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0" yWindow="168" windowWidth="17448" windowHeight="9588" tabRatio="762" firstSheet="4" activeTab="8"/>
  </bookViews>
  <sheets>
    <sheet name="970322 with new grains" sheetId="44" r:id="rId1"/>
    <sheet name="Raw traces" sheetId="1" r:id="rId2"/>
    <sheet name="Instructions" sheetId="2" r:id="rId3"/>
    <sheet name="Durango session calcs" sheetId="6" r:id="rId4"/>
    <sheet name="Durango ICP data" sheetId="4" r:id="rId5"/>
    <sheet name="Chlorine ICP data" sheetId="3" r:id="rId6"/>
    <sheet name="IoM 2" sheetId="42" r:id="rId7"/>
    <sheet name="Sct 12" sheetId="41" r:id="rId8"/>
    <sheet name="Sct 9" sheetId="40" r:id="rId9"/>
    <sheet name="S7" sheetId="35" r:id="rId10"/>
    <sheet name="S8" sheetId="37" r:id="rId11"/>
  </sheets>
  <calcPr calcId="145621" calcMode="manual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P133" i="42" l="1"/>
  <c r="P132" i="42"/>
  <c r="P130" i="42"/>
  <c r="P129" i="42"/>
  <c r="P127" i="42"/>
  <c r="P126" i="42"/>
  <c r="P133" i="41"/>
  <c r="P132" i="41"/>
  <c r="P130" i="41"/>
  <c r="P129" i="41"/>
  <c r="P127" i="41"/>
  <c r="P126" i="41"/>
  <c r="P133" i="40"/>
  <c r="P132" i="40"/>
  <c r="P130" i="40"/>
  <c r="P129" i="40"/>
  <c r="P127" i="40"/>
  <c r="P126" i="40"/>
  <c r="P133" i="44"/>
  <c r="P132" i="44"/>
  <c r="P130" i="44"/>
  <c r="P129" i="44"/>
  <c r="P126" i="44"/>
  <c r="P127" i="44"/>
  <c r="O61" i="44"/>
  <c r="O72" i="44"/>
  <c r="O74" i="44"/>
  <c r="O75" i="44"/>
  <c r="O77" i="44"/>
  <c r="O89" i="44"/>
  <c r="O90" i="44"/>
  <c r="O91" i="44"/>
  <c r="O92" i="44"/>
  <c r="O93" i="44"/>
  <c r="O94" i="44"/>
  <c r="O95" i="44"/>
  <c r="O96" i="44"/>
  <c r="O97" i="44"/>
  <c r="O98" i="44"/>
  <c r="O99" i="44"/>
  <c r="O100" i="44"/>
  <c r="O101" i="44"/>
  <c r="O102" i="44"/>
  <c r="O103" i="44"/>
  <c r="O104" i="44"/>
  <c r="O105" i="44"/>
  <c r="O106" i="44"/>
  <c r="O107" i="44"/>
  <c r="O108" i="44"/>
  <c r="O109" i="44"/>
  <c r="O110" i="44"/>
  <c r="O111" i="44"/>
  <c r="O112" i="44"/>
  <c r="O113" i="44"/>
  <c r="O114" i="44"/>
  <c r="L61" i="44"/>
  <c r="D66" i="44"/>
  <c r="D70" i="44"/>
  <c r="L72" i="44"/>
  <c r="L74" i="44"/>
  <c r="L75" i="44"/>
  <c r="L77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L106" i="44"/>
  <c r="L107" i="44"/>
  <c r="L108" i="44"/>
  <c r="L109" i="44"/>
  <c r="L110" i="44"/>
  <c r="L111" i="44"/>
  <c r="L112" i="44"/>
  <c r="L113" i="44"/>
  <c r="L114" i="44"/>
  <c r="J61" i="44"/>
  <c r="J72" i="44"/>
  <c r="J74" i="44"/>
  <c r="J75" i="44"/>
  <c r="J77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J111" i="44"/>
  <c r="J112" i="44"/>
  <c r="J113" i="44"/>
  <c r="J114" i="44"/>
  <c r="I61" i="44"/>
  <c r="B115" i="44"/>
  <c r="I72" i="44"/>
  <c r="I74" i="44"/>
  <c r="I75" i="44"/>
  <c r="I77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I113" i="44"/>
  <c r="I114" i="44"/>
  <c r="F61" i="44"/>
  <c r="F72" i="44"/>
  <c r="F74" i="44"/>
  <c r="F75" i="44"/>
  <c r="F77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F106" i="44"/>
  <c r="F107" i="44"/>
  <c r="F108" i="44"/>
  <c r="F109" i="44"/>
  <c r="F110" i="44"/>
  <c r="F111" i="44"/>
  <c r="F112" i="44"/>
  <c r="F113" i="44"/>
  <c r="F114" i="44"/>
  <c r="E61" i="44"/>
  <c r="E72" i="44"/>
  <c r="E74" i="44"/>
  <c r="E75" i="44"/>
  <c r="E77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E106" i="44"/>
  <c r="E107" i="44"/>
  <c r="E108" i="44"/>
  <c r="E109" i="44"/>
  <c r="E110" i="44"/>
  <c r="E111" i="44"/>
  <c r="E112" i="44"/>
  <c r="E113" i="44"/>
  <c r="E114" i="44"/>
  <c r="Q114" i="44"/>
  <c r="P114" i="44"/>
  <c r="N114" i="44"/>
  <c r="M114" i="44"/>
  <c r="K114" i="44"/>
  <c r="H114" i="44"/>
  <c r="G114" i="44"/>
  <c r="D114" i="44"/>
  <c r="A114" i="44"/>
  <c r="Q113" i="44"/>
  <c r="P113" i="44"/>
  <c r="N113" i="44"/>
  <c r="M113" i="44"/>
  <c r="K113" i="44"/>
  <c r="H113" i="44"/>
  <c r="G113" i="44"/>
  <c r="D113" i="44"/>
  <c r="A113" i="44"/>
  <c r="Q112" i="44"/>
  <c r="P112" i="44"/>
  <c r="N112" i="44"/>
  <c r="M112" i="44"/>
  <c r="K112" i="44"/>
  <c r="H112" i="44"/>
  <c r="G112" i="44"/>
  <c r="D112" i="44"/>
  <c r="A112" i="44"/>
  <c r="Q111" i="44"/>
  <c r="P111" i="44"/>
  <c r="N111" i="44"/>
  <c r="M111" i="44"/>
  <c r="K111" i="44"/>
  <c r="H111" i="44"/>
  <c r="G111" i="44"/>
  <c r="D111" i="44"/>
  <c r="A111" i="44"/>
  <c r="Q110" i="44"/>
  <c r="P110" i="44"/>
  <c r="N110" i="44"/>
  <c r="M110" i="44"/>
  <c r="K110" i="44"/>
  <c r="H110" i="44"/>
  <c r="G110" i="44"/>
  <c r="D110" i="44"/>
  <c r="A110" i="44"/>
  <c r="Q109" i="44"/>
  <c r="P109" i="44"/>
  <c r="N109" i="44"/>
  <c r="M109" i="44"/>
  <c r="K109" i="44"/>
  <c r="H109" i="44"/>
  <c r="G109" i="44"/>
  <c r="D109" i="44"/>
  <c r="A109" i="44"/>
  <c r="Q108" i="44"/>
  <c r="P108" i="44"/>
  <c r="N108" i="44"/>
  <c r="M108" i="44"/>
  <c r="K108" i="44"/>
  <c r="H108" i="44"/>
  <c r="G108" i="44"/>
  <c r="D108" i="44"/>
  <c r="A108" i="44"/>
  <c r="Q107" i="44"/>
  <c r="P107" i="44"/>
  <c r="N107" i="44"/>
  <c r="M107" i="44"/>
  <c r="K107" i="44"/>
  <c r="H107" i="44"/>
  <c r="G107" i="44"/>
  <c r="D107" i="44"/>
  <c r="A107" i="44"/>
  <c r="Q106" i="44"/>
  <c r="P106" i="44"/>
  <c r="N106" i="44"/>
  <c r="M106" i="44"/>
  <c r="K106" i="44"/>
  <c r="H106" i="44"/>
  <c r="G106" i="44"/>
  <c r="D106" i="44"/>
  <c r="A106" i="44"/>
  <c r="Q105" i="44"/>
  <c r="P105" i="44"/>
  <c r="N105" i="44"/>
  <c r="M105" i="44"/>
  <c r="K105" i="44"/>
  <c r="H105" i="44"/>
  <c r="G105" i="44"/>
  <c r="D105" i="44"/>
  <c r="A105" i="44"/>
  <c r="Q104" i="44"/>
  <c r="P104" i="44"/>
  <c r="N104" i="44"/>
  <c r="M104" i="44"/>
  <c r="K104" i="44"/>
  <c r="H104" i="44"/>
  <c r="G104" i="44"/>
  <c r="D104" i="44"/>
  <c r="A104" i="44"/>
  <c r="Q103" i="44"/>
  <c r="P103" i="44"/>
  <c r="N103" i="44"/>
  <c r="M103" i="44"/>
  <c r="K103" i="44"/>
  <c r="H103" i="44"/>
  <c r="G103" i="44"/>
  <c r="D103" i="44"/>
  <c r="A103" i="44"/>
  <c r="Q102" i="44"/>
  <c r="P102" i="44"/>
  <c r="N102" i="44"/>
  <c r="M102" i="44"/>
  <c r="K102" i="44"/>
  <c r="H102" i="44"/>
  <c r="G102" i="44"/>
  <c r="D102" i="44"/>
  <c r="A102" i="44"/>
  <c r="Q101" i="44"/>
  <c r="P101" i="44"/>
  <c r="N101" i="44"/>
  <c r="M101" i="44"/>
  <c r="K101" i="44"/>
  <c r="H101" i="44"/>
  <c r="G101" i="44"/>
  <c r="D101" i="44"/>
  <c r="A101" i="44"/>
  <c r="Q100" i="44"/>
  <c r="P100" i="44"/>
  <c r="N100" i="44"/>
  <c r="M100" i="44"/>
  <c r="K100" i="44"/>
  <c r="H100" i="44"/>
  <c r="G100" i="44"/>
  <c r="D100" i="44"/>
  <c r="A100" i="44"/>
  <c r="Q99" i="44"/>
  <c r="P99" i="44"/>
  <c r="N99" i="44"/>
  <c r="M99" i="44"/>
  <c r="K99" i="44"/>
  <c r="H99" i="44"/>
  <c r="G99" i="44"/>
  <c r="D99" i="44"/>
  <c r="A99" i="44"/>
  <c r="Q98" i="44"/>
  <c r="P98" i="44"/>
  <c r="N98" i="44"/>
  <c r="M98" i="44"/>
  <c r="K98" i="44"/>
  <c r="H98" i="44"/>
  <c r="G98" i="44"/>
  <c r="D98" i="44"/>
  <c r="A98" i="44"/>
  <c r="Q97" i="44"/>
  <c r="P97" i="44"/>
  <c r="N97" i="44"/>
  <c r="M97" i="44"/>
  <c r="K97" i="44"/>
  <c r="H97" i="44"/>
  <c r="G97" i="44"/>
  <c r="D97" i="44"/>
  <c r="A97" i="44"/>
  <c r="Q96" i="44"/>
  <c r="P96" i="44"/>
  <c r="N96" i="44"/>
  <c r="M96" i="44"/>
  <c r="K96" i="44"/>
  <c r="H96" i="44"/>
  <c r="G96" i="44"/>
  <c r="D96" i="44"/>
  <c r="A96" i="44"/>
  <c r="Q95" i="44"/>
  <c r="P95" i="44"/>
  <c r="N95" i="44"/>
  <c r="M95" i="44"/>
  <c r="K95" i="44"/>
  <c r="H95" i="44"/>
  <c r="G95" i="44"/>
  <c r="D95" i="44"/>
  <c r="A95" i="44"/>
  <c r="Q94" i="44"/>
  <c r="P94" i="44"/>
  <c r="N94" i="44"/>
  <c r="M94" i="44"/>
  <c r="K94" i="44"/>
  <c r="H94" i="44"/>
  <c r="G94" i="44"/>
  <c r="D94" i="44"/>
  <c r="A94" i="44"/>
  <c r="Q93" i="44"/>
  <c r="P93" i="44"/>
  <c r="N93" i="44"/>
  <c r="M93" i="44"/>
  <c r="K93" i="44"/>
  <c r="H93" i="44"/>
  <c r="G93" i="44"/>
  <c r="D93" i="44"/>
  <c r="A93" i="44"/>
  <c r="Q92" i="44"/>
  <c r="P92" i="44"/>
  <c r="N92" i="44"/>
  <c r="M92" i="44"/>
  <c r="K92" i="44"/>
  <c r="H92" i="44"/>
  <c r="G92" i="44"/>
  <c r="D92" i="44"/>
  <c r="A92" i="44"/>
  <c r="Q91" i="44"/>
  <c r="P91" i="44"/>
  <c r="N91" i="44"/>
  <c r="M91" i="44"/>
  <c r="K91" i="44"/>
  <c r="H91" i="44"/>
  <c r="G91" i="44"/>
  <c r="D91" i="44"/>
  <c r="A91" i="44"/>
  <c r="Q90" i="44"/>
  <c r="P90" i="44"/>
  <c r="N90" i="44"/>
  <c r="M90" i="44"/>
  <c r="K90" i="44"/>
  <c r="H90" i="44"/>
  <c r="G90" i="44"/>
  <c r="D90" i="44"/>
  <c r="A90" i="44"/>
  <c r="Q89" i="44"/>
  <c r="P89" i="44"/>
  <c r="N89" i="44"/>
  <c r="M89" i="44"/>
  <c r="K89" i="44"/>
  <c r="H89" i="44"/>
  <c r="G89" i="44"/>
  <c r="D89" i="44"/>
  <c r="A89" i="44"/>
  <c r="A83" i="44"/>
  <c r="A82" i="44"/>
  <c r="A81" i="44"/>
  <c r="A80" i="44"/>
  <c r="A79" i="44"/>
  <c r="A78" i="44"/>
  <c r="Q77" i="44"/>
  <c r="P77" i="44"/>
  <c r="N77" i="44"/>
  <c r="M77" i="44"/>
  <c r="K77" i="44"/>
  <c r="H77" i="44"/>
  <c r="G77" i="44"/>
  <c r="D77" i="44"/>
  <c r="A77" i="44"/>
  <c r="A76" i="44"/>
  <c r="Q75" i="44"/>
  <c r="P75" i="44"/>
  <c r="N75" i="44"/>
  <c r="M75" i="44"/>
  <c r="K75" i="44"/>
  <c r="H75" i="44"/>
  <c r="G75" i="44"/>
  <c r="D75" i="44"/>
  <c r="A75" i="44"/>
  <c r="Q74" i="44"/>
  <c r="P74" i="44"/>
  <c r="N74" i="44"/>
  <c r="M74" i="44"/>
  <c r="K74" i="44"/>
  <c r="H74" i="44"/>
  <c r="G74" i="44"/>
  <c r="D74" i="44"/>
  <c r="A74" i="44"/>
  <c r="D73" i="44"/>
  <c r="A73" i="44"/>
  <c r="Q72" i="44"/>
  <c r="P72" i="44"/>
  <c r="N72" i="44"/>
  <c r="M72" i="44"/>
  <c r="K72" i="44"/>
  <c r="H72" i="44"/>
  <c r="G72" i="44"/>
  <c r="D72" i="44"/>
  <c r="A72" i="44"/>
  <c r="A71" i="44"/>
  <c r="A70" i="44"/>
  <c r="A69" i="44"/>
  <c r="A68" i="44"/>
  <c r="A67" i="44"/>
  <c r="A66" i="44"/>
  <c r="A65" i="44"/>
  <c r="A64" i="44"/>
  <c r="A63" i="44"/>
  <c r="A62" i="44"/>
  <c r="Q61" i="44"/>
  <c r="P61" i="44"/>
  <c r="N61" i="44"/>
  <c r="M61" i="44"/>
  <c r="K61" i="44"/>
  <c r="H61" i="44"/>
  <c r="G61" i="44"/>
  <c r="D61" i="44"/>
  <c r="A61" i="44"/>
  <c r="D57" i="44"/>
  <c r="H57" i="44"/>
  <c r="G57" i="44"/>
  <c r="C57" i="44"/>
  <c r="B57" i="44"/>
  <c r="DO50" i="44"/>
  <c r="IV1" i="44"/>
  <c r="IU1" i="44"/>
  <c r="IT1" i="44"/>
  <c r="IS1" i="44"/>
  <c r="IR1" i="44"/>
  <c r="IQ1" i="44"/>
  <c r="IP1" i="44"/>
  <c r="IO1" i="44"/>
  <c r="IN1" i="44"/>
  <c r="IM1" i="44"/>
  <c r="IL1" i="44"/>
  <c r="IK1" i="44"/>
  <c r="IJ1" i="44"/>
  <c r="II1" i="44"/>
  <c r="IH1" i="44"/>
  <c r="IG1" i="44"/>
  <c r="IF1" i="44"/>
  <c r="IE1" i="44"/>
  <c r="ID1" i="44"/>
  <c r="IC1" i="44"/>
  <c r="IB1" i="44"/>
  <c r="IA1" i="44"/>
  <c r="HZ1" i="44"/>
  <c r="HY1" i="44"/>
  <c r="HX1" i="44"/>
  <c r="HW1" i="44"/>
  <c r="HV1" i="44"/>
  <c r="HU1" i="44"/>
  <c r="HT1" i="44"/>
  <c r="HS1" i="44"/>
  <c r="HR1" i="44"/>
  <c r="HQ1" i="44"/>
  <c r="HP1" i="44"/>
  <c r="HO1" i="44"/>
  <c r="HN1" i="44"/>
  <c r="HM1" i="44"/>
  <c r="HL1" i="44"/>
  <c r="HK1" i="44"/>
  <c r="HJ1" i="44"/>
  <c r="HI1" i="44"/>
  <c r="HH1" i="44"/>
  <c r="HG1" i="44"/>
  <c r="HF1" i="44"/>
  <c r="HE1" i="44"/>
  <c r="HD1" i="44"/>
  <c r="HC1" i="44"/>
  <c r="HB1" i="44"/>
  <c r="HA1" i="44"/>
  <c r="GZ1" i="44"/>
  <c r="GY1" i="44"/>
  <c r="GX1" i="44"/>
  <c r="GW1" i="44"/>
  <c r="GV1" i="44"/>
  <c r="GU1" i="44"/>
  <c r="GT1" i="44"/>
  <c r="GS1" i="44"/>
  <c r="GR1" i="44"/>
  <c r="GQ1" i="44"/>
  <c r="GP1" i="44"/>
  <c r="GO1" i="44"/>
  <c r="GN1" i="44"/>
  <c r="GM1" i="44"/>
  <c r="GL1" i="44"/>
  <c r="GK1" i="44"/>
  <c r="GJ1" i="44"/>
  <c r="GI1" i="44"/>
  <c r="GH1" i="44"/>
  <c r="GG1" i="44"/>
  <c r="GF1" i="44"/>
  <c r="GE1" i="44"/>
  <c r="GD1" i="44"/>
  <c r="GC1" i="44"/>
  <c r="GB1" i="44"/>
  <c r="GA1" i="44"/>
  <c r="FZ1" i="44"/>
  <c r="FY1" i="44"/>
  <c r="FX1" i="44"/>
  <c r="FW1" i="44"/>
  <c r="FV1" i="44"/>
  <c r="FU1" i="44"/>
  <c r="FT1" i="44"/>
  <c r="FS1" i="44"/>
  <c r="FR1" i="44"/>
  <c r="FQ1" i="44"/>
  <c r="FP1" i="44"/>
  <c r="FO1" i="44"/>
  <c r="FN1" i="44"/>
  <c r="FM1" i="44"/>
  <c r="FL1" i="44"/>
  <c r="FK1" i="44"/>
  <c r="FJ1" i="44"/>
  <c r="FI1" i="44"/>
  <c r="FH1" i="44"/>
  <c r="FG1" i="44"/>
  <c r="FF1" i="44"/>
  <c r="FE1" i="44"/>
  <c r="FD1" i="44"/>
  <c r="FC1" i="44"/>
  <c r="FB1" i="44"/>
  <c r="FA1" i="44"/>
  <c r="EZ1" i="44"/>
  <c r="EY1" i="44"/>
  <c r="EX1" i="44"/>
  <c r="EW1" i="44"/>
  <c r="EV1" i="44"/>
  <c r="EU1" i="44"/>
  <c r="ET1" i="44"/>
  <c r="ES1" i="44"/>
  <c r="ER1" i="44"/>
  <c r="EQ1" i="44"/>
  <c r="EP1" i="44"/>
  <c r="EO1" i="44"/>
  <c r="EN1" i="44"/>
  <c r="EM1" i="44"/>
  <c r="EL1" i="44"/>
  <c r="EK1" i="44"/>
  <c r="EJ1" i="44"/>
  <c r="EI1" i="44"/>
  <c r="EH1" i="44"/>
  <c r="EG1" i="44"/>
  <c r="EF1" i="44"/>
  <c r="EE1" i="44"/>
  <c r="ED1" i="44"/>
  <c r="EC1" i="44"/>
  <c r="EB1" i="44"/>
  <c r="EA1" i="44"/>
  <c r="DZ1" i="44"/>
  <c r="DY1" i="44"/>
  <c r="DX1" i="44"/>
  <c r="DW1" i="44"/>
  <c r="DV1" i="44"/>
  <c r="DU1" i="44"/>
  <c r="DT1" i="44"/>
  <c r="DS1" i="44"/>
  <c r="DR1" i="44"/>
  <c r="DQ1" i="44"/>
  <c r="DP1" i="44"/>
  <c r="DO1" i="44"/>
  <c r="DN1" i="44"/>
  <c r="DM1" i="44"/>
  <c r="DL1" i="44"/>
  <c r="DK1" i="44"/>
  <c r="DJ1" i="44"/>
  <c r="DI1" i="44"/>
  <c r="DH1" i="44"/>
  <c r="DG1" i="44"/>
  <c r="DF1" i="44"/>
  <c r="DE1" i="44"/>
  <c r="DD1" i="44"/>
  <c r="DC1" i="44"/>
  <c r="DB1" i="44"/>
  <c r="DA1" i="44"/>
  <c r="CZ1" i="44"/>
  <c r="CY1" i="44"/>
  <c r="CX1" i="44"/>
  <c r="CW1" i="44"/>
  <c r="CV1" i="44"/>
  <c r="CU1" i="44"/>
  <c r="CT1" i="44"/>
  <c r="CS1" i="44"/>
  <c r="CR1" i="44"/>
  <c r="CQ1" i="44"/>
  <c r="CP1" i="44"/>
  <c r="CO1" i="44"/>
  <c r="CN1" i="44"/>
  <c r="CM1" i="44"/>
  <c r="CL1" i="44"/>
  <c r="CK1" i="44"/>
  <c r="CJ1" i="44"/>
  <c r="CI1" i="44"/>
  <c r="CH1" i="44"/>
  <c r="CG1" i="44"/>
  <c r="CF1" i="44"/>
  <c r="CE1" i="44"/>
  <c r="CD1" i="44"/>
  <c r="CC1" i="44"/>
  <c r="CB1" i="44"/>
  <c r="CA1" i="44"/>
  <c r="BZ1" i="44"/>
  <c r="BY1" i="44"/>
  <c r="BX1" i="44"/>
  <c r="BW1" i="44"/>
  <c r="BV1" i="44"/>
  <c r="BU1" i="44"/>
  <c r="BT1" i="44"/>
  <c r="BS1" i="44"/>
  <c r="BR1" i="44"/>
  <c r="BQ1" i="44"/>
  <c r="BP1" i="44"/>
  <c r="BO1" i="44"/>
  <c r="BN1" i="44"/>
  <c r="BM1" i="44"/>
  <c r="BL1" i="44"/>
  <c r="BK1" i="44"/>
  <c r="BJ1" i="44"/>
  <c r="BI1" i="44"/>
  <c r="BH1" i="44"/>
  <c r="BG1" i="44"/>
  <c r="BF1" i="44"/>
  <c r="BE1" i="44"/>
  <c r="BD1" i="44"/>
  <c r="BC1" i="44"/>
  <c r="BB1" i="44"/>
  <c r="BA1" i="44"/>
  <c r="AZ1" i="44"/>
  <c r="AY1" i="44"/>
  <c r="AX1" i="44"/>
  <c r="AW1" i="44"/>
  <c r="AV1" i="44"/>
  <c r="AU1" i="44"/>
  <c r="AT1" i="44"/>
  <c r="AS1" i="44"/>
  <c r="AR1" i="44"/>
  <c r="AQ1" i="44"/>
  <c r="AP1" i="44"/>
  <c r="AO1" i="44"/>
  <c r="AN1" i="44"/>
  <c r="AM1" i="44"/>
  <c r="AL1" i="44"/>
  <c r="AK1" i="44"/>
  <c r="AJ1" i="44"/>
  <c r="AI1" i="44"/>
  <c r="AH1" i="44"/>
  <c r="AG1" i="44"/>
  <c r="AF1" i="44"/>
  <c r="AE1" i="44"/>
  <c r="AD1" i="44"/>
  <c r="AC1" i="44"/>
  <c r="AB1" i="44"/>
  <c r="AA1" i="44"/>
  <c r="Z1" i="44"/>
  <c r="Y1" i="44"/>
  <c r="X1" i="44"/>
  <c r="W1" i="44"/>
  <c r="V1" i="44"/>
  <c r="U1" i="44"/>
  <c r="T1" i="44"/>
  <c r="S1" i="44"/>
  <c r="R1" i="44"/>
  <c r="Q1" i="44"/>
  <c r="P1" i="44"/>
  <c r="O1" i="44"/>
  <c r="N1" i="44"/>
  <c r="M1" i="44"/>
  <c r="L1" i="44"/>
  <c r="K1" i="44"/>
  <c r="J1" i="44"/>
  <c r="I1" i="44"/>
  <c r="H1" i="44"/>
  <c r="G1" i="44"/>
  <c r="F1" i="44"/>
  <c r="E1" i="44"/>
  <c r="D1" i="44"/>
  <c r="C1" i="44"/>
  <c r="B1" i="44"/>
  <c r="B115" i="42"/>
  <c r="D57" i="42" s="1"/>
  <c r="Q114" i="42"/>
  <c r="P114" i="42"/>
  <c r="O114" i="42"/>
  <c r="N114" i="42"/>
  <c r="M114" i="42"/>
  <c r="L114" i="42"/>
  <c r="K114" i="42"/>
  <c r="J114" i="42"/>
  <c r="I114" i="42"/>
  <c r="H114" i="42"/>
  <c r="G114" i="42"/>
  <c r="F114" i="42"/>
  <c r="E114" i="42"/>
  <c r="D114" i="42"/>
  <c r="A114" i="42"/>
  <c r="Q113" i="42"/>
  <c r="P113" i="42"/>
  <c r="O113" i="42"/>
  <c r="N113" i="42"/>
  <c r="M113" i="42"/>
  <c r="L113" i="42"/>
  <c r="K113" i="42"/>
  <c r="J113" i="42"/>
  <c r="I113" i="42"/>
  <c r="H113" i="42"/>
  <c r="G113" i="42"/>
  <c r="F113" i="42"/>
  <c r="E113" i="42"/>
  <c r="D113" i="42"/>
  <c r="A113" i="42"/>
  <c r="Q112" i="42"/>
  <c r="P112" i="42"/>
  <c r="O112" i="42"/>
  <c r="N112" i="42"/>
  <c r="M112" i="42"/>
  <c r="L112" i="42"/>
  <c r="K112" i="42"/>
  <c r="J112" i="42"/>
  <c r="I112" i="42"/>
  <c r="H112" i="42"/>
  <c r="G112" i="42"/>
  <c r="F112" i="42"/>
  <c r="E112" i="42"/>
  <c r="D112" i="42"/>
  <c r="A112" i="42"/>
  <c r="Q111" i="42"/>
  <c r="P111" i="42"/>
  <c r="O111" i="42"/>
  <c r="N111" i="42"/>
  <c r="M111" i="42"/>
  <c r="L111" i="42"/>
  <c r="K111" i="42"/>
  <c r="J111" i="42"/>
  <c r="I111" i="42"/>
  <c r="H111" i="42"/>
  <c r="G111" i="42"/>
  <c r="F111" i="42"/>
  <c r="E111" i="42"/>
  <c r="D111" i="42"/>
  <c r="A111" i="42"/>
  <c r="Q110" i="42"/>
  <c r="P110" i="42"/>
  <c r="O110" i="42"/>
  <c r="N110" i="42"/>
  <c r="M110" i="42"/>
  <c r="L110" i="42"/>
  <c r="K110" i="42"/>
  <c r="J110" i="42"/>
  <c r="I110" i="42"/>
  <c r="H110" i="42"/>
  <c r="G110" i="42"/>
  <c r="F110" i="42"/>
  <c r="E110" i="42"/>
  <c r="D110" i="42"/>
  <c r="A110" i="42"/>
  <c r="Q109" i="42"/>
  <c r="P109" i="42"/>
  <c r="O109" i="42"/>
  <c r="N109" i="42"/>
  <c r="M109" i="42"/>
  <c r="L109" i="42"/>
  <c r="K109" i="42"/>
  <c r="J109" i="42"/>
  <c r="I109" i="42"/>
  <c r="H109" i="42"/>
  <c r="G109" i="42"/>
  <c r="F109" i="42"/>
  <c r="E109" i="42"/>
  <c r="D109" i="42"/>
  <c r="A109" i="42"/>
  <c r="Q108" i="42"/>
  <c r="P108" i="42"/>
  <c r="O108" i="42"/>
  <c r="N108" i="42"/>
  <c r="M108" i="42"/>
  <c r="L108" i="42"/>
  <c r="K108" i="42"/>
  <c r="J108" i="42"/>
  <c r="I108" i="42"/>
  <c r="H108" i="42"/>
  <c r="G108" i="42"/>
  <c r="F108" i="42"/>
  <c r="E108" i="42"/>
  <c r="D108" i="42"/>
  <c r="A108" i="42"/>
  <c r="Q107" i="42"/>
  <c r="P107" i="42"/>
  <c r="O107" i="42"/>
  <c r="N107" i="42"/>
  <c r="M107" i="42"/>
  <c r="L107" i="42"/>
  <c r="K107" i="42"/>
  <c r="J107" i="42"/>
  <c r="I107" i="42"/>
  <c r="H107" i="42"/>
  <c r="G107" i="42"/>
  <c r="F107" i="42"/>
  <c r="E107" i="42"/>
  <c r="D107" i="42"/>
  <c r="A107" i="42"/>
  <c r="Q106" i="42"/>
  <c r="P106" i="42"/>
  <c r="O106" i="42"/>
  <c r="N106" i="42"/>
  <c r="M106" i="42"/>
  <c r="L106" i="42"/>
  <c r="K106" i="42"/>
  <c r="J106" i="42"/>
  <c r="I106" i="42"/>
  <c r="H106" i="42"/>
  <c r="G106" i="42"/>
  <c r="F106" i="42"/>
  <c r="E106" i="42"/>
  <c r="D106" i="42"/>
  <c r="A106" i="42"/>
  <c r="Q105" i="42"/>
  <c r="P105" i="42"/>
  <c r="O105" i="42"/>
  <c r="N105" i="42"/>
  <c r="M105" i="42"/>
  <c r="L105" i="42"/>
  <c r="K105" i="42"/>
  <c r="J105" i="42"/>
  <c r="I105" i="42"/>
  <c r="H105" i="42"/>
  <c r="G105" i="42"/>
  <c r="F105" i="42"/>
  <c r="E105" i="42"/>
  <c r="D105" i="42"/>
  <c r="A105" i="42"/>
  <c r="Q104" i="42"/>
  <c r="P104" i="42"/>
  <c r="O104" i="42"/>
  <c r="N104" i="42"/>
  <c r="M104" i="42"/>
  <c r="L104" i="42"/>
  <c r="K104" i="42"/>
  <c r="J104" i="42"/>
  <c r="I104" i="42"/>
  <c r="H104" i="42"/>
  <c r="G104" i="42"/>
  <c r="F104" i="42"/>
  <c r="E104" i="42"/>
  <c r="D104" i="42"/>
  <c r="A104" i="42"/>
  <c r="Q103" i="42"/>
  <c r="P103" i="42"/>
  <c r="O103" i="42"/>
  <c r="N103" i="42"/>
  <c r="M103" i="42"/>
  <c r="L103" i="42"/>
  <c r="K103" i="42"/>
  <c r="J103" i="42"/>
  <c r="I103" i="42"/>
  <c r="H103" i="42"/>
  <c r="G103" i="42"/>
  <c r="F103" i="42"/>
  <c r="E103" i="42"/>
  <c r="D103" i="42"/>
  <c r="A103" i="42"/>
  <c r="Q102" i="42"/>
  <c r="P102" i="42"/>
  <c r="O102" i="42"/>
  <c r="N102" i="42"/>
  <c r="M102" i="42"/>
  <c r="L102" i="42"/>
  <c r="K102" i="42"/>
  <c r="J102" i="42"/>
  <c r="I102" i="42"/>
  <c r="H102" i="42"/>
  <c r="G102" i="42"/>
  <c r="F102" i="42"/>
  <c r="E102" i="42"/>
  <c r="D102" i="42"/>
  <c r="A102" i="42"/>
  <c r="Q101" i="42"/>
  <c r="P101" i="42"/>
  <c r="O101" i="42"/>
  <c r="N101" i="42"/>
  <c r="M101" i="42"/>
  <c r="L101" i="42"/>
  <c r="K101" i="42"/>
  <c r="J101" i="42"/>
  <c r="I101" i="42"/>
  <c r="H101" i="42"/>
  <c r="G101" i="42"/>
  <c r="F101" i="42"/>
  <c r="E101" i="42"/>
  <c r="D101" i="42"/>
  <c r="A101" i="42"/>
  <c r="Q100" i="42"/>
  <c r="P100" i="42"/>
  <c r="O100" i="42"/>
  <c r="N100" i="42"/>
  <c r="M100" i="42"/>
  <c r="L100" i="42"/>
  <c r="K100" i="42"/>
  <c r="J100" i="42"/>
  <c r="I100" i="42"/>
  <c r="H100" i="42"/>
  <c r="G100" i="42"/>
  <c r="F100" i="42"/>
  <c r="E100" i="42"/>
  <c r="D100" i="42"/>
  <c r="A100" i="42"/>
  <c r="Q99" i="42"/>
  <c r="P99" i="42"/>
  <c r="O99" i="42"/>
  <c r="N99" i="42"/>
  <c r="M99" i="42"/>
  <c r="L99" i="42"/>
  <c r="K99" i="42"/>
  <c r="J99" i="42"/>
  <c r="I99" i="42"/>
  <c r="H99" i="42"/>
  <c r="G99" i="42"/>
  <c r="F99" i="42"/>
  <c r="E99" i="42"/>
  <c r="D99" i="42"/>
  <c r="A99" i="42"/>
  <c r="Q98" i="42"/>
  <c r="P98" i="42"/>
  <c r="O98" i="42"/>
  <c r="N98" i="42"/>
  <c r="M98" i="42"/>
  <c r="L98" i="42"/>
  <c r="K98" i="42"/>
  <c r="J98" i="42"/>
  <c r="I98" i="42"/>
  <c r="H98" i="42"/>
  <c r="G98" i="42"/>
  <c r="F98" i="42"/>
  <c r="E98" i="42"/>
  <c r="D98" i="42"/>
  <c r="A98" i="42"/>
  <c r="Q97" i="42"/>
  <c r="P97" i="42"/>
  <c r="O97" i="42"/>
  <c r="N97" i="42"/>
  <c r="M97" i="42"/>
  <c r="L97" i="42"/>
  <c r="K97" i="42"/>
  <c r="J97" i="42"/>
  <c r="I97" i="42"/>
  <c r="H97" i="42"/>
  <c r="G97" i="42"/>
  <c r="F97" i="42"/>
  <c r="E97" i="42"/>
  <c r="D97" i="42"/>
  <c r="A97" i="42"/>
  <c r="Q96" i="42"/>
  <c r="P96" i="42"/>
  <c r="O96" i="42"/>
  <c r="N96" i="42"/>
  <c r="M96" i="42"/>
  <c r="L96" i="42"/>
  <c r="K96" i="42"/>
  <c r="J96" i="42"/>
  <c r="I96" i="42"/>
  <c r="H96" i="42"/>
  <c r="G96" i="42"/>
  <c r="F96" i="42"/>
  <c r="E96" i="42"/>
  <c r="D96" i="42"/>
  <c r="A96" i="42"/>
  <c r="Q95" i="42"/>
  <c r="P95" i="42"/>
  <c r="O95" i="42"/>
  <c r="N95" i="42"/>
  <c r="M95" i="42"/>
  <c r="L95" i="42"/>
  <c r="K95" i="42"/>
  <c r="J95" i="42"/>
  <c r="I95" i="42"/>
  <c r="H95" i="42"/>
  <c r="G95" i="42"/>
  <c r="F95" i="42"/>
  <c r="E95" i="42"/>
  <c r="D95" i="42"/>
  <c r="A95" i="42"/>
  <c r="Q94" i="42"/>
  <c r="P94" i="42"/>
  <c r="O94" i="42"/>
  <c r="N94" i="42"/>
  <c r="M94" i="42"/>
  <c r="L94" i="42"/>
  <c r="K94" i="42"/>
  <c r="J94" i="42"/>
  <c r="I94" i="42"/>
  <c r="H94" i="42"/>
  <c r="G94" i="42"/>
  <c r="F94" i="42"/>
  <c r="E94" i="42"/>
  <c r="D94" i="42"/>
  <c r="A94" i="42"/>
  <c r="Q93" i="42"/>
  <c r="P93" i="42"/>
  <c r="O93" i="42"/>
  <c r="N93" i="42"/>
  <c r="M93" i="42"/>
  <c r="L93" i="42"/>
  <c r="K93" i="42"/>
  <c r="J93" i="42"/>
  <c r="I93" i="42"/>
  <c r="H93" i="42"/>
  <c r="G93" i="42"/>
  <c r="F93" i="42"/>
  <c r="E93" i="42"/>
  <c r="D93" i="42"/>
  <c r="A93" i="42"/>
  <c r="Q92" i="42"/>
  <c r="P92" i="42"/>
  <c r="O92" i="42"/>
  <c r="N92" i="42"/>
  <c r="M92" i="42"/>
  <c r="L92" i="42"/>
  <c r="K92" i="42"/>
  <c r="J92" i="42"/>
  <c r="I92" i="42"/>
  <c r="H92" i="42"/>
  <c r="G92" i="42"/>
  <c r="F92" i="42"/>
  <c r="E92" i="42"/>
  <c r="D92" i="42"/>
  <c r="A92" i="42"/>
  <c r="Q91" i="42"/>
  <c r="P91" i="42"/>
  <c r="O91" i="42"/>
  <c r="N91" i="42"/>
  <c r="M91" i="42"/>
  <c r="L91" i="42"/>
  <c r="K91" i="42"/>
  <c r="J91" i="42"/>
  <c r="I91" i="42"/>
  <c r="H91" i="42"/>
  <c r="G91" i="42"/>
  <c r="F91" i="42"/>
  <c r="E91" i="42"/>
  <c r="D91" i="42"/>
  <c r="A91" i="42"/>
  <c r="Q90" i="42"/>
  <c r="P90" i="42"/>
  <c r="O90" i="42"/>
  <c r="N90" i="42"/>
  <c r="M90" i="42"/>
  <c r="L90" i="42"/>
  <c r="K90" i="42"/>
  <c r="J90" i="42"/>
  <c r="I90" i="42"/>
  <c r="H90" i="42"/>
  <c r="G90" i="42"/>
  <c r="F90" i="42"/>
  <c r="E90" i="42"/>
  <c r="D90" i="42"/>
  <c r="A90" i="42"/>
  <c r="A83" i="42"/>
  <c r="D82" i="42"/>
  <c r="A82" i="42"/>
  <c r="A81" i="42"/>
  <c r="D80" i="42"/>
  <c r="A80" i="42"/>
  <c r="A79" i="42"/>
  <c r="D78" i="42"/>
  <c r="A78" i="42"/>
  <c r="A77" i="42"/>
  <c r="D76" i="42"/>
  <c r="A76" i="42"/>
  <c r="A75" i="42"/>
  <c r="A74" i="42"/>
  <c r="A73" i="42"/>
  <c r="A72" i="42"/>
  <c r="A71" i="42"/>
  <c r="A70" i="42"/>
  <c r="D69" i="42"/>
  <c r="A69" i="42"/>
  <c r="A68" i="42"/>
  <c r="D67" i="42"/>
  <c r="A67" i="42"/>
  <c r="A66" i="42"/>
  <c r="A65" i="42"/>
  <c r="A64" i="42"/>
  <c r="D63" i="42"/>
  <c r="A63" i="42"/>
  <c r="A62" i="42"/>
  <c r="D61" i="42"/>
  <c r="A61" i="42"/>
  <c r="H57" i="42"/>
  <c r="G57" i="42"/>
  <c r="C57" i="42"/>
  <c r="DO50" i="42"/>
  <c r="IV1" i="42"/>
  <c r="IU1" i="42"/>
  <c r="IT1" i="42"/>
  <c r="IS1" i="42"/>
  <c r="IR1" i="42"/>
  <c r="IQ1" i="42"/>
  <c r="IP1" i="42"/>
  <c r="IO1" i="42"/>
  <c r="IN1" i="42"/>
  <c r="IM1" i="42"/>
  <c r="IL1" i="42"/>
  <c r="IK1" i="42"/>
  <c r="IJ1" i="42"/>
  <c r="II1" i="42"/>
  <c r="IH1" i="42"/>
  <c r="IG1" i="42"/>
  <c r="IF1" i="42"/>
  <c r="IE1" i="42"/>
  <c r="ID1" i="42"/>
  <c r="IC1" i="42"/>
  <c r="IB1" i="42"/>
  <c r="IA1" i="42"/>
  <c r="HZ1" i="42"/>
  <c r="HY1" i="42"/>
  <c r="HX1" i="42"/>
  <c r="HW1" i="42"/>
  <c r="HV1" i="42"/>
  <c r="HU1" i="42"/>
  <c r="HT1" i="42"/>
  <c r="HS1" i="42"/>
  <c r="HR1" i="42"/>
  <c r="HQ1" i="42"/>
  <c r="HP1" i="42"/>
  <c r="HO1" i="42"/>
  <c r="HN1" i="42"/>
  <c r="HM1" i="42"/>
  <c r="HL1" i="42"/>
  <c r="HK1" i="42"/>
  <c r="HJ1" i="42"/>
  <c r="HI1" i="42"/>
  <c r="HH1" i="42"/>
  <c r="HG1" i="42"/>
  <c r="HF1" i="42"/>
  <c r="HE1" i="42"/>
  <c r="HD1" i="42"/>
  <c r="HC1" i="42"/>
  <c r="HB1" i="42"/>
  <c r="HA1" i="42"/>
  <c r="GZ1" i="42"/>
  <c r="GY1" i="42"/>
  <c r="GX1" i="42"/>
  <c r="GW1" i="42"/>
  <c r="GV1" i="42"/>
  <c r="GU1" i="42"/>
  <c r="GT1" i="42"/>
  <c r="GS1" i="42"/>
  <c r="GR1" i="42"/>
  <c r="GQ1" i="42"/>
  <c r="GP1" i="42"/>
  <c r="GO1" i="42"/>
  <c r="GN1" i="42"/>
  <c r="GM1" i="42"/>
  <c r="GL1" i="42"/>
  <c r="GK1" i="42"/>
  <c r="GJ1" i="42"/>
  <c r="GI1" i="42"/>
  <c r="GH1" i="42"/>
  <c r="GG1" i="42"/>
  <c r="GF1" i="42"/>
  <c r="GE1" i="42"/>
  <c r="GD1" i="42"/>
  <c r="GC1" i="42"/>
  <c r="GB1" i="42"/>
  <c r="GA1" i="42"/>
  <c r="FZ1" i="42"/>
  <c r="FY1" i="42"/>
  <c r="FX1" i="42"/>
  <c r="FW1" i="42"/>
  <c r="FV1" i="42"/>
  <c r="FU1" i="42"/>
  <c r="FT1" i="42"/>
  <c r="FS1" i="42"/>
  <c r="FR1" i="42"/>
  <c r="FQ1" i="42"/>
  <c r="FP1" i="42"/>
  <c r="FO1" i="42"/>
  <c r="FN1" i="42"/>
  <c r="FM1" i="42"/>
  <c r="FL1" i="42"/>
  <c r="FK1" i="42"/>
  <c r="FJ1" i="42"/>
  <c r="FI1" i="42"/>
  <c r="FH1" i="42"/>
  <c r="FG1" i="42"/>
  <c r="FF1" i="42"/>
  <c r="FE1" i="42"/>
  <c r="FD1" i="42"/>
  <c r="FC1" i="42"/>
  <c r="FB1" i="42"/>
  <c r="FA1" i="42"/>
  <c r="EZ1" i="42"/>
  <c r="EY1" i="42"/>
  <c r="EX1" i="42"/>
  <c r="EW1" i="42"/>
  <c r="EV1" i="42"/>
  <c r="EU1" i="42"/>
  <c r="ET1" i="42"/>
  <c r="ES1" i="42"/>
  <c r="ER1" i="42"/>
  <c r="EQ1" i="42"/>
  <c r="EP1" i="42"/>
  <c r="EO1" i="42"/>
  <c r="EN1" i="42"/>
  <c r="EM1" i="42"/>
  <c r="EL1" i="42"/>
  <c r="EK1" i="42"/>
  <c r="EJ1" i="42"/>
  <c r="EI1" i="42"/>
  <c r="EH1" i="42"/>
  <c r="EG1" i="42"/>
  <c r="EF1" i="42"/>
  <c r="EE1" i="42"/>
  <c r="ED1" i="42"/>
  <c r="EC1" i="42"/>
  <c r="EB1" i="42"/>
  <c r="EA1" i="42"/>
  <c r="DZ1" i="42"/>
  <c r="DY1" i="42"/>
  <c r="DX1" i="42"/>
  <c r="DW1" i="42"/>
  <c r="DV1" i="42"/>
  <c r="DU1" i="42"/>
  <c r="DT1" i="42"/>
  <c r="DS1" i="42"/>
  <c r="DR1" i="42"/>
  <c r="DQ1" i="42"/>
  <c r="DP1" i="42"/>
  <c r="DO1" i="42"/>
  <c r="DN1" i="42"/>
  <c r="DM1" i="42"/>
  <c r="DL1" i="42"/>
  <c r="DK1" i="42"/>
  <c r="DJ1" i="42"/>
  <c r="DI1" i="42"/>
  <c r="DH1" i="42"/>
  <c r="DG1" i="42"/>
  <c r="DF1" i="42"/>
  <c r="DE1" i="42"/>
  <c r="DD1" i="42"/>
  <c r="DC1" i="42"/>
  <c r="DB1" i="42"/>
  <c r="DA1" i="42"/>
  <c r="CZ1" i="42"/>
  <c r="CY1" i="42"/>
  <c r="CX1" i="42"/>
  <c r="CW1" i="42"/>
  <c r="CV1" i="42"/>
  <c r="CU1" i="42"/>
  <c r="CT1" i="42"/>
  <c r="CS1" i="42"/>
  <c r="CR1" i="42"/>
  <c r="CQ1" i="42"/>
  <c r="CP1" i="42"/>
  <c r="CO1" i="42"/>
  <c r="CN1" i="42"/>
  <c r="CM1" i="42"/>
  <c r="CL1" i="42"/>
  <c r="CK1" i="42"/>
  <c r="CJ1" i="42"/>
  <c r="CI1" i="42"/>
  <c r="CH1" i="42"/>
  <c r="CG1" i="42"/>
  <c r="CF1" i="42"/>
  <c r="CE1" i="42"/>
  <c r="CD1" i="42"/>
  <c r="CC1" i="42"/>
  <c r="CB1" i="42"/>
  <c r="CA1" i="42"/>
  <c r="BZ1" i="42"/>
  <c r="BY1" i="42"/>
  <c r="BX1" i="42"/>
  <c r="BW1" i="42"/>
  <c r="BV1" i="42"/>
  <c r="BU1" i="42"/>
  <c r="BT1" i="42"/>
  <c r="BS1" i="42"/>
  <c r="BR1" i="42"/>
  <c r="BQ1" i="42"/>
  <c r="BP1" i="42"/>
  <c r="BO1" i="42"/>
  <c r="BN1" i="42"/>
  <c r="BM1" i="42"/>
  <c r="BL1" i="42"/>
  <c r="BK1" i="42"/>
  <c r="BJ1" i="42"/>
  <c r="BI1" i="42"/>
  <c r="BH1" i="42"/>
  <c r="BG1" i="42"/>
  <c r="BF1" i="42"/>
  <c r="BE1" i="42"/>
  <c r="BD1" i="42"/>
  <c r="BC1" i="42"/>
  <c r="BB1" i="42"/>
  <c r="BA1" i="42"/>
  <c r="AZ1" i="42"/>
  <c r="AY1" i="42"/>
  <c r="AX1" i="42"/>
  <c r="AW1" i="42"/>
  <c r="AV1" i="42"/>
  <c r="AU1" i="42"/>
  <c r="AT1" i="42"/>
  <c r="AS1" i="42"/>
  <c r="AR1" i="42"/>
  <c r="AQ1" i="42"/>
  <c r="AP1" i="42"/>
  <c r="AO1" i="42"/>
  <c r="AN1" i="42"/>
  <c r="AM1" i="42"/>
  <c r="AL1" i="42"/>
  <c r="AK1" i="42"/>
  <c r="AJ1" i="42"/>
  <c r="AI1" i="42"/>
  <c r="AH1" i="42"/>
  <c r="AG1" i="42"/>
  <c r="AF1" i="42"/>
  <c r="AE1" i="42"/>
  <c r="AD1" i="42"/>
  <c r="AC1" i="42"/>
  <c r="AB1" i="42"/>
  <c r="AA1" i="42"/>
  <c r="Z1" i="42"/>
  <c r="Y1" i="42"/>
  <c r="X1" i="42"/>
  <c r="W1" i="42"/>
  <c r="V1" i="42"/>
  <c r="U1" i="42"/>
  <c r="T1" i="42"/>
  <c r="S1" i="42"/>
  <c r="R1" i="42"/>
  <c r="Q1" i="42"/>
  <c r="P1" i="42"/>
  <c r="O1" i="42"/>
  <c r="N1" i="42"/>
  <c r="M1" i="42"/>
  <c r="L1" i="42"/>
  <c r="K1" i="42"/>
  <c r="J1" i="42"/>
  <c r="I1" i="42"/>
  <c r="H1" i="42"/>
  <c r="G1" i="42"/>
  <c r="F1" i="42"/>
  <c r="E1" i="42"/>
  <c r="D1" i="42"/>
  <c r="C1" i="42"/>
  <c r="B1" i="42"/>
  <c r="B115" i="41"/>
  <c r="D57" i="41" s="1"/>
  <c r="Q114" i="41"/>
  <c r="P114" i="41"/>
  <c r="O114" i="41"/>
  <c r="N114" i="41"/>
  <c r="M114" i="41"/>
  <c r="L114" i="41"/>
  <c r="K114" i="41"/>
  <c r="J114" i="41"/>
  <c r="I114" i="41"/>
  <c r="H114" i="41"/>
  <c r="G114" i="41"/>
  <c r="F114" i="41"/>
  <c r="E114" i="41"/>
  <c r="D114" i="41"/>
  <c r="A114" i="41"/>
  <c r="Q113" i="41"/>
  <c r="P113" i="41"/>
  <c r="O113" i="41"/>
  <c r="N113" i="41"/>
  <c r="M113" i="41"/>
  <c r="L113" i="41"/>
  <c r="K113" i="41"/>
  <c r="J113" i="41"/>
  <c r="I113" i="41"/>
  <c r="H113" i="41"/>
  <c r="G113" i="41"/>
  <c r="F113" i="41"/>
  <c r="E113" i="41"/>
  <c r="D113" i="41"/>
  <c r="A113" i="41"/>
  <c r="Q112" i="41"/>
  <c r="P112" i="41"/>
  <c r="O112" i="41"/>
  <c r="N112" i="41"/>
  <c r="M112" i="41"/>
  <c r="L112" i="41"/>
  <c r="K112" i="41"/>
  <c r="J112" i="41"/>
  <c r="I112" i="41"/>
  <c r="H112" i="41"/>
  <c r="G112" i="41"/>
  <c r="F112" i="41"/>
  <c r="E112" i="41"/>
  <c r="D112" i="41"/>
  <c r="A112" i="41"/>
  <c r="Q111" i="41"/>
  <c r="P111" i="41"/>
  <c r="O111" i="41"/>
  <c r="N111" i="41"/>
  <c r="M111" i="41"/>
  <c r="L111" i="41"/>
  <c r="K111" i="41"/>
  <c r="J111" i="41"/>
  <c r="I111" i="41"/>
  <c r="H111" i="41"/>
  <c r="G111" i="41"/>
  <c r="F111" i="41"/>
  <c r="E111" i="41"/>
  <c r="D111" i="41"/>
  <c r="A111" i="41"/>
  <c r="Q110" i="41"/>
  <c r="P110" i="41"/>
  <c r="O110" i="41"/>
  <c r="N110" i="41"/>
  <c r="M110" i="41"/>
  <c r="L110" i="41"/>
  <c r="K110" i="41"/>
  <c r="J110" i="41"/>
  <c r="I110" i="41"/>
  <c r="H110" i="41"/>
  <c r="G110" i="41"/>
  <c r="F110" i="41"/>
  <c r="E110" i="41"/>
  <c r="D110" i="41"/>
  <c r="A110" i="41"/>
  <c r="Q109" i="41"/>
  <c r="P109" i="41"/>
  <c r="O109" i="41"/>
  <c r="N109" i="41"/>
  <c r="M109" i="41"/>
  <c r="L109" i="41"/>
  <c r="K109" i="41"/>
  <c r="J109" i="41"/>
  <c r="I109" i="41"/>
  <c r="H109" i="41"/>
  <c r="G109" i="41"/>
  <c r="F109" i="41"/>
  <c r="E109" i="41"/>
  <c r="D109" i="41"/>
  <c r="A109" i="41"/>
  <c r="Q108" i="41"/>
  <c r="P108" i="41"/>
  <c r="O108" i="41"/>
  <c r="N108" i="41"/>
  <c r="M108" i="41"/>
  <c r="L108" i="41"/>
  <c r="K108" i="41"/>
  <c r="J108" i="41"/>
  <c r="I108" i="41"/>
  <c r="H108" i="41"/>
  <c r="G108" i="41"/>
  <c r="F108" i="41"/>
  <c r="E108" i="41"/>
  <c r="D108" i="41"/>
  <c r="A108" i="41"/>
  <c r="Q107" i="41"/>
  <c r="P107" i="41"/>
  <c r="O107" i="41"/>
  <c r="N107" i="41"/>
  <c r="M107" i="41"/>
  <c r="L107" i="41"/>
  <c r="K107" i="41"/>
  <c r="J107" i="41"/>
  <c r="I107" i="41"/>
  <c r="H107" i="41"/>
  <c r="G107" i="41"/>
  <c r="F107" i="41"/>
  <c r="E107" i="41"/>
  <c r="D107" i="41"/>
  <c r="A107" i="41"/>
  <c r="Q106" i="41"/>
  <c r="P106" i="41"/>
  <c r="O106" i="41"/>
  <c r="N106" i="41"/>
  <c r="M106" i="41"/>
  <c r="L106" i="41"/>
  <c r="K106" i="41"/>
  <c r="J106" i="41"/>
  <c r="I106" i="41"/>
  <c r="H106" i="41"/>
  <c r="G106" i="41"/>
  <c r="F106" i="41"/>
  <c r="E106" i="41"/>
  <c r="D106" i="41"/>
  <c r="A106" i="41"/>
  <c r="Q105" i="41"/>
  <c r="P105" i="41"/>
  <c r="O105" i="41"/>
  <c r="N105" i="41"/>
  <c r="M105" i="41"/>
  <c r="L105" i="41"/>
  <c r="K105" i="41"/>
  <c r="J105" i="41"/>
  <c r="I105" i="41"/>
  <c r="H105" i="41"/>
  <c r="G105" i="41"/>
  <c r="F105" i="41"/>
  <c r="E105" i="41"/>
  <c r="D105" i="41"/>
  <c r="A105" i="41"/>
  <c r="Q104" i="41"/>
  <c r="P104" i="41"/>
  <c r="O104" i="41"/>
  <c r="N104" i="41"/>
  <c r="M104" i="41"/>
  <c r="L104" i="41"/>
  <c r="K104" i="41"/>
  <c r="J104" i="41"/>
  <c r="I104" i="41"/>
  <c r="H104" i="41"/>
  <c r="G104" i="41"/>
  <c r="F104" i="41"/>
  <c r="E104" i="41"/>
  <c r="D104" i="41"/>
  <c r="A104" i="41"/>
  <c r="Q103" i="41"/>
  <c r="P103" i="41"/>
  <c r="O103" i="41"/>
  <c r="N103" i="41"/>
  <c r="M103" i="41"/>
  <c r="L103" i="41"/>
  <c r="K103" i="41"/>
  <c r="J103" i="41"/>
  <c r="I103" i="41"/>
  <c r="H103" i="41"/>
  <c r="G103" i="41"/>
  <c r="F103" i="41"/>
  <c r="E103" i="41"/>
  <c r="D103" i="41"/>
  <c r="A103" i="41"/>
  <c r="Q102" i="41"/>
  <c r="P102" i="41"/>
  <c r="O102" i="41"/>
  <c r="N102" i="41"/>
  <c r="M102" i="41"/>
  <c r="L102" i="41"/>
  <c r="K102" i="41"/>
  <c r="J102" i="41"/>
  <c r="I102" i="41"/>
  <c r="H102" i="41"/>
  <c r="G102" i="41"/>
  <c r="F102" i="41"/>
  <c r="E102" i="41"/>
  <c r="D102" i="41"/>
  <c r="A102" i="41"/>
  <c r="Q101" i="41"/>
  <c r="P101" i="41"/>
  <c r="O101" i="41"/>
  <c r="N101" i="41"/>
  <c r="M101" i="41"/>
  <c r="L101" i="41"/>
  <c r="K101" i="41"/>
  <c r="J101" i="41"/>
  <c r="I101" i="41"/>
  <c r="H101" i="41"/>
  <c r="G101" i="41"/>
  <c r="F101" i="41"/>
  <c r="E101" i="41"/>
  <c r="D101" i="41"/>
  <c r="A101" i="41"/>
  <c r="Q100" i="41"/>
  <c r="P100" i="41"/>
  <c r="O100" i="41"/>
  <c r="N100" i="41"/>
  <c r="M100" i="41"/>
  <c r="L100" i="41"/>
  <c r="K100" i="41"/>
  <c r="J100" i="41"/>
  <c r="I100" i="41"/>
  <c r="H100" i="41"/>
  <c r="G100" i="41"/>
  <c r="F100" i="41"/>
  <c r="E100" i="41"/>
  <c r="D100" i="41"/>
  <c r="A100" i="41"/>
  <c r="Q99" i="41"/>
  <c r="P99" i="41"/>
  <c r="O99" i="41"/>
  <c r="N99" i="41"/>
  <c r="M99" i="41"/>
  <c r="L99" i="41"/>
  <c r="K99" i="41"/>
  <c r="J99" i="41"/>
  <c r="I99" i="41"/>
  <c r="H99" i="41"/>
  <c r="G99" i="41"/>
  <c r="F99" i="41"/>
  <c r="E99" i="41"/>
  <c r="D99" i="41"/>
  <c r="A99" i="41"/>
  <c r="Q98" i="41"/>
  <c r="P98" i="41"/>
  <c r="O98" i="41"/>
  <c r="N98" i="41"/>
  <c r="M98" i="41"/>
  <c r="L98" i="41"/>
  <c r="K98" i="41"/>
  <c r="J98" i="41"/>
  <c r="I98" i="41"/>
  <c r="H98" i="41"/>
  <c r="G98" i="41"/>
  <c r="F98" i="41"/>
  <c r="E98" i="41"/>
  <c r="D98" i="41"/>
  <c r="A98" i="41"/>
  <c r="Q97" i="41"/>
  <c r="P97" i="41"/>
  <c r="O97" i="41"/>
  <c r="N97" i="41"/>
  <c r="M97" i="41"/>
  <c r="L97" i="41"/>
  <c r="K97" i="41"/>
  <c r="J97" i="41"/>
  <c r="I97" i="41"/>
  <c r="H97" i="41"/>
  <c r="G97" i="41"/>
  <c r="F97" i="41"/>
  <c r="E97" i="41"/>
  <c r="D97" i="41"/>
  <c r="A97" i="41"/>
  <c r="Q96" i="41"/>
  <c r="P96" i="41"/>
  <c r="O96" i="41"/>
  <c r="N96" i="41"/>
  <c r="M96" i="41"/>
  <c r="L96" i="41"/>
  <c r="K96" i="41"/>
  <c r="J96" i="41"/>
  <c r="I96" i="41"/>
  <c r="H96" i="41"/>
  <c r="G96" i="41"/>
  <c r="F96" i="41"/>
  <c r="E96" i="41"/>
  <c r="D96" i="41"/>
  <c r="A96" i="41"/>
  <c r="Q95" i="41"/>
  <c r="P95" i="41"/>
  <c r="O95" i="41"/>
  <c r="N95" i="41"/>
  <c r="M95" i="41"/>
  <c r="L95" i="41"/>
  <c r="K95" i="41"/>
  <c r="J95" i="41"/>
  <c r="I95" i="41"/>
  <c r="H95" i="41"/>
  <c r="G95" i="41"/>
  <c r="F95" i="41"/>
  <c r="E95" i="41"/>
  <c r="D95" i="41"/>
  <c r="A95" i="41"/>
  <c r="Q94" i="41"/>
  <c r="P94" i="41"/>
  <c r="O94" i="41"/>
  <c r="N94" i="41"/>
  <c r="M94" i="41"/>
  <c r="L94" i="41"/>
  <c r="K94" i="41"/>
  <c r="J94" i="41"/>
  <c r="I94" i="41"/>
  <c r="H94" i="41"/>
  <c r="G94" i="41"/>
  <c r="F94" i="41"/>
  <c r="E94" i="41"/>
  <c r="D94" i="41"/>
  <c r="A94" i="41"/>
  <c r="Q93" i="41"/>
  <c r="P93" i="41"/>
  <c r="O93" i="41"/>
  <c r="N93" i="41"/>
  <c r="M93" i="41"/>
  <c r="L93" i="41"/>
  <c r="K93" i="41"/>
  <c r="J93" i="41"/>
  <c r="I93" i="41"/>
  <c r="H93" i="41"/>
  <c r="G93" i="41"/>
  <c r="F93" i="41"/>
  <c r="E93" i="41"/>
  <c r="D93" i="41"/>
  <c r="A93" i="41"/>
  <c r="Q92" i="41"/>
  <c r="P92" i="41"/>
  <c r="O92" i="41"/>
  <c r="N92" i="41"/>
  <c r="M92" i="41"/>
  <c r="L92" i="41"/>
  <c r="K92" i="41"/>
  <c r="J92" i="41"/>
  <c r="I92" i="41"/>
  <c r="H92" i="41"/>
  <c r="G92" i="41"/>
  <c r="F92" i="41"/>
  <c r="E92" i="41"/>
  <c r="D92" i="41"/>
  <c r="A92" i="41"/>
  <c r="Q91" i="41"/>
  <c r="P91" i="41"/>
  <c r="O91" i="41"/>
  <c r="N91" i="41"/>
  <c r="M91" i="41"/>
  <c r="L91" i="41"/>
  <c r="K91" i="41"/>
  <c r="J91" i="41"/>
  <c r="I91" i="41"/>
  <c r="H91" i="41"/>
  <c r="G91" i="41"/>
  <c r="F91" i="41"/>
  <c r="E91" i="41"/>
  <c r="D91" i="41"/>
  <c r="A91" i="41"/>
  <c r="Q90" i="41"/>
  <c r="P90" i="41"/>
  <c r="O90" i="41"/>
  <c r="N90" i="41"/>
  <c r="M90" i="41"/>
  <c r="L90" i="41"/>
  <c r="K90" i="41"/>
  <c r="J90" i="41"/>
  <c r="I90" i="41"/>
  <c r="H90" i="41"/>
  <c r="G90" i="41"/>
  <c r="F90" i="41"/>
  <c r="E90" i="41"/>
  <c r="D90" i="41"/>
  <c r="A90" i="41"/>
  <c r="Q89" i="41"/>
  <c r="P89" i="41"/>
  <c r="O89" i="41"/>
  <c r="N89" i="41"/>
  <c r="M89" i="41"/>
  <c r="L89" i="41"/>
  <c r="K89" i="41"/>
  <c r="J89" i="41"/>
  <c r="I89" i="41"/>
  <c r="H89" i="41"/>
  <c r="G89" i="41"/>
  <c r="F89" i="41"/>
  <c r="E89" i="41"/>
  <c r="D89" i="41"/>
  <c r="A89" i="41"/>
  <c r="Q88" i="41"/>
  <c r="P88" i="41"/>
  <c r="O88" i="41"/>
  <c r="N88" i="41"/>
  <c r="M88" i="41"/>
  <c r="L88" i="41"/>
  <c r="K88" i="41"/>
  <c r="J88" i="41"/>
  <c r="I88" i="41"/>
  <c r="H88" i="41"/>
  <c r="G88" i="41"/>
  <c r="F88" i="41"/>
  <c r="E88" i="41"/>
  <c r="D88" i="41"/>
  <c r="A88" i="41"/>
  <c r="Q87" i="41"/>
  <c r="P87" i="41"/>
  <c r="O87" i="41"/>
  <c r="N87" i="41"/>
  <c r="M87" i="41"/>
  <c r="L87" i="41"/>
  <c r="K87" i="41"/>
  <c r="J87" i="41"/>
  <c r="I87" i="41"/>
  <c r="H87" i="41"/>
  <c r="G87" i="41"/>
  <c r="F87" i="41"/>
  <c r="E87" i="41"/>
  <c r="D87" i="41"/>
  <c r="A87" i="41"/>
  <c r="Q86" i="41"/>
  <c r="P86" i="41"/>
  <c r="O86" i="41"/>
  <c r="N86" i="41"/>
  <c r="M86" i="41"/>
  <c r="L86" i="41"/>
  <c r="K86" i="41"/>
  <c r="J86" i="41"/>
  <c r="I86" i="41"/>
  <c r="H86" i="41"/>
  <c r="G86" i="41"/>
  <c r="F86" i="41"/>
  <c r="E86" i="41"/>
  <c r="D86" i="41"/>
  <c r="A86" i="41"/>
  <c r="Q85" i="41"/>
  <c r="P85" i="41"/>
  <c r="O85" i="41"/>
  <c r="N85" i="41"/>
  <c r="M85" i="41"/>
  <c r="L85" i="41"/>
  <c r="K85" i="41"/>
  <c r="J85" i="41"/>
  <c r="I85" i="41"/>
  <c r="H85" i="41"/>
  <c r="G85" i="41"/>
  <c r="F85" i="41"/>
  <c r="E85" i="41"/>
  <c r="D85" i="41"/>
  <c r="A85" i="41"/>
  <c r="Q84" i="41"/>
  <c r="P84" i="41"/>
  <c r="O84" i="41"/>
  <c r="N84" i="41"/>
  <c r="M84" i="41"/>
  <c r="L84" i="41"/>
  <c r="K84" i="41"/>
  <c r="J84" i="41"/>
  <c r="I84" i="41"/>
  <c r="H84" i="41"/>
  <c r="G84" i="41"/>
  <c r="F84" i="41"/>
  <c r="E84" i="41"/>
  <c r="D84" i="41"/>
  <c r="A84" i="41"/>
  <c r="D83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D69" i="41"/>
  <c r="A69" i="41"/>
  <c r="A68" i="41"/>
  <c r="D67" i="41"/>
  <c r="A67" i="41"/>
  <c r="A66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E65" i="41"/>
  <c r="D65" i="41"/>
  <c r="A65" i="41"/>
  <c r="A64" i="41"/>
  <c r="A63" i="41"/>
  <c r="A62" i="41"/>
  <c r="A61" i="41"/>
  <c r="H57" i="41"/>
  <c r="G57" i="41"/>
  <c r="C57" i="41"/>
  <c r="DO50" i="41"/>
  <c r="IV1" i="41"/>
  <c r="IU1" i="41"/>
  <c r="IT1" i="41"/>
  <c r="IS1" i="41"/>
  <c r="IR1" i="41"/>
  <c r="IQ1" i="41"/>
  <c r="IP1" i="41"/>
  <c r="IO1" i="41"/>
  <c r="IN1" i="41"/>
  <c r="IM1" i="41"/>
  <c r="IL1" i="41"/>
  <c r="IK1" i="41"/>
  <c r="IJ1" i="41"/>
  <c r="II1" i="41"/>
  <c r="IH1" i="41"/>
  <c r="IG1" i="41"/>
  <c r="IF1" i="41"/>
  <c r="IE1" i="41"/>
  <c r="ID1" i="41"/>
  <c r="IC1" i="41"/>
  <c r="IB1" i="41"/>
  <c r="IA1" i="41"/>
  <c r="HZ1" i="41"/>
  <c r="HY1" i="41"/>
  <c r="HX1" i="41"/>
  <c r="HW1" i="41"/>
  <c r="HV1" i="41"/>
  <c r="HU1" i="41"/>
  <c r="HT1" i="41"/>
  <c r="HS1" i="41"/>
  <c r="HR1" i="41"/>
  <c r="HQ1" i="41"/>
  <c r="HP1" i="41"/>
  <c r="HO1" i="41"/>
  <c r="HN1" i="41"/>
  <c r="HM1" i="41"/>
  <c r="HL1" i="41"/>
  <c r="HK1" i="41"/>
  <c r="HJ1" i="41"/>
  <c r="HI1" i="41"/>
  <c r="HH1" i="41"/>
  <c r="HG1" i="41"/>
  <c r="HF1" i="41"/>
  <c r="HE1" i="41"/>
  <c r="HD1" i="41"/>
  <c r="HC1" i="41"/>
  <c r="HB1" i="41"/>
  <c r="HA1" i="41"/>
  <c r="GZ1" i="41"/>
  <c r="GY1" i="41"/>
  <c r="GX1" i="41"/>
  <c r="GW1" i="41"/>
  <c r="GV1" i="41"/>
  <c r="GU1" i="41"/>
  <c r="GT1" i="41"/>
  <c r="GS1" i="41"/>
  <c r="GR1" i="41"/>
  <c r="GQ1" i="41"/>
  <c r="GP1" i="41"/>
  <c r="GO1" i="41"/>
  <c r="GN1" i="41"/>
  <c r="GM1" i="41"/>
  <c r="GL1" i="41"/>
  <c r="GK1" i="41"/>
  <c r="GJ1" i="41"/>
  <c r="GI1" i="41"/>
  <c r="GH1" i="41"/>
  <c r="GG1" i="41"/>
  <c r="GF1" i="41"/>
  <c r="GE1" i="41"/>
  <c r="GD1" i="41"/>
  <c r="GC1" i="41"/>
  <c r="GB1" i="41"/>
  <c r="GA1" i="41"/>
  <c r="FZ1" i="41"/>
  <c r="FY1" i="41"/>
  <c r="FX1" i="41"/>
  <c r="FW1" i="41"/>
  <c r="FV1" i="41"/>
  <c r="FU1" i="41"/>
  <c r="FT1" i="41"/>
  <c r="FS1" i="41"/>
  <c r="FR1" i="41"/>
  <c r="FQ1" i="41"/>
  <c r="FP1" i="41"/>
  <c r="FO1" i="41"/>
  <c r="FN1" i="41"/>
  <c r="FM1" i="41"/>
  <c r="FL1" i="41"/>
  <c r="FK1" i="41"/>
  <c r="FJ1" i="41"/>
  <c r="FI1" i="41"/>
  <c r="FH1" i="41"/>
  <c r="FG1" i="41"/>
  <c r="FF1" i="41"/>
  <c r="FE1" i="41"/>
  <c r="FD1" i="41"/>
  <c r="FC1" i="41"/>
  <c r="FB1" i="41"/>
  <c r="FA1" i="41"/>
  <c r="EZ1" i="41"/>
  <c r="EY1" i="41"/>
  <c r="EX1" i="41"/>
  <c r="EW1" i="41"/>
  <c r="EV1" i="41"/>
  <c r="EU1" i="41"/>
  <c r="ET1" i="41"/>
  <c r="ES1" i="41"/>
  <c r="ER1" i="41"/>
  <c r="EQ1" i="41"/>
  <c r="EP1" i="41"/>
  <c r="EO1" i="41"/>
  <c r="EN1" i="41"/>
  <c r="EM1" i="41"/>
  <c r="EL1" i="41"/>
  <c r="EK1" i="41"/>
  <c r="EJ1" i="41"/>
  <c r="EI1" i="41"/>
  <c r="EH1" i="41"/>
  <c r="EG1" i="41"/>
  <c r="EF1" i="41"/>
  <c r="EE1" i="41"/>
  <c r="ED1" i="41"/>
  <c r="EC1" i="41"/>
  <c r="EB1" i="41"/>
  <c r="EA1" i="41"/>
  <c r="DZ1" i="41"/>
  <c r="DY1" i="41"/>
  <c r="DX1" i="41"/>
  <c r="DW1" i="41"/>
  <c r="DV1" i="41"/>
  <c r="DU1" i="41"/>
  <c r="DT1" i="41"/>
  <c r="DS1" i="41"/>
  <c r="DR1" i="41"/>
  <c r="DQ1" i="41"/>
  <c r="DP1" i="41"/>
  <c r="DO1" i="41"/>
  <c r="DN1" i="41"/>
  <c r="DM1" i="41"/>
  <c r="DL1" i="41"/>
  <c r="DK1" i="41"/>
  <c r="DJ1" i="41"/>
  <c r="DI1" i="41"/>
  <c r="DH1" i="41"/>
  <c r="DG1" i="41"/>
  <c r="DF1" i="41"/>
  <c r="DE1" i="41"/>
  <c r="DD1" i="41"/>
  <c r="DC1" i="41"/>
  <c r="DB1" i="41"/>
  <c r="DA1" i="41"/>
  <c r="CZ1" i="41"/>
  <c r="CY1" i="41"/>
  <c r="CX1" i="41"/>
  <c r="CW1" i="41"/>
  <c r="CV1" i="41"/>
  <c r="CU1" i="41"/>
  <c r="CT1" i="41"/>
  <c r="CS1" i="41"/>
  <c r="CR1" i="41"/>
  <c r="CQ1" i="41"/>
  <c r="CP1" i="41"/>
  <c r="CO1" i="41"/>
  <c r="CN1" i="41"/>
  <c r="CM1" i="41"/>
  <c r="CL1" i="41"/>
  <c r="CK1" i="41"/>
  <c r="CJ1" i="41"/>
  <c r="CI1" i="41"/>
  <c r="CH1" i="41"/>
  <c r="CG1" i="41"/>
  <c r="CF1" i="41"/>
  <c r="CE1" i="41"/>
  <c r="CD1" i="41"/>
  <c r="CC1" i="41"/>
  <c r="CB1" i="41"/>
  <c r="CA1" i="41"/>
  <c r="BZ1" i="41"/>
  <c r="BY1" i="41"/>
  <c r="BX1" i="41"/>
  <c r="BW1" i="41"/>
  <c r="BV1" i="41"/>
  <c r="BU1" i="41"/>
  <c r="BT1" i="41"/>
  <c r="BS1" i="41"/>
  <c r="BR1" i="41"/>
  <c r="BQ1" i="41"/>
  <c r="BP1" i="41"/>
  <c r="BO1" i="41"/>
  <c r="BN1" i="41"/>
  <c r="BM1" i="41"/>
  <c r="BL1" i="41"/>
  <c r="BK1" i="41"/>
  <c r="BJ1" i="41"/>
  <c r="BI1" i="41"/>
  <c r="BH1" i="41"/>
  <c r="BG1" i="41"/>
  <c r="BF1" i="41"/>
  <c r="BE1" i="41"/>
  <c r="BD1" i="41"/>
  <c r="BC1" i="41"/>
  <c r="BB1" i="41"/>
  <c r="BA1" i="41"/>
  <c r="AZ1" i="41"/>
  <c r="AY1" i="41"/>
  <c r="AX1" i="41"/>
  <c r="AW1" i="41"/>
  <c r="AV1" i="41"/>
  <c r="AU1" i="41"/>
  <c r="AT1" i="41"/>
  <c r="AS1" i="41"/>
  <c r="AR1" i="41"/>
  <c r="AQ1" i="41"/>
  <c r="AP1" i="41"/>
  <c r="AO1" i="41"/>
  <c r="AN1" i="41"/>
  <c r="AM1" i="41"/>
  <c r="AL1" i="41"/>
  <c r="AK1" i="41"/>
  <c r="AJ1" i="41"/>
  <c r="AI1" i="41"/>
  <c r="AH1" i="41"/>
  <c r="AG1" i="41"/>
  <c r="AF1" i="41"/>
  <c r="AE1" i="41"/>
  <c r="AD1" i="41"/>
  <c r="AC1" i="41"/>
  <c r="AB1" i="41"/>
  <c r="AA1" i="41"/>
  <c r="Z1" i="41"/>
  <c r="Y1" i="41"/>
  <c r="X1" i="41"/>
  <c r="W1" i="41"/>
  <c r="V1" i="41"/>
  <c r="U1" i="41"/>
  <c r="T1" i="41"/>
  <c r="S1" i="41"/>
  <c r="R1" i="41"/>
  <c r="Q1" i="41"/>
  <c r="P1" i="41"/>
  <c r="O1" i="41"/>
  <c r="N1" i="41"/>
  <c r="M1" i="41"/>
  <c r="L1" i="41"/>
  <c r="K1" i="41"/>
  <c r="J1" i="41"/>
  <c r="I1" i="41"/>
  <c r="H1" i="41"/>
  <c r="G1" i="41"/>
  <c r="F1" i="41"/>
  <c r="E1" i="41"/>
  <c r="D1" i="41"/>
  <c r="C1" i="41"/>
  <c r="B1" i="41"/>
  <c r="B115" i="40"/>
  <c r="D57" i="40" s="1"/>
  <c r="Q114" i="40"/>
  <c r="P114" i="40"/>
  <c r="O114" i="40"/>
  <c r="N114" i="40"/>
  <c r="M114" i="40"/>
  <c r="L114" i="40"/>
  <c r="K114" i="40"/>
  <c r="J114" i="40"/>
  <c r="I114" i="40"/>
  <c r="H114" i="40"/>
  <c r="G114" i="40"/>
  <c r="F114" i="40"/>
  <c r="E114" i="40"/>
  <c r="D114" i="40"/>
  <c r="A114" i="40"/>
  <c r="Q113" i="40"/>
  <c r="P113" i="40"/>
  <c r="O113" i="40"/>
  <c r="N113" i="40"/>
  <c r="M113" i="40"/>
  <c r="L113" i="40"/>
  <c r="K113" i="40"/>
  <c r="J113" i="40"/>
  <c r="I113" i="40"/>
  <c r="H113" i="40"/>
  <c r="G113" i="40"/>
  <c r="F113" i="40"/>
  <c r="E113" i="40"/>
  <c r="D113" i="40"/>
  <c r="A113" i="40"/>
  <c r="Q112" i="40"/>
  <c r="P112" i="40"/>
  <c r="O112" i="40"/>
  <c r="N112" i="40"/>
  <c r="M112" i="40"/>
  <c r="L112" i="40"/>
  <c r="K112" i="40"/>
  <c r="J112" i="40"/>
  <c r="I112" i="40"/>
  <c r="H112" i="40"/>
  <c r="G112" i="40"/>
  <c r="F112" i="40"/>
  <c r="E112" i="40"/>
  <c r="D112" i="40"/>
  <c r="A112" i="40"/>
  <c r="Q111" i="40"/>
  <c r="P111" i="40"/>
  <c r="O111" i="40"/>
  <c r="N111" i="40"/>
  <c r="M111" i="40"/>
  <c r="L111" i="40"/>
  <c r="K111" i="40"/>
  <c r="J111" i="40"/>
  <c r="I111" i="40"/>
  <c r="H111" i="40"/>
  <c r="G111" i="40"/>
  <c r="F111" i="40"/>
  <c r="E111" i="40"/>
  <c r="D111" i="40"/>
  <c r="A111" i="40"/>
  <c r="Q110" i="40"/>
  <c r="P110" i="40"/>
  <c r="O110" i="40"/>
  <c r="N110" i="40"/>
  <c r="M110" i="40"/>
  <c r="L110" i="40"/>
  <c r="K110" i="40"/>
  <c r="J110" i="40"/>
  <c r="I110" i="40"/>
  <c r="H110" i="40"/>
  <c r="G110" i="40"/>
  <c r="F110" i="40"/>
  <c r="E110" i="40"/>
  <c r="D110" i="40"/>
  <c r="A110" i="40"/>
  <c r="Q109" i="40"/>
  <c r="P109" i="40"/>
  <c r="O109" i="40"/>
  <c r="N109" i="40"/>
  <c r="M109" i="40"/>
  <c r="L109" i="40"/>
  <c r="K109" i="40"/>
  <c r="J109" i="40"/>
  <c r="I109" i="40"/>
  <c r="H109" i="40"/>
  <c r="G109" i="40"/>
  <c r="F109" i="40"/>
  <c r="E109" i="40"/>
  <c r="D109" i="40"/>
  <c r="A109" i="40"/>
  <c r="Q108" i="40"/>
  <c r="P108" i="40"/>
  <c r="O108" i="40"/>
  <c r="N108" i="40"/>
  <c r="M108" i="40"/>
  <c r="L108" i="40"/>
  <c r="K108" i="40"/>
  <c r="J108" i="40"/>
  <c r="I108" i="40"/>
  <c r="H108" i="40"/>
  <c r="G108" i="40"/>
  <c r="F108" i="40"/>
  <c r="E108" i="40"/>
  <c r="D108" i="40"/>
  <c r="A108" i="40"/>
  <c r="Q107" i="40"/>
  <c r="P107" i="40"/>
  <c r="O107" i="40"/>
  <c r="N107" i="40"/>
  <c r="M107" i="40"/>
  <c r="L107" i="40"/>
  <c r="K107" i="40"/>
  <c r="J107" i="40"/>
  <c r="I107" i="40"/>
  <c r="H107" i="40"/>
  <c r="G107" i="40"/>
  <c r="F107" i="40"/>
  <c r="E107" i="40"/>
  <c r="D107" i="40"/>
  <c r="A107" i="40"/>
  <c r="Q106" i="40"/>
  <c r="P106" i="40"/>
  <c r="O106" i="40"/>
  <c r="N106" i="40"/>
  <c r="M106" i="40"/>
  <c r="L106" i="40"/>
  <c r="K106" i="40"/>
  <c r="J106" i="40"/>
  <c r="I106" i="40"/>
  <c r="H106" i="40"/>
  <c r="G106" i="40"/>
  <c r="F106" i="40"/>
  <c r="E106" i="40"/>
  <c r="D106" i="40"/>
  <c r="A106" i="40"/>
  <c r="Q105" i="40"/>
  <c r="P105" i="40"/>
  <c r="O105" i="40"/>
  <c r="N105" i="40"/>
  <c r="M105" i="40"/>
  <c r="L105" i="40"/>
  <c r="K105" i="40"/>
  <c r="J105" i="40"/>
  <c r="I105" i="40"/>
  <c r="H105" i="40"/>
  <c r="G105" i="40"/>
  <c r="F105" i="40"/>
  <c r="E105" i="40"/>
  <c r="D105" i="40"/>
  <c r="A105" i="40"/>
  <c r="Q104" i="40"/>
  <c r="P104" i="40"/>
  <c r="O104" i="40"/>
  <c r="N104" i="40"/>
  <c r="M104" i="40"/>
  <c r="L104" i="40"/>
  <c r="K104" i="40"/>
  <c r="J104" i="40"/>
  <c r="I104" i="40"/>
  <c r="H104" i="40"/>
  <c r="G104" i="40"/>
  <c r="F104" i="40"/>
  <c r="E104" i="40"/>
  <c r="D104" i="40"/>
  <c r="A104" i="40"/>
  <c r="Q103" i="40"/>
  <c r="P103" i="40"/>
  <c r="O103" i="40"/>
  <c r="N103" i="40"/>
  <c r="M103" i="40"/>
  <c r="L103" i="40"/>
  <c r="K103" i="40"/>
  <c r="J103" i="40"/>
  <c r="I103" i="40"/>
  <c r="H103" i="40"/>
  <c r="G103" i="40"/>
  <c r="F103" i="40"/>
  <c r="E103" i="40"/>
  <c r="D103" i="40"/>
  <c r="A103" i="40"/>
  <c r="Q102" i="40"/>
  <c r="P102" i="40"/>
  <c r="O102" i="40"/>
  <c r="N102" i="40"/>
  <c r="M102" i="40"/>
  <c r="L102" i="40"/>
  <c r="K102" i="40"/>
  <c r="J102" i="40"/>
  <c r="I102" i="40"/>
  <c r="H102" i="40"/>
  <c r="G102" i="40"/>
  <c r="F102" i="40"/>
  <c r="E102" i="40"/>
  <c r="D102" i="40"/>
  <c r="A102" i="40"/>
  <c r="Q101" i="40"/>
  <c r="P101" i="40"/>
  <c r="O101" i="40"/>
  <c r="N101" i="40"/>
  <c r="M101" i="40"/>
  <c r="L101" i="40"/>
  <c r="K101" i="40"/>
  <c r="J101" i="40"/>
  <c r="I101" i="40"/>
  <c r="H101" i="40"/>
  <c r="G101" i="40"/>
  <c r="F101" i="40"/>
  <c r="E101" i="40"/>
  <c r="D101" i="40"/>
  <c r="A101" i="40"/>
  <c r="Q100" i="40"/>
  <c r="P100" i="40"/>
  <c r="O100" i="40"/>
  <c r="N100" i="40"/>
  <c r="M100" i="40"/>
  <c r="L100" i="40"/>
  <c r="K100" i="40"/>
  <c r="J100" i="40"/>
  <c r="I100" i="40"/>
  <c r="H100" i="40"/>
  <c r="G100" i="40"/>
  <c r="F100" i="40"/>
  <c r="E100" i="40"/>
  <c r="D100" i="40"/>
  <c r="A100" i="40"/>
  <c r="Q99" i="40"/>
  <c r="P99" i="40"/>
  <c r="O99" i="40"/>
  <c r="N99" i="40"/>
  <c r="M99" i="40"/>
  <c r="L99" i="40"/>
  <c r="K99" i="40"/>
  <c r="J99" i="40"/>
  <c r="I99" i="40"/>
  <c r="H99" i="40"/>
  <c r="G99" i="40"/>
  <c r="F99" i="40"/>
  <c r="E99" i="40"/>
  <c r="D99" i="40"/>
  <c r="A99" i="40"/>
  <c r="Q98" i="40"/>
  <c r="P98" i="40"/>
  <c r="O98" i="40"/>
  <c r="N98" i="40"/>
  <c r="M98" i="40"/>
  <c r="L98" i="40"/>
  <c r="K98" i="40"/>
  <c r="J98" i="40"/>
  <c r="I98" i="40"/>
  <c r="H98" i="40"/>
  <c r="G98" i="40"/>
  <c r="F98" i="40"/>
  <c r="E98" i="40"/>
  <c r="D98" i="40"/>
  <c r="A98" i="40"/>
  <c r="Q97" i="40"/>
  <c r="P97" i="40"/>
  <c r="O97" i="40"/>
  <c r="N97" i="40"/>
  <c r="M97" i="40"/>
  <c r="L97" i="40"/>
  <c r="K97" i="40"/>
  <c r="J97" i="40"/>
  <c r="I97" i="40"/>
  <c r="H97" i="40"/>
  <c r="G97" i="40"/>
  <c r="F97" i="40"/>
  <c r="E97" i="40"/>
  <c r="D97" i="40"/>
  <c r="A97" i="40"/>
  <c r="Q96" i="40"/>
  <c r="P96" i="40"/>
  <c r="O96" i="40"/>
  <c r="N96" i="40"/>
  <c r="M96" i="40"/>
  <c r="L96" i="40"/>
  <c r="K96" i="40"/>
  <c r="J96" i="40"/>
  <c r="I96" i="40"/>
  <c r="H96" i="40"/>
  <c r="G96" i="40"/>
  <c r="F96" i="40"/>
  <c r="E96" i="40"/>
  <c r="D96" i="40"/>
  <c r="A96" i="40"/>
  <c r="Q95" i="40"/>
  <c r="P95" i="40"/>
  <c r="O95" i="40"/>
  <c r="N95" i="40"/>
  <c r="M95" i="40"/>
  <c r="L95" i="40"/>
  <c r="K95" i="40"/>
  <c r="J95" i="40"/>
  <c r="I95" i="40"/>
  <c r="H95" i="40"/>
  <c r="G95" i="40"/>
  <c r="F95" i="40"/>
  <c r="E95" i="40"/>
  <c r="D95" i="40"/>
  <c r="A95" i="40"/>
  <c r="Q94" i="40"/>
  <c r="P94" i="40"/>
  <c r="O94" i="40"/>
  <c r="N94" i="40"/>
  <c r="M94" i="40"/>
  <c r="L94" i="40"/>
  <c r="K94" i="40"/>
  <c r="J94" i="40"/>
  <c r="I94" i="40"/>
  <c r="H94" i="40"/>
  <c r="G94" i="40"/>
  <c r="F94" i="40"/>
  <c r="E94" i="40"/>
  <c r="D94" i="40"/>
  <c r="A94" i="40"/>
  <c r="Q93" i="40"/>
  <c r="P93" i="40"/>
  <c r="O93" i="40"/>
  <c r="N93" i="40"/>
  <c r="M93" i="40"/>
  <c r="L93" i="40"/>
  <c r="K93" i="40"/>
  <c r="J93" i="40"/>
  <c r="I93" i="40"/>
  <c r="H93" i="40"/>
  <c r="G93" i="40"/>
  <c r="F93" i="40"/>
  <c r="E93" i="40"/>
  <c r="D93" i="40"/>
  <c r="A93" i="40"/>
  <c r="Q92" i="40"/>
  <c r="P92" i="40"/>
  <c r="O92" i="40"/>
  <c r="N92" i="40"/>
  <c r="M92" i="40"/>
  <c r="L92" i="40"/>
  <c r="K92" i="40"/>
  <c r="J92" i="40"/>
  <c r="I92" i="40"/>
  <c r="H92" i="40"/>
  <c r="G92" i="40"/>
  <c r="F92" i="40"/>
  <c r="E92" i="40"/>
  <c r="D92" i="40"/>
  <c r="A92" i="40"/>
  <c r="Q91" i="40"/>
  <c r="P91" i="40"/>
  <c r="O91" i="40"/>
  <c r="N91" i="40"/>
  <c r="M91" i="40"/>
  <c r="L91" i="40"/>
  <c r="K91" i="40"/>
  <c r="J91" i="40"/>
  <c r="I91" i="40"/>
  <c r="H91" i="40"/>
  <c r="G91" i="40"/>
  <c r="F91" i="40"/>
  <c r="E91" i="40"/>
  <c r="D91" i="40"/>
  <c r="A91" i="40"/>
  <c r="Q90" i="40"/>
  <c r="P90" i="40"/>
  <c r="O90" i="40"/>
  <c r="N90" i="40"/>
  <c r="M90" i="40"/>
  <c r="L90" i="40"/>
  <c r="K90" i="40"/>
  <c r="J90" i="40"/>
  <c r="I90" i="40"/>
  <c r="H90" i="40"/>
  <c r="G90" i="40"/>
  <c r="F90" i="40"/>
  <c r="E90" i="40"/>
  <c r="D90" i="40"/>
  <c r="A90" i="40"/>
  <c r="Q89" i="40"/>
  <c r="P89" i="40"/>
  <c r="O89" i="40"/>
  <c r="N89" i="40"/>
  <c r="M89" i="40"/>
  <c r="L89" i="40"/>
  <c r="K89" i="40"/>
  <c r="J89" i="40"/>
  <c r="I89" i="40"/>
  <c r="H89" i="40"/>
  <c r="G89" i="40"/>
  <c r="F89" i="40"/>
  <c r="E89" i="40"/>
  <c r="D89" i="40"/>
  <c r="A89" i="40"/>
  <c r="Q88" i="40"/>
  <c r="P88" i="40"/>
  <c r="O88" i="40"/>
  <c r="N88" i="40"/>
  <c r="M88" i="40"/>
  <c r="L88" i="40"/>
  <c r="K88" i="40"/>
  <c r="J88" i="40"/>
  <c r="I88" i="40"/>
  <c r="H88" i="40"/>
  <c r="G88" i="40"/>
  <c r="F88" i="40"/>
  <c r="E88" i="40"/>
  <c r="D88" i="40"/>
  <c r="A88" i="40"/>
  <c r="Q87" i="40"/>
  <c r="P87" i="40"/>
  <c r="O87" i="40"/>
  <c r="N87" i="40"/>
  <c r="M87" i="40"/>
  <c r="L87" i="40"/>
  <c r="K87" i="40"/>
  <c r="J87" i="40"/>
  <c r="I87" i="40"/>
  <c r="H87" i="40"/>
  <c r="G87" i="40"/>
  <c r="F87" i="40"/>
  <c r="E87" i="40"/>
  <c r="D87" i="40"/>
  <c r="A87" i="40"/>
  <c r="Q86" i="40"/>
  <c r="P86" i="40"/>
  <c r="O86" i="40"/>
  <c r="N86" i="40"/>
  <c r="M86" i="40"/>
  <c r="L86" i="40"/>
  <c r="K86" i="40"/>
  <c r="J86" i="40"/>
  <c r="I86" i="40"/>
  <c r="H86" i="40"/>
  <c r="G86" i="40"/>
  <c r="F86" i="40"/>
  <c r="E86" i="40"/>
  <c r="D86" i="40"/>
  <c r="A86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D85" i="40"/>
  <c r="A85" i="40"/>
  <c r="Q84" i="40"/>
  <c r="P84" i="40"/>
  <c r="O84" i="40"/>
  <c r="N84" i="40"/>
  <c r="M84" i="40"/>
  <c r="L84" i="40"/>
  <c r="K84" i="40"/>
  <c r="J84" i="40"/>
  <c r="I84" i="40"/>
  <c r="H84" i="40"/>
  <c r="G84" i="40"/>
  <c r="F84" i="40"/>
  <c r="E84" i="40"/>
  <c r="D84" i="40"/>
  <c r="A84" i="40"/>
  <c r="Q83" i="40"/>
  <c r="P83" i="40"/>
  <c r="O83" i="40"/>
  <c r="N83" i="40"/>
  <c r="M83" i="40"/>
  <c r="L83" i="40"/>
  <c r="K83" i="40"/>
  <c r="J83" i="40"/>
  <c r="I83" i="40"/>
  <c r="H83" i="40"/>
  <c r="G83" i="40"/>
  <c r="F83" i="40"/>
  <c r="E83" i="40"/>
  <c r="D83" i="40"/>
  <c r="A83" i="40"/>
  <c r="A82" i="40"/>
  <c r="A81" i="40"/>
  <c r="A80" i="40"/>
  <c r="A79" i="40"/>
  <c r="A78" i="40"/>
  <c r="A77" i="40"/>
  <c r="A76" i="40"/>
  <c r="A75" i="40"/>
  <c r="A74" i="40"/>
  <c r="A73" i="40"/>
  <c r="A72" i="40"/>
  <c r="A71" i="40"/>
  <c r="D70" i="40"/>
  <c r="A70" i="40"/>
  <c r="A69" i="40"/>
  <c r="A68" i="40"/>
  <c r="A67" i="40"/>
  <c r="A66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D65" i="40"/>
  <c r="A65" i="40"/>
  <c r="A64" i="40"/>
  <c r="A63" i="40"/>
  <c r="A62" i="40"/>
  <c r="A61" i="40"/>
  <c r="H57" i="40"/>
  <c r="G57" i="40"/>
  <c r="C57" i="40"/>
  <c r="DO50" i="40"/>
  <c r="IV1" i="40"/>
  <c r="IU1" i="40"/>
  <c r="IT1" i="40"/>
  <c r="IS1" i="40"/>
  <c r="IR1" i="40"/>
  <c r="IQ1" i="40"/>
  <c r="IP1" i="40"/>
  <c r="IO1" i="40"/>
  <c r="IN1" i="40"/>
  <c r="IM1" i="40"/>
  <c r="IL1" i="40"/>
  <c r="IK1" i="40"/>
  <c r="IJ1" i="40"/>
  <c r="II1" i="40"/>
  <c r="IH1" i="40"/>
  <c r="IG1" i="40"/>
  <c r="IF1" i="40"/>
  <c r="IE1" i="40"/>
  <c r="ID1" i="40"/>
  <c r="IC1" i="40"/>
  <c r="IB1" i="40"/>
  <c r="IA1" i="40"/>
  <c r="HZ1" i="40"/>
  <c r="HY1" i="40"/>
  <c r="HX1" i="40"/>
  <c r="HW1" i="40"/>
  <c r="HV1" i="40"/>
  <c r="HU1" i="40"/>
  <c r="HT1" i="40"/>
  <c r="HS1" i="40"/>
  <c r="HR1" i="40"/>
  <c r="HQ1" i="40"/>
  <c r="HP1" i="40"/>
  <c r="HO1" i="40"/>
  <c r="HN1" i="40"/>
  <c r="HM1" i="40"/>
  <c r="HL1" i="40"/>
  <c r="HK1" i="40"/>
  <c r="HJ1" i="40"/>
  <c r="HI1" i="40"/>
  <c r="HH1" i="40"/>
  <c r="HG1" i="40"/>
  <c r="HF1" i="40"/>
  <c r="HE1" i="40"/>
  <c r="HD1" i="40"/>
  <c r="HC1" i="40"/>
  <c r="HB1" i="40"/>
  <c r="HA1" i="40"/>
  <c r="GZ1" i="40"/>
  <c r="GY1" i="40"/>
  <c r="GX1" i="40"/>
  <c r="GW1" i="40"/>
  <c r="GV1" i="40"/>
  <c r="GU1" i="40"/>
  <c r="GT1" i="40"/>
  <c r="GS1" i="40"/>
  <c r="GR1" i="40"/>
  <c r="GQ1" i="40"/>
  <c r="GP1" i="40"/>
  <c r="GO1" i="40"/>
  <c r="GN1" i="40"/>
  <c r="GM1" i="40"/>
  <c r="GL1" i="40"/>
  <c r="GK1" i="40"/>
  <c r="GJ1" i="40"/>
  <c r="GI1" i="40"/>
  <c r="GH1" i="40"/>
  <c r="GG1" i="40"/>
  <c r="GF1" i="40"/>
  <c r="GE1" i="40"/>
  <c r="GD1" i="40"/>
  <c r="GC1" i="40"/>
  <c r="GB1" i="40"/>
  <c r="GA1" i="40"/>
  <c r="FZ1" i="40"/>
  <c r="FY1" i="40"/>
  <c r="FX1" i="40"/>
  <c r="FW1" i="40"/>
  <c r="FV1" i="40"/>
  <c r="FU1" i="40"/>
  <c r="FT1" i="40"/>
  <c r="FS1" i="40"/>
  <c r="FR1" i="40"/>
  <c r="FQ1" i="40"/>
  <c r="FP1" i="40"/>
  <c r="FO1" i="40"/>
  <c r="FN1" i="40"/>
  <c r="FM1" i="40"/>
  <c r="FL1" i="40"/>
  <c r="FK1" i="40"/>
  <c r="FJ1" i="40"/>
  <c r="FI1" i="40"/>
  <c r="FH1" i="40"/>
  <c r="FG1" i="40"/>
  <c r="FF1" i="40"/>
  <c r="FE1" i="40"/>
  <c r="FD1" i="40"/>
  <c r="FC1" i="40"/>
  <c r="FB1" i="40"/>
  <c r="FA1" i="40"/>
  <c r="EZ1" i="40"/>
  <c r="EY1" i="40"/>
  <c r="EX1" i="40"/>
  <c r="EW1" i="40"/>
  <c r="EV1" i="40"/>
  <c r="EU1" i="40"/>
  <c r="ET1" i="40"/>
  <c r="ES1" i="40"/>
  <c r="ER1" i="40"/>
  <c r="EQ1" i="40"/>
  <c r="EP1" i="40"/>
  <c r="EO1" i="40"/>
  <c r="EN1" i="40"/>
  <c r="EM1" i="40"/>
  <c r="EL1" i="40"/>
  <c r="EK1" i="40"/>
  <c r="EJ1" i="40"/>
  <c r="EI1" i="40"/>
  <c r="EH1" i="40"/>
  <c r="EG1" i="40"/>
  <c r="EF1" i="40"/>
  <c r="EE1" i="40"/>
  <c r="ED1" i="40"/>
  <c r="EC1" i="40"/>
  <c r="EB1" i="40"/>
  <c r="EA1" i="40"/>
  <c r="DZ1" i="40"/>
  <c r="DY1" i="40"/>
  <c r="DX1" i="40"/>
  <c r="DW1" i="40"/>
  <c r="DV1" i="40"/>
  <c r="DU1" i="40"/>
  <c r="DT1" i="40"/>
  <c r="DS1" i="40"/>
  <c r="DR1" i="40"/>
  <c r="DQ1" i="40"/>
  <c r="DP1" i="40"/>
  <c r="DO1" i="40"/>
  <c r="DN1" i="40"/>
  <c r="DM1" i="40"/>
  <c r="DL1" i="40"/>
  <c r="DK1" i="40"/>
  <c r="DJ1" i="40"/>
  <c r="DI1" i="40"/>
  <c r="DH1" i="40"/>
  <c r="DG1" i="40"/>
  <c r="DF1" i="40"/>
  <c r="DE1" i="40"/>
  <c r="DD1" i="40"/>
  <c r="DC1" i="40"/>
  <c r="DB1" i="40"/>
  <c r="DA1" i="40"/>
  <c r="CZ1" i="40"/>
  <c r="CY1" i="40"/>
  <c r="CX1" i="40"/>
  <c r="CW1" i="40"/>
  <c r="CV1" i="40"/>
  <c r="CU1" i="40"/>
  <c r="CT1" i="40"/>
  <c r="CS1" i="40"/>
  <c r="CR1" i="40"/>
  <c r="CQ1" i="40"/>
  <c r="CP1" i="40"/>
  <c r="CO1" i="40"/>
  <c r="CN1" i="40"/>
  <c r="CM1" i="40"/>
  <c r="CL1" i="40"/>
  <c r="CK1" i="40"/>
  <c r="CJ1" i="40"/>
  <c r="CI1" i="40"/>
  <c r="CH1" i="40"/>
  <c r="CG1" i="40"/>
  <c r="CF1" i="40"/>
  <c r="CE1" i="40"/>
  <c r="CD1" i="40"/>
  <c r="CC1" i="40"/>
  <c r="CB1" i="40"/>
  <c r="CA1" i="40"/>
  <c r="BZ1" i="40"/>
  <c r="BY1" i="40"/>
  <c r="BX1" i="40"/>
  <c r="BW1" i="40"/>
  <c r="BV1" i="40"/>
  <c r="BU1" i="40"/>
  <c r="BT1" i="40"/>
  <c r="BS1" i="40"/>
  <c r="BR1" i="40"/>
  <c r="BQ1" i="40"/>
  <c r="BP1" i="40"/>
  <c r="BO1" i="40"/>
  <c r="BN1" i="40"/>
  <c r="BM1" i="40"/>
  <c r="BL1" i="40"/>
  <c r="BK1" i="40"/>
  <c r="BJ1" i="40"/>
  <c r="BI1" i="40"/>
  <c r="BH1" i="40"/>
  <c r="BG1" i="40"/>
  <c r="BF1" i="40"/>
  <c r="BE1" i="40"/>
  <c r="BD1" i="40"/>
  <c r="BC1" i="40"/>
  <c r="BB1" i="40"/>
  <c r="BA1" i="40"/>
  <c r="AZ1" i="40"/>
  <c r="AY1" i="40"/>
  <c r="AX1" i="40"/>
  <c r="AW1" i="40"/>
  <c r="AV1" i="40"/>
  <c r="AU1" i="40"/>
  <c r="AT1" i="40"/>
  <c r="AS1" i="40"/>
  <c r="AR1" i="40"/>
  <c r="AQ1" i="40"/>
  <c r="AP1" i="40"/>
  <c r="AO1" i="40"/>
  <c r="AN1" i="40"/>
  <c r="AM1" i="40"/>
  <c r="AL1" i="40"/>
  <c r="AK1" i="40"/>
  <c r="AJ1" i="40"/>
  <c r="AI1" i="40"/>
  <c r="AH1" i="40"/>
  <c r="AG1" i="40"/>
  <c r="AF1" i="40"/>
  <c r="AE1" i="40"/>
  <c r="AD1" i="40"/>
  <c r="AC1" i="40"/>
  <c r="AB1" i="40"/>
  <c r="AA1" i="40"/>
  <c r="Z1" i="40"/>
  <c r="Y1" i="40"/>
  <c r="X1" i="40"/>
  <c r="W1" i="40"/>
  <c r="V1" i="40"/>
  <c r="U1" i="40"/>
  <c r="T1" i="40"/>
  <c r="S1" i="40"/>
  <c r="R1" i="40"/>
  <c r="Q1" i="40"/>
  <c r="P1" i="40"/>
  <c r="O1" i="40"/>
  <c r="N1" i="40"/>
  <c r="M1" i="40"/>
  <c r="L1" i="40"/>
  <c r="K1" i="40"/>
  <c r="J1" i="40"/>
  <c r="I1" i="40"/>
  <c r="H1" i="40"/>
  <c r="G1" i="40"/>
  <c r="F1" i="40"/>
  <c r="E1" i="40"/>
  <c r="D1" i="40"/>
  <c r="C1" i="40"/>
  <c r="B1" i="40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N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7" i="6"/>
  <c r="B53" i="2"/>
  <c r="I44" i="2"/>
  <c r="F41" i="2"/>
  <c r="D62" i="44" s="1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G57" i="35"/>
  <c r="D57" i="35"/>
  <c r="H57" i="35"/>
  <c r="C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62" i="37"/>
  <c r="L63" i="37"/>
  <c r="L64" i="37"/>
  <c r="L65" i="37"/>
  <c r="L115" i="37" s="1"/>
  <c r="F57" i="37" s="1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C57" i="37" s="1"/>
  <c r="G57" i="37"/>
  <c r="D57" i="37"/>
  <c r="H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J115" i="37"/>
  <c r="E57" i="37" s="1"/>
  <c r="M57" i="37" s="1"/>
  <c r="F115" i="35"/>
  <c r="L115" i="35"/>
  <c r="F57" i="35"/>
  <c r="I115" i="37"/>
  <c r="I57" i="37"/>
  <c r="J57" i="37" s="1"/>
  <c r="F115" i="37"/>
  <c r="I115" i="35"/>
  <c r="I57" i="35"/>
  <c r="J57" i="35" s="1"/>
  <c r="J115" i="35"/>
  <c r="E57" i="35" s="1"/>
  <c r="O80" i="42"/>
  <c r="P80" i="42"/>
  <c r="O63" i="42"/>
  <c r="P63" i="42"/>
  <c r="O76" i="42"/>
  <c r="P76" i="42"/>
  <c r="O82" i="42"/>
  <c r="P82" i="42"/>
  <c r="O69" i="42"/>
  <c r="P69" i="42"/>
  <c r="O78" i="42"/>
  <c r="P78" i="42"/>
  <c r="O61" i="42"/>
  <c r="O67" i="42"/>
  <c r="P67" i="42"/>
  <c r="O69" i="41"/>
  <c r="P69" i="41"/>
  <c r="O83" i="41"/>
  <c r="P83" i="41"/>
  <c r="O67" i="41"/>
  <c r="P67" i="41"/>
  <c r="O70" i="40"/>
  <c r="P70" i="40"/>
  <c r="F67" i="42"/>
  <c r="E76" i="42"/>
  <c r="F82" i="42"/>
  <c r="E69" i="42"/>
  <c r="F80" i="42"/>
  <c r="E63" i="42"/>
  <c r="E82" i="42"/>
  <c r="F63" i="42"/>
  <c r="E80" i="42"/>
  <c r="E61" i="42"/>
  <c r="E78" i="42"/>
  <c r="F69" i="42"/>
  <c r="F61" i="42"/>
  <c r="E67" i="42"/>
  <c r="F76" i="42"/>
  <c r="F78" i="42"/>
  <c r="P61" i="42"/>
  <c r="F83" i="41"/>
  <c r="F67" i="41"/>
  <c r="E83" i="41"/>
  <c r="E67" i="41"/>
  <c r="E69" i="41"/>
  <c r="F69" i="41"/>
  <c r="F70" i="40"/>
  <c r="E70" i="40"/>
  <c r="Q76" i="42"/>
  <c r="J76" i="42"/>
  <c r="M76" i="42"/>
  <c r="Q63" i="42"/>
  <c r="M63" i="42"/>
  <c r="J63" i="42"/>
  <c r="Q82" i="42"/>
  <c r="J82" i="42"/>
  <c r="M82" i="42"/>
  <c r="M67" i="42"/>
  <c r="Q67" i="42"/>
  <c r="J67" i="42"/>
  <c r="J61" i="42"/>
  <c r="M61" i="42"/>
  <c r="Q61" i="42"/>
  <c r="Q78" i="42"/>
  <c r="M78" i="42"/>
  <c r="J78" i="42"/>
  <c r="Q80" i="42"/>
  <c r="J80" i="42"/>
  <c r="M80" i="42"/>
  <c r="J69" i="42"/>
  <c r="M69" i="42"/>
  <c r="Q69" i="42"/>
  <c r="J69" i="41"/>
  <c r="Q69" i="41"/>
  <c r="M69" i="41"/>
  <c r="Q67" i="41"/>
  <c r="M67" i="41"/>
  <c r="J67" i="41"/>
  <c r="Q83" i="41"/>
  <c r="M83" i="41"/>
  <c r="J83" i="41"/>
  <c r="Q70" i="40"/>
  <c r="J70" i="40"/>
  <c r="M70" i="40"/>
  <c r="N70" i="40"/>
  <c r="G70" i="40"/>
  <c r="G63" i="42"/>
  <c r="G82" i="42"/>
  <c r="G78" i="42"/>
  <c r="G67" i="42"/>
  <c r="N78" i="42"/>
  <c r="G80" i="42"/>
  <c r="N80" i="42"/>
  <c r="G69" i="42"/>
  <c r="N69" i="42"/>
  <c r="G61" i="42"/>
  <c r="N63" i="42"/>
  <c r="G76" i="42"/>
  <c r="N76" i="42"/>
  <c r="G83" i="41"/>
  <c r="G69" i="41"/>
  <c r="N69" i="41"/>
  <c r="N83" i="41"/>
  <c r="G67" i="41"/>
  <c r="N67" i="41"/>
  <c r="K70" i="40"/>
  <c r="L70" i="40"/>
  <c r="H70" i="40"/>
  <c r="H67" i="42"/>
  <c r="I67" i="42"/>
  <c r="K67" i="42"/>
  <c r="L67" i="42"/>
  <c r="H61" i="42"/>
  <c r="I61" i="42"/>
  <c r="K61" i="42"/>
  <c r="L61" i="42"/>
  <c r="N61" i="42"/>
  <c r="H63" i="42"/>
  <c r="K63" i="42"/>
  <c r="L63" i="42"/>
  <c r="H69" i="42"/>
  <c r="K69" i="42"/>
  <c r="L69" i="42"/>
  <c r="N67" i="42"/>
  <c r="I63" i="42"/>
  <c r="K82" i="42"/>
  <c r="L82" i="42"/>
  <c r="H82" i="42"/>
  <c r="I82" i="42"/>
  <c r="K76" i="42"/>
  <c r="L76" i="42"/>
  <c r="H76" i="42"/>
  <c r="I76" i="42"/>
  <c r="K80" i="42"/>
  <c r="L80" i="42"/>
  <c r="H80" i="42"/>
  <c r="I80" i="42"/>
  <c r="K78" i="42"/>
  <c r="L78" i="42"/>
  <c r="H78" i="42"/>
  <c r="I78" i="42"/>
  <c r="I69" i="42"/>
  <c r="N82" i="42"/>
  <c r="H83" i="41"/>
  <c r="I83" i="41"/>
  <c r="K83" i="41"/>
  <c r="L83" i="41"/>
  <c r="H69" i="41"/>
  <c r="I69" i="41"/>
  <c r="K69" i="41"/>
  <c r="L69" i="41"/>
  <c r="H67" i="41"/>
  <c r="I67" i="41"/>
  <c r="K67" i="41"/>
  <c r="L67" i="41"/>
  <c r="I70" i="40"/>
  <c r="F21" i="2"/>
  <c r="H21" i="2"/>
  <c r="E21" i="2"/>
  <c r="C21" i="2"/>
  <c r="G21" i="2"/>
  <c r="D21" i="2"/>
  <c r="M57" i="35" l="1"/>
  <c r="N57" i="35" s="1"/>
  <c r="N57" i="37"/>
  <c r="D67" i="40"/>
  <c r="D69" i="40"/>
  <c r="D71" i="40"/>
  <c r="D73" i="40"/>
  <c r="D75" i="40"/>
  <c r="D77" i="40"/>
  <c r="D79" i="40"/>
  <c r="D81" i="40"/>
  <c r="D66" i="41"/>
  <c r="D68" i="41"/>
  <c r="D70" i="41"/>
  <c r="D72" i="41"/>
  <c r="D74" i="41"/>
  <c r="D76" i="41"/>
  <c r="D78" i="41"/>
  <c r="D80" i="41"/>
  <c r="D82" i="41"/>
  <c r="D82" i="44"/>
  <c r="D78" i="44"/>
  <c r="D69" i="44"/>
  <c r="D65" i="44"/>
  <c r="D62" i="40"/>
  <c r="D64" i="40"/>
  <c r="D61" i="41"/>
  <c r="D63" i="41"/>
  <c r="D62" i="42"/>
  <c r="D64" i="42"/>
  <c r="D66" i="42"/>
  <c r="D68" i="42"/>
  <c r="D70" i="42"/>
  <c r="D72" i="42"/>
  <c r="D74" i="42"/>
  <c r="D81" i="44"/>
  <c r="D68" i="44"/>
  <c r="D64" i="44"/>
  <c r="D66" i="40"/>
  <c r="D68" i="40"/>
  <c r="D72" i="40"/>
  <c r="D74" i="40"/>
  <c r="D76" i="40"/>
  <c r="D78" i="40"/>
  <c r="D80" i="40"/>
  <c r="D82" i="40"/>
  <c r="D71" i="41"/>
  <c r="D73" i="41"/>
  <c r="D75" i="41"/>
  <c r="D77" i="41"/>
  <c r="D79" i="41"/>
  <c r="D81" i="41"/>
  <c r="D80" i="44"/>
  <c r="D76" i="44"/>
  <c r="D71" i="44"/>
  <c r="D67" i="44"/>
  <c r="D63" i="44"/>
  <c r="D61" i="40"/>
  <c r="D63" i="40"/>
  <c r="D62" i="41"/>
  <c r="D64" i="41"/>
  <c r="D65" i="42"/>
  <c r="D71" i="42"/>
  <c r="D73" i="42"/>
  <c r="D75" i="42"/>
  <c r="D77" i="42"/>
  <c r="D79" i="42"/>
  <c r="D81" i="42"/>
  <c r="D83" i="42"/>
  <c r="D83" i="44"/>
  <c r="D79" i="44"/>
  <c r="E115" i="35"/>
  <c r="O115" i="35"/>
  <c r="K57" i="35" s="1"/>
  <c r="P115" i="35"/>
  <c r="L57" i="35" s="1"/>
  <c r="P115" i="37"/>
  <c r="L57" i="37" s="1"/>
  <c r="O115" i="37"/>
  <c r="K57" i="37" s="1"/>
  <c r="H12" i="6"/>
  <c r="H14" i="6"/>
  <c r="H16" i="6"/>
  <c r="H18" i="6"/>
  <c r="H20" i="6"/>
  <c r="H22" i="6"/>
  <c r="H24" i="6"/>
  <c r="H26" i="6"/>
  <c r="H28" i="6"/>
  <c r="H30" i="6"/>
  <c r="H32" i="6"/>
  <c r="H34" i="6"/>
  <c r="H36" i="6"/>
  <c r="H38" i="6"/>
  <c r="H40" i="6"/>
  <c r="H42" i="6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H13" i="6"/>
  <c r="H17" i="6"/>
  <c r="H21" i="6"/>
  <c r="H25" i="6"/>
  <c r="H29" i="6"/>
  <c r="H33" i="6"/>
  <c r="H37" i="6"/>
  <c r="H41" i="6"/>
  <c r="H45" i="6"/>
  <c r="N45" i="6" s="1"/>
  <c r="P45" i="6" s="1"/>
  <c r="R45" i="6" s="1"/>
  <c r="H49" i="6"/>
  <c r="N49" i="6" s="1"/>
  <c r="P49" i="6" s="1"/>
  <c r="R49" i="6" s="1"/>
  <c r="H53" i="6"/>
  <c r="N53" i="6" s="1"/>
  <c r="P53" i="6" s="1"/>
  <c r="R53" i="6" s="1"/>
  <c r="H57" i="6"/>
  <c r="N57" i="6" s="1"/>
  <c r="P57" i="6" s="1"/>
  <c r="R57" i="6" s="1"/>
  <c r="H61" i="6"/>
  <c r="N61" i="6" s="1"/>
  <c r="P61" i="6" s="1"/>
  <c r="R61" i="6" s="1"/>
  <c r="H65" i="6"/>
  <c r="N65" i="6" s="1"/>
  <c r="P65" i="6" s="1"/>
  <c r="R65" i="6" s="1"/>
  <c r="H69" i="6"/>
  <c r="N69" i="6" s="1"/>
  <c r="P69" i="6" s="1"/>
  <c r="R69" i="6" s="1"/>
  <c r="H73" i="6"/>
  <c r="N73" i="6" s="1"/>
  <c r="P73" i="6" s="1"/>
  <c r="R73" i="6" s="1"/>
  <c r="H77" i="6"/>
  <c r="N77" i="6" s="1"/>
  <c r="P77" i="6" s="1"/>
  <c r="R77" i="6" s="1"/>
  <c r="H81" i="6"/>
  <c r="N81" i="6" s="1"/>
  <c r="P81" i="6" s="1"/>
  <c r="R81" i="6" s="1"/>
  <c r="H85" i="6"/>
  <c r="N85" i="6" s="1"/>
  <c r="P85" i="6" s="1"/>
  <c r="R85" i="6" s="1"/>
  <c r="H89" i="6"/>
  <c r="N89" i="6" s="1"/>
  <c r="P89" i="6" s="1"/>
  <c r="R89" i="6" s="1"/>
  <c r="H93" i="6"/>
  <c r="N93" i="6" s="1"/>
  <c r="P93" i="6" s="1"/>
  <c r="R93" i="6" s="1"/>
  <c r="H97" i="6"/>
  <c r="N97" i="6" s="1"/>
  <c r="P97" i="6" s="1"/>
  <c r="R97" i="6" s="1"/>
  <c r="H15" i="6"/>
  <c r="H19" i="6"/>
  <c r="H23" i="6"/>
  <c r="H27" i="6"/>
  <c r="H31" i="6"/>
  <c r="H35" i="6"/>
  <c r="H39" i="6"/>
  <c r="H43" i="6"/>
  <c r="H47" i="6"/>
  <c r="N47" i="6" s="1"/>
  <c r="P47" i="6" s="1"/>
  <c r="R47" i="6" s="1"/>
  <c r="H51" i="6"/>
  <c r="N51" i="6" s="1"/>
  <c r="P51" i="6" s="1"/>
  <c r="R51" i="6" s="1"/>
  <c r="H55" i="6"/>
  <c r="N55" i="6" s="1"/>
  <c r="P55" i="6" s="1"/>
  <c r="R55" i="6" s="1"/>
  <c r="H59" i="6"/>
  <c r="N59" i="6" s="1"/>
  <c r="P59" i="6" s="1"/>
  <c r="R59" i="6" s="1"/>
  <c r="H63" i="6"/>
  <c r="N63" i="6" s="1"/>
  <c r="P63" i="6" s="1"/>
  <c r="R63" i="6" s="1"/>
  <c r="H67" i="6"/>
  <c r="N67" i="6" s="1"/>
  <c r="P67" i="6" s="1"/>
  <c r="R67" i="6" s="1"/>
  <c r="H71" i="6"/>
  <c r="N71" i="6" s="1"/>
  <c r="P71" i="6" s="1"/>
  <c r="R71" i="6" s="1"/>
  <c r="H75" i="6"/>
  <c r="N75" i="6" s="1"/>
  <c r="P75" i="6" s="1"/>
  <c r="R75" i="6" s="1"/>
  <c r="H79" i="6"/>
  <c r="N79" i="6" s="1"/>
  <c r="P79" i="6" s="1"/>
  <c r="R79" i="6" s="1"/>
  <c r="H83" i="6"/>
  <c r="N83" i="6" s="1"/>
  <c r="P83" i="6" s="1"/>
  <c r="R83" i="6" s="1"/>
  <c r="H87" i="6"/>
  <c r="N87" i="6" s="1"/>
  <c r="P87" i="6" s="1"/>
  <c r="R87" i="6" s="1"/>
  <c r="H91" i="6"/>
  <c r="N91" i="6" s="1"/>
  <c r="P91" i="6" s="1"/>
  <c r="R91" i="6" s="1"/>
  <c r="H95" i="6"/>
  <c r="N95" i="6" s="1"/>
  <c r="P95" i="6" s="1"/>
  <c r="R95" i="6" s="1"/>
  <c r="E96" i="6"/>
  <c r="E94" i="6"/>
  <c r="E92" i="6"/>
  <c r="E90" i="6"/>
  <c r="E88" i="6"/>
  <c r="E97" i="6"/>
  <c r="E93" i="6"/>
  <c r="E89" i="6"/>
  <c r="E86" i="6"/>
  <c r="E84" i="6"/>
  <c r="E82" i="6"/>
  <c r="E80" i="6"/>
  <c r="E78" i="6"/>
  <c r="E42" i="6"/>
  <c r="E40" i="6"/>
  <c r="E38" i="6"/>
  <c r="E36" i="6"/>
  <c r="E34" i="6"/>
  <c r="E32" i="6"/>
  <c r="E30" i="6"/>
  <c r="E28" i="6"/>
  <c r="E26" i="6"/>
  <c r="E24" i="6"/>
  <c r="E22" i="6"/>
  <c r="E20" i="6"/>
  <c r="E18" i="6"/>
  <c r="E16" i="6"/>
  <c r="E14" i="6"/>
  <c r="E71" i="6"/>
  <c r="E63" i="6"/>
  <c r="E55" i="6"/>
  <c r="E47" i="6"/>
  <c r="E74" i="6"/>
  <c r="E66" i="6"/>
  <c r="E58" i="6"/>
  <c r="E50" i="6"/>
  <c r="E77" i="6"/>
  <c r="E61" i="6"/>
  <c r="E45" i="6"/>
  <c r="E76" i="6"/>
  <c r="E60" i="6"/>
  <c r="E44" i="6"/>
  <c r="E49" i="6"/>
  <c r="E6" i="6"/>
  <c r="E48" i="6"/>
  <c r="E72" i="6"/>
  <c r="E56" i="6"/>
  <c r="E95" i="6"/>
  <c r="E91" i="6"/>
  <c r="E87" i="6"/>
  <c r="E85" i="6"/>
  <c r="E83" i="6"/>
  <c r="E81" i="6"/>
  <c r="E79" i="6"/>
  <c r="E43" i="6"/>
  <c r="E41" i="6"/>
  <c r="E39" i="6"/>
  <c r="E37" i="6"/>
  <c r="E35" i="6"/>
  <c r="E33" i="6"/>
  <c r="E31" i="6"/>
  <c r="E29" i="6"/>
  <c r="E27" i="6"/>
  <c r="E25" i="6"/>
  <c r="E23" i="6"/>
  <c r="E21" i="6"/>
  <c r="E19" i="6"/>
  <c r="E17" i="6"/>
  <c r="E15" i="6"/>
  <c r="E75" i="6"/>
  <c r="E67" i="6"/>
  <c r="E59" i="6"/>
  <c r="E51" i="6"/>
  <c r="E11" i="6"/>
  <c r="E70" i="6"/>
  <c r="E62" i="6"/>
  <c r="E54" i="6"/>
  <c r="E46" i="6"/>
  <c r="E69" i="6"/>
  <c r="E53" i="6"/>
  <c r="E13" i="6"/>
  <c r="E68" i="6"/>
  <c r="E52" i="6"/>
  <c r="E65" i="6"/>
  <c r="E12" i="6"/>
  <c r="E64" i="6"/>
  <c r="E73" i="6"/>
  <c r="E57" i="6"/>
  <c r="F36" i="6"/>
  <c r="G36" i="6" s="1"/>
  <c r="F28" i="6"/>
  <c r="F24" i="6"/>
  <c r="G24" i="6" s="1"/>
  <c r="F16" i="6"/>
  <c r="F39" i="6"/>
  <c r="G39" i="6" s="1"/>
  <c r="F35" i="6"/>
  <c r="F27" i="6"/>
  <c r="G27" i="6" s="1"/>
  <c r="F15" i="6"/>
  <c r="F94" i="6"/>
  <c r="G94" i="6" s="1"/>
  <c r="F74" i="6"/>
  <c r="G74" i="6" s="1"/>
  <c r="F66" i="6"/>
  <c r="G66" i="6" s="1"/>
  <c r="F58" i="6"/>
  <c r="G58" i="6" s="1"/>
  <c r="F50" i="6"/>
  <c r="G50" i="6" s="1"/>
  <c r="F42" i="6"/>
  <c r="G42" i="6" s="1"/>
  <c r="F34" i="6"/>
  <c r="F18" i="6"/>
  <c r="G18" i="6" s="1"/>
  <c r="F33" i="6"/>
  <c r="F25" i="6"/>
  <c r="G25" i="6" s="1"/>
  <c r="F12" i="6"/>
  <c r="G12" i="6" s="1"/>
  <c r="F22" i="6"/>
  <c r="G22" i="6" s="1"/>
  <c r="F89" i="6"/>
  <c r="G89" i="6" s="1"/>
  <c r="F81" i="6"/>
  <c r="G81" i="6" s="1"/>
  <c r="F69" i="6"/>
  <c r="G69" i="6" s="1"/>
  <c r="F53" i="6"/>
  <c r="G53" i="6" s="1"/>
  <c r="F37" i="6"/>
  <c r="F21" i="6"/>
  <c r="G21" i="6" s="1"/>
  <c r="F14" i="6"/>
  <c r="F95" i="6"/>
  <c r="G95" i="6" s="1"/>
  <c r="F45" i="6"/>
  <c r="G45" i="6" s="1"/>
  <c r="F13" i="6"/>
  <c r="F6" i="6"/>
  <c r="F97" i="6"/>
  <c r="G97" i="6" s="1"/>
  <c r="F96" i="6"/>
  <c r="G96" i="6" s="1"/>
  <c r="F92" i="6"/>
  <c r="G92" i="6" s="1"/>
  <c r="F76" i="6"/>
  <c r="G76" i="6" s="1"/>
  <c r="F72" i="6"/>
  <c r="G72" i="6" s="1"/>
  <c r="F68" i="6"/>
  <c r="G68" i="6" s="1"/>
  <c r="F64" i="6"/>
  <c r="G64" i="6" s="1"/>
  <c r="F60" i="6"/>
  <c r="G60" i="6" s="1"/>
  <c r="F56" i="6"/>
  <c r="G56" i="6" s="1"/>
  <c r="F52" i="6"/>
  <c r="G52" i="6" s="1"/>
  <c r="F44" i="6"/>
  <c r="G44" i="6" s="1"/>
  <c r="F32" i="6"/>
  <c r="G32" i="6" s="1"/>
  <c r="F20" i="6"/>
  <c r="F90" i="6"/>
  <c r="G90" i="6" s="1"/>
  <c r="F86" i="6"/>
  <c r="G86" i="6" s="1"/>
  <c r="F82" i="6"/>
  <c r="G82" i="6" s="1"/>
  <c r="F78" i="6"/>
  <c r="G78" i="6" s="1"/>
  <c r="F71" i="6"/>
  <c r="G71" i="6" s="1"/>
  <c r="F63" i="6"/>
  <c r="G63" i="6" s="1"/>
  <c r="F55" i="6"/>
  <c r="G55" i="6" s="1"/>
  <c r="F47" i="6"/>
  <c r="G47" i="6" s="1"/>
  <c r="F23" i="6"/>
  <c r="G23" i="6" s="1"/>
  <c r="F11" i="6"/>
  <c r="F91" i="6"/>
  <c r="G91" i="6" s="1"/>
  <c r="F83" i="6"/>
  <c r="G83" i="6" s="1"/>
  <c r="F73" i="6"/>
  <c r="G73" i="6" s="1"/>
  <c r="F57" i="6"/>
  <c r="G57" i="6" s="1"/>
  <c r="F41" i="6"/>
  <c r="F17" i="6"/>
  <c r="G17" i="6" s="1"/>
  <c r="F54" i="6"/>
  <c r="G54" i="6" s="1"/>
  <c r="F62" i="6"/>
  <c r="G62" i="6" s="1"/>
  <c r="F85" i="6"/>
  <c r="G85" i="6" s="1"/>
  <c r="F29" i="6"/>
  <c r="G29" i="6" s="1"/>
  <c r="F46" i="6"/>
  <c r="G46" i="6" s="1"/>
  <c r="F48" i="6"/>
  <c r="G48" i="6" s="1"/>
  <c r="F40" i="6"/>
  <c r="G40" i="6" s="1"/>
  <c r="F93" i="6"/>
  <c r="G93" i="6" s="1"/>
  <c r="F88" i="6"/>
  <c r="G88" i="6" s="1"/>
  <c r="F84" i="6"/>
  <c r="G84" i="6" s="1"/>
  <c r="F80" i="6"/>
  <c r="G80" i="6" s="1"/>
  <c r="F75" i="6"/>
  <c r="G75" i="6" s="1"/>
  <c r="F67" i="6"/>
  <c r="G67" i="6" s="1"/>
  <c r="F59" i="6"/>
  <c r="G59" i="6" s="1"/>
  <c r="F51" i="6"/>
  <c r="G51" i="6" s="1"/>
  <c r="F43" i="6"/>
  <c r="F31" i="6"/>
  <c r="G31" i="6" s="1"/>
  <c r="F19" i="6"/>
  <c r="F26" i="6"/>
  <c r="F87" i="6"/>
  <c r="G87" i="6" s="1"/>
  <c r="F79" i="6"/>
  <c r="G79" i="6" s="1"/>
  <c r="F65" i="6"/>
  <c r="G65" i="6" s="1"/>
  <c r="F49" i="6"/>
  <c r="G49" i="6" s="1"/>
  <c r="F70" i="6"/>
  <c r="G70" i="6" s="1"/>
  <c r="F38" i="6"/>
  <c r="F30" i="6"/>
  <c r="G30" i="6" s="1"/>
  <c r="F61" i="6"/>
  <c r="G61" i="6" s="1"/>
  <c r="F77" i="6"/>
  <c r="G77" i="6" s="1"/>
  <c r="J12" i="6"/>
  <c r="J14" i="6"/>
  <c r="J16" i="6"/>
  <c r="J18" i="6"/>
  <c r="J20" i="6"/>
  <c r="J22" i="6"/>
  <c r="J24" i="6"/>
  <c r="J26" i="6"/>
  <c r="J28" i="6"/>
  <c r="J30" i="6"/>
  <c r="J32" i="6"/>
  <c r="J34" i="6"/>
  <c r="J36" i="6"/>
  <c r="J38" i="6"/>
  <c r="J40" i="6"/>
  <c r="J42" i="6"/>
  <c r="J13" i="6"/>
  <c r="J17" i="6"/>
  <c r="J21" i="6"/>
  <c r="J25" i="6"/>
  <c r="J29" i="6"/>
  <c r="J33" i="6"/>
  <c r="J37" i="6"/>
  <c r="J41" i="6"/>
  <c r="J95" i="6"/>
  <c r="J93" i="6"/>
  <c r="J91" i="6"/>
  <c r="J89" i="6"/>
  <c r="J85" i="6"/>
  <c r="J81" i="6"/>
  <c r="J77" i="6"/>
  <c r="J69" i="6"/>
  <c r="J61" i="6"/>
  <c r="J53" i="6"/>
  <c r="J45" i="6"/>
  <c r="J72" i="6"/>
  <c r="J64" i="6"/>
  <c r="J56" i="6"/>
  <c r="J48" i="6"/>
  <c r="J88" i="6"/>
  <c r="J80" i="6"/>
  <c r="J63" i="6"/>
  <c r="J47" i="6"/>
  <c r="J70" i="6"/>
  <c r="J54" i="6"/>
  <c r="J90" i="6"/>
  <c r="J75" i="6"/>
  <c r="J74" i="6"/>
  <c r="J86" i="6"/>
  <c r="J50" i="6"/>
  <c r="I6" i="6"/>
  <c r="J67" i="6"/>
  <c r="J19" i="6"/>
  <c r="J27" i="6"/>
  <c r="J35" i="6"/>
  <c r="J43" i="6"/>
  <c r="J96" i="6"/>
  <c r="J92" i="6"/>
  <c r="J87" i="6"/>
  <c r="J79" i="6"/>
  <c r="J65" i="6"/>
  <c r="J49" i="6"/>
  <c r="J68" i="6"/>
  <c r="J52" i="6"/>
  <c r="J84" i="6"/>
  <c r="J55" i="6"/>
  <c r="J62" i="6"/>
  <c r="J82" i="6"/>
  <c r="J58" i="6"/>
  <c r="J78" i="6"/>
  <c r="J15" i="6"/>
  <c r="J23" i="6"/>
  <c r="J31" i="6"/>
  <c r="J39" i="6"/>
  <c r="J94" i="6"/>
  <c r="J97" i="6"/>
  <c r="J83" i="6"/>
  <c r="J73" i="6"/>
  <c r="J57" i="6"/>
  <c r="J76" i="6"/>
  <c r="J60" i="6"/>
  <c r="J44" i="6"/>
  <c r="J71" i="6"/>
  <c r="J11" i="6"/>
  <c r="J46" i="6"/>
  <c r="J59" i="6"/>
  <c r="J51" i="6"/>
  <c r="J66" i="6"/>
  <c r="Q5" i="2"/>
  <c r="Q7" i="2"/>
  <c r="Q9" i="2"/>
  <c r="Q11" i="2"/>
  <c r="Q13" i="2"/>
  <c r="Q15" i="2"/>
  <c r="Q17" i="2"/>
  <c r="Q19" i="2"/>
  <c r="Y5" i="2"/>
  <c r="Y7" i="2"/>
  <c r="Y9" i="2"/>
  <c r="Y11" i="2"/>
  <c r="Y13" i="2"/>
  <c r="Y15" i="2"/>
  <c r="Y17" i="2"/>
  <c r="Y19" i="2"/>
  <c r="Y21" i="2"/>
  <c r="Y23" i="2"/>
  <c r="Y25" i="2"/>
  <c r="Y27" i="2"/>
  <c r="Y29" i="2"/>
  <c r="Y31" i="2"/>
  <c r="Y33" i="2"/>
  <c r="Y35" i="2"/>
  <c r="Y37" i="2"/>
  <c r="Z37" i="2" s="1"/>
  <c r="Y38" i="2"/>
  <c r="Z38" i="2" s="1"/>
  <c r="Y39" i="2"/>
  <c r="Z39" i="2" s="1"/>
  <c r="Y40" i="2"/>
  <c r="Z40" i="2" s="1"/>
  <c r="Y41" i="2"/>
  <c r="Z41" i="2" s="1"/>
  <c r="Y42" i="2"/>
  <c r="Z42" i="2" s="1"/>
  <c r="Y43" i="2"/>
  <c r="Z43" i="2" s="1"/>
  <c r="Y44" i="2"/>
  <c r="Z44" i="2" s="1"/>
  <c r="Y45" i="2"/>
  <c r="Z45" i="2" s="1"/>
  <c r="Y46" i="2"/>
  <c r="Z46" i="2" s="1"/>
  <c r="Y47" i="2"/>
  <c r="Z47" i="2" s="1"/>
  <c r="Y48" i="2"/>
  <c r="Z48" i="2" s="1"/>
  <c r="Y49" i="2"/>
  <c r="Z49" i="2" s="1"/>
  <c r="Y50" i="2"/>
  <c r="Z50" i="2" s="1"/>
  <c r="Y51" i="2"/>
  <c r="Z51" i="2" s="1"/>
  <c r="Y52" i="2"/>
  <c r="Z52" i="2" s="1"/>
  <c r="Y53" i="2"/>
  <c r="Z53" i="2" s="1"/>
  <c r="Y54" i="2"/>
  <c r="Z54" i="2" s="1"/>
  <c r="U6" i="2"/>
  <c r="U8" i="2"/>
  <c r="U10" i="2"/>
  <c r="U12" i="2"/>
  <c r="U14" i="2"/>
  <c r="U16" i="2"/>
  <c r="U18" i="2"/>
  <c r="U20" i="2"/>
  <c r="U22" i="2"/>
  <c r="U24" i="2"/>
  <c r="U26" i="2"/>
  <c r="U28" i="2"/>
  <c r="V28" i="2" s="1"/>
  <c r="U29" i="2"/>
  <c r="V29" i="2" s="1"/>
  <c r="U30" i="2"/>
  <c r="V30" i="2" s="1"/>
  <c r="U31" i="2"/>
  <c r="V31" i="2" s="1"/>
  <c r="U32" i="2"/>
  <c r="V32" i="2" s="1"/>
  <c r="U33" i="2"/>
  <c r="V33" i="2" s="1"/>
  <c r="U34" i="2"/>
  <c r="V34" i="2" s="1"/>
  <c r="U35" i="2"/>
  <c r="V35" i="2" s="1"/>
  <c r="U36" i="2"/>
  <c r="V36" i="2" s="1"/>
  <c r="U37" i="2"/>
  <c r="V37" i="2" s="1"/>
  <c r="U38" i="2"/>
  <c r="V38" i="2" s="1"/>
  <c r="U39" i="2"/>
  <c r="V39" i="2" s="1"/>
  <c r="U40" i="2"/>
  <c r="V40" i="2" s="1"/>
  <c r="U41" i="2"/>
  <c r="V41" i="2" s="1"/>
  <c r="U42" i="2"/>
  <c r="V42" i="2" s="1"/>
  <c r="U43" i="2"/>
  <c r="V43" i="2" s="1"/>
  <c r="U44" i="2"/>
  <c r="V44" i="2" s="1"/>
  <c r="U45" i="2"/>
  <c r="V45" i="2" s="1"/>
  <c r="U46" i="2"/>
  <c r="V46" i="2" s="1"/>
  <c r="U47" i="2"/>
  <c r="V47" i="2" s="1"/>
  <c r="U48" i="2"/>
  <c r="V48" i="2" s="1"/>
  <c r="U49" i="2"/>
  <c r="V49" i="2" s="1"/>
  <c r="U50" i="2"/>
  <c r="V50" i="2" s="1"/>
  <c r="U51" i="2"/>
  <c r="V51" i="2" s="1"/>
  <c r="U52" i="2"/>
  <c r="V52" i="2" s="1"/>
  <c r="U53" i="2"/>
  <c r="V53" i="2" s="1"/>
  <c r="U54" i="2"/>
  <c r="V54" i="2" s="1"/>
  <c r="K12" i="6"/>
  <c r="L12" i="6" s="1"/>
  <c r="K13" i="6"/>
  <c r="K15" i="6"/>
  <c r="L15" i="6" s="1"/>
  <c r="K17" i="6"/>
  <c r="L17" i="6" s="1"/>
  <c r="K19" i="6"/>
  <c r="L19" i="6" s="1"/>
  <c r="K21" i="6"/>
  <c r="K23" i="6"/>
  <c r="K25" i="6"/>
  <c r="L25" i="6" s="1"/>
  <c r="K27" i="6"/>
  <c r="K29" i="6"/>
  <c r="K31" i="6"/>
  <c r="L31" i="6" s="1"/>
  <c r="K33" i="6"/>
  <c r="L33" i="6" s="1"/>
  <c r="K35" i="6"/>
  <c r="L35" i="6" s="1"/>
  <c r="K37" i="6"/>
  <c r="K39" i="6"/>
  <c r="K41" i="6"/>
  <c r="L41" i="6" s="1"/>
  <c r="K43" i="6"/>
  <c r="Q6" i="2"/>
  <c r="Q10" i="2"/>
  <c r="Q14" i="2"/>
  <c r="Q18" i="2"/>
  <c r="Q21" i="2"/>
  <c r="R21" i="2" s="1"/>
  <c r="Q23" i="2"/>
  <c r="R23" i="2" s="1"/>
  <c r="Q25" i="2"/>
  <c r="R25" i="2" s="1"/>
  <c r="Q27" i="2"/>
  <c r="R27" i="2" s="1"/>
  <c r="Q29" i="2"/>
  <c r="R29" i="2" s="1"/>
  <c r="Q31" i="2"/>
  <c r="R31" i="2" s="1"/>
  <c r="Q33" i="2"/>
  <c r="R33" i="2" s="1"/>
  <c r="Q35" i="2"/>
  <c r="R35" i="2" s="1"/>
  <c r="Q37" i="2"/>
  <c r="R37" i="2" s="1"/>
  <c r="Q39" i="2"/>
  <c r="R39" i="2" s="1"/>
  <c r="Y6" i="2"/>
  <c r="Y10" i="2"/>
  <c r="Y14" i="2"/>
  <c r="Y18" i="2"/>
  <c r="Y22" i="2"/>
  <c r="Y26" i="2"/>
  <c r="Y30" i="2"/>
  <c r="Y34" i="2"/>
  <c r="U7" i="2"/>
  <c r="U11" i="2"/>
  <c r="U15" i="2"/>
  <c r="U19" i="2"/>
  <c r="U23" i="2"/>
  <c r="U27" i="2"/>
  <c r="K16" i="6"/>
  <c r="K20" i="6"/>
  <c r="L20" i="6" s="1"/>
  <c r="K24" i="6"/>
  <c r="K28" i="6"/>
  <c r="L28" i="6" s="1"/>
  <c r="K32" i="6"/>
  <c r="K36" i="6"/>
  <c r="L36" i="6" s="1"/>
  <c r="K40" i="6"/>
  <c r="K44" i="6"/>
  <c r="L44" i="6" s="1"/>
  <c r="K46" i="6"/>
  <c r="L46" i="6" s="1"/>
  <c r="K48" i="6"/>
  <c r="L48" i="6" s="1"/>
  <c r="K50" i="6"/>
  <c r="L50" i="6" s="1"/>
  <c r="K52" i="6"/>
  <c r="L52" i="6" s="1"/>
  <c r="K54" i="6"/>
  <c r="L54" i="6" s="1"/>
  <c r="K56" i="6"/>
  <c r="L56" i="6" s="1"/>
  <c r="K58" i="6"/>
  <c r="L58" i="6" s="1"/>
  <c r="K60" i="6"/>
  <c r="L60" i="6" s="1"/>
  <c r="K62" i="6"/>
  <c r="L62" i="6" s="1"/>
  <c r="K64" i="6"/>
  <c r="L64" i="6" s="1"/>
  <c r="K66" i="6"/>
  <c r="L66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6" i="6"/>
  <c r="Q8" i="2"/>
  <c r="Q12" i="2"/>
  <c r="Q16" i="2"/>
  <c r="Q20" i="2"/>
  <c r="R20" i="2" s="1"/>
  <c r="Q22" i="2"/>
  <c r="R22" i="2" s="1"/>
  <c r="Q24" i="2"/>
  <c r="R24" i="2" s="1"/>
  <c r="Q26" i="2"/>
  <c r="R26" i="2" s="1"/>
  <c r="Q28" i="2"/>
  <c r="R28" i="2" s="1"/>
  <c r="Q30" i="2"/>
  <c r="R30" i="2" s="1"/>
  <c r="Q32" i="2"/>
  <c r="R32" i="2" s="1"/>
  <c r="Q34" i="2"/>
  <c r="R34" i="2" s="1"/>
  <c r="Q36" i="2"/>
  <c r="R36" i="2" s="1"/>
  <c r="Q38" i="2"/>
  <c r="R38" i="2" s="1"/>
  <c r="Q40" i="2"/>
  <c r="R40" i="2" s="1"/>
  <c r="Y8" i="2"/>
  <c r="Y12" i="2"/>
  <c r="Y16" i="2"/>
  <c r="Y20" i="2"/>
  <c r="Y24" i="2"/>
  <c r="Y28" i="2"/>
  <c r="Y32" i="2"/>
  <c r="Y36" i="2"/>
  <c r="U5" i="2"/>
  <c r="U9" i="2"/>
  <c r="U13" i="2"/>
  <c r="U17" i="2"/>
  <c r="U21" i="2"/>
  <c r="U25" i="2"/>
  <c r="K14" i="6"/>
  <c r="L14" i="6" s="1"/>
  <c r="K22" i="6"/>
  <c r="K30" i="6"/>
  <c r="L30" i="6" s="1"/>
  <c r="K38" i="6"/>
  <c r="K47" i="6"/>
  <c r="L47" i="6" s="1"/>
  <c r="K51" i="6"/>
  <c r="L51" i="6" s="1"/>
  <c r="K55" i="6"/>
  <c r="L55" i="6" s="1"/>
  <c r="K59" i="6"/>
  <c r="L59" i="6" s="1"/>
  <c r="K63" i="6"/>
  <c r="L63" i="6" s="1"/>
  <c r="K67" i="6"/>
  <c r="L67" i="6" s="1"/>
  <c r="K18" i="6"/>
  <c r="L18" i="6" s="1"/>
  <c r="K26" i="6"/>
  <c r="K34" i="6"/>
  <c r="L34" i="6" s="1"/>
  <c r="K42" i="6"/>
  <c r="K45" i="6"/>
  <c r="L45" i="6" s="1"/>
  <c r="K49" i="6"/>
  <c r="L49" i="6" s="1"/>
  <c r="K53" i="6"/>
  <c r="L53" i="6" s="1"/>
  <c r="K57" i="6"/>
  <c r="L57" i="6" s="1"/>
  <c r="K61" i="6"/>
  <c r="L61" i="6" s="1"/>
  <c r="K65" i="6"/>
  <c r="L65" i="6" s="1"/>
  <c r="K11" i="6"/>
  <c r="P6" i="2"/>
  <c r="P8" i="2"/>
  <c r="P10" i="2"/>
  <c r="P12" i="2"/>
  <c r="P14" i="2"/>
  <c r="P16" i="2"/>
  <c r="P18" i="2"/>
  <c r="X6" i="2"/>
  <c r="X8" i="2"/>
  <c r="X10" i="2"/>
  <c r="X12" i="2"/>
  <c r="X14" i="2"/>
  <c r="X16" i="2"/>
  <c r="X18" i="2"/>
  <c r="X20" i="2"/>
  <c r="X22" i="2"/>
  <c r="X24" i="2"/>
  <c r="X26" i="2"/>
  <c r="X28" i="2"/>
  <c r="X30" i="2"/>
  <c r="X32" i="2"/>
  <c r="X34" i="2"/>
  <c r="X36" i="2"/>
  <c r="T5" i="2"/>
  <c r="T7" i="2"/>
  <c r="T9" i="2"/>
  <c r="T11" i="2"/>
  <c r="T13" i="2"/>
  <c r="T15" i="2"/>
  <c r="T17" i="2"/>
  <c r="T19" i="2"/>
  <c r="T21" i="2"/>
  <c r="T23" i="2"/>
  <c r="T25" i="2"/>
  <c r="T27" i="2"/>
  <c r="P7" i="2"/>
  <c r="P11" i="2"/>
  <c r="P15" i="2"/>
  <c r="P19" i="2"/>
  <c r="X7" i="2"/>
  <c r="X11" i="2"/>
  <c r="X15" i="2"/>
  <c r="X19" i="2"/>
  <c r="X23" i="2"/>
  <c r="X27" i="2"/>
  <c r="X31" i="2"/>
  <c r="X35" i="2"/>
  <c r="T8" i="2"/>
  <c r="T12" i="2"/>
  <c r="T16" i="2"/>
  <c r="T20" i="2"/>
  <c r="T24" i="2"/>
  <c r="X52" i="2"/>
  <c r="X48" i="2"/>
  <c r="X44" i="2"/>
  <c r="P40" i="2"/>
  <c r="T37" i="2"/>
  <c r="T33" i="2"/>
  <c r="T53" i="2"/>
  <c r="T49" i="2"/>
  <c r="T45" i="2"/>
  <c r="T40" i="2"/>
  <c r="X37" i="2"/>
  <c r="P35" i="2"/>
  <c r="T52" i="2"/>
  <c r="T44" i="2"/>
  <c r="X40" i="2"/>
  <c r="T35" i="2"/>
  <c r="P29" i="2"/>
  <c r="P20" i="2"/>
  <c r="X47" i="2"/>
  <c r="X39" i="2"/>
  <c r="T34" i="2"/>
  <c r="P27" i="2"/>
  <c r="T54" i="2"/>
  <c r="T38" i="2"/>
  <c r="P31" i="2"/>
  <c r="P21" i="2"/>
  <c r="T31" i="2"/>
  <c r="P22" i="2"/>
  <c r="P26" i="2"/>
  <c r="X43" i="2"/>
  <c r="X53" i="2"/>
  <c r="T41" i="2"/>
  <c r="T50" i="2"/>
  <c r="P5" i="2"/>
  <c r="P9" i="2"/>
  <c r="P13" i="2"/>
  <c r="P17" i="2"/>
  <c r="X5" i="2"/>
  <c r="X9" i="2"/>
  <c r="X13" i="2"/>
  <c r="X17" i="2"/>
  <c r="X21" i="2"/>
  <c r="X25" i="2"/>
  <c r="X29" i="2"/>
  <c r="X33" i="2"/>
  <c r="T6" i="2"/>
  <c r="T10" i="2"/>
  <c r="T14" i="2"/>
  <c r="T18" i="2"/>
  <c r="T22" i="2"/>
  <c r="T26" i="2"/>
  <c r="X54" i="2"/>
  <c r="X46" i="2"/>
  <c r="X38" i="2"/>
  <c r="P32" i="2"/>
  <c r="T47" i="2"/>
  <c r="P39" i="2"/>
  <c r="T32" i="2"/>
  <c r="T43" i="2"/>
  <c r="T30" i="2"/>
  <c r="X51" i="2"/>
  <c r="P37" i="2"/>
  <c r="P23" i="2"/>
  <c r="P33" i="2"/>
  <c r="X49" i="2"/>
  <c r="T39" i="2"/>
  <c r="P25" i="2"/>
  <c r="P34" i="2"/>
  <c r="X50" i="2"/>
  <c r="T42" i="2"/>
  <c r="P36" i="2"/>
  <c r="T51" i="2"/>
  <c r="X42" i="2"/>
  <c r="T36" i="2"/>
  <c r="T48" i="2"/>
  <c r="P38" i="2"/>
  <c r="P24" i="2"/>
  <c r="X41" i="2"/>
  <c r="P30" i="2"/>
  <c r="T46" i="2"/>
  <c r="P28" i="2"/>
  <c r="T28" i="2"/>
  <c r="X45" i="2"/>
  <c r="T29" i="2"/>
  <c r="E115" i="37"/>
  <c r="D117" i="40" l="1"/>
  <c r="D117" i="41"/>
  <c r="D117" i="42"/>
  <c r="L42" i="6"/>
  <c r="L26" i="6"/>
  <c r="L22" i="6"/>
  <c r="L38" i="6"/>
  <c r="G38" i="6"/>
  <c r="G26" i="6"/>
  <c r="G41" i="6"/>
  <c r="G14" i="6"/>
  <c r="G37" i="6"/>
  <c r="G33" i="6"/>
  <c r="G34" i="6"/>
  <c r="L43" i="6"/>
  <c r="L39" i="6"/>
  <c r="L27" i="6"/>
  <c r="L23" i="6"/>
  <c r="L40" i="6"/>
  <c r="L32" i="6"/>
  <c r="L24" i="6"/>
  <c r="L16" i="6"/>
  <c r="L37" i="6"/>
  <c r="L29" i="6"/>
  <c r="L21" i="6"/>
  <c r="L13" i="6"/>
  <c r="G19" i="6"/>
  <c r="G43" i="6"/>
  <c r="G20" i="6"/>
  <c r="G13" i="6"/>
  <c r="G35" i="6"/>
  <c r="G16" i="6"/>
  <c r="G28" i="6"/>
  <c r="G15" i="6"/>
  <c r="G7" i="6"/>
  <c r="V25" i="2"/>
  <c r="V17" i="2"/>
  <c r="V9" i="2"/>
  <c r="Z36" i="2"/>
  <c r="Z28" i="2"/>
  <c r="Z20" i="2"/>
  <c r="Z12" i="2"/>
  <c r="R12" i="2"/>
  <c r="V27" i="2"/>
  <c r="V19" i="2"/>
  <c r="V11" i="2"/>
  <c r="Z34" i="2"/>
  <c r="Z26" i="2"/>
  <c r="Z18" i="2"/>
  <c r="Z10" i="2"/>
  <c r="R18" i="2"/>
  <c r="R10" i="2"/>
  <c r="V26" i="2"/>
  <c r="V22" i="2"/>
  <c r="V18" i="2"/>
  <c r="V14" i="2"/>
  <c r="V10" i="2"/>
  <c r="V6" i="2"/>
  <c r="Z33" i="2"/>
  <c r="Z29" i="2"/>
  <c r="Z25" i="2"/>
  <c r="Z21" i="2"/>
  <c r="Z17" i="2"/>
  <c r="Z13" i="2"/>
  <c r="Z9" i="2"/>
  <c r="Z5" i="2"/>
  <c r="R17" i="2"/>
  <c r="R13" i="2"/>
  <c r="R9" i="2"/>
  <c r="R5" i="2"/>
  <c r="V21" i="2"/>
  <c r="V13" i="2"/>
  <c r="V5" i="2"/>
  <c r="Z32" i="2"/>
  <c r="Z24" i="2"/>
  <c r="Z16" i="2"/>
  <c r="Z8" i="2"/>
  <c r="R16" i="2"/>
  <c r="R8" i="2"/>
  <c r="V23" i="2"/>
  <c r="V15" i="2"/>
  <c r="V7" i="2"/>
  <c r="Z30" i="2"/>
  <c r="Z22" i="2"/>
  <c r="Z14" i="2"/>
  <c r="Z6" i="2"/>
  <c r="R14" i="2"/>
  <c r="R6" i="2"/>
  <c r="V24" i="2"/>
  <c r="V20" i="2"/>
  <c r="V16" i="2"/>
  <c r="V12" i="2"/>
  <c r="V8" i="2"/>
  <c r="Z35" i="2"/>
  <c r="Z31" i="2"/>
  <c r="Z27" i="2"/>
  <c r="Z23" i="2"/>
  <c r="Z19" i="2"/>
  <c r="Z15" i="2"/>
  <c r="Z11" i="2"/>
  <c r="Z7" i="2"/>
  <c r="R19" i="2"/>
  <c r="R15" i="2"/>
  <c r="R11" i="2"/>
  <c r="R7" i="2"/>
  <c r="L7" i="6" l="1"/>
  <c r="H2" i="6" s="1"/>
  <c r="E30" i="2"/>
  <c r="F30" i="2"/>
  <c r="E28" i="2"/>
  <c r="F28" i="2"/>
  <c r="E29" i="2"/>
  <c r="F29" i="2"/>
  <c r="N43" i="6" l="1"/>
  <c r="N14" i="6"/>
  <c r="N23" i="6"/>
  <c r="N21" i="6"/>
  <c r="N34" i="6"/>
  <c r="N18" i="6"/>
  <c r="N29" i="6"/>
  <c r="N30" i="6"/>
  <c r="N16" i="6"/>
  <c r="N24" i="6"/>
  <c r="N25" i="6"/>
  <c r="N28" i="6"/>
  <c r="N17" i="6"/>
  <c r="N33" i="6"/>
  <c r="N41" i="6"/>
  <c r="N12" i="6"/>
  <c r="N38" i="6"/>
  <c r="N39" i="6"/>
  <c r="N37" i="6"/>
  <c r="N42" i="6"/>
  <c r="N26" i="6"/>
  <c r="N31" i="6"/>
  <c r="N13" i="6"/>
  <c r="N22" i="6"/>
  <c r="N32" i="6"/>
  <c r="N40" i="6"/>
  <c r="N20" i="6"/>
  <c r="N36" i="6"/>
  <c r="N19" i="6"/>
  <c r="N35" i="6"/>
  <c r="N27" i="6"/>
  <c r="N15" i="6"/>
  <c r="E32" i="2"/>
  <c r="O73" i="44" s="1"/>
  <c r="P73" i="44" s="1"/>
  <c r="P3" i="6" l="1"/>
  <c r="N7" i="6"/>
  <c r="H4" i="6" s="1"/>
  <c r="P42" i="6" s="1"/>
  <c r="R42" i="6" s="1"/>
  <c r="O62" i="44"/>
  <c r="O66" i="44"/>
  <c r="P66" i="44" s="1"/>
  <c r="O70" i="44"/>
  <c r="P70" i="44" s="1"/>
  <c r="O78" i="44"/>
  <c r="P78" i="44" s="1"/>
  <c r="O82" i="44"/>
  <c r="P82" i="44" s="1"/>
  <c r="O63" i="44"/>
  <c r="P63" i="44" s="1"/>
  <c r="O71" i="44"/>
  <c r="P71" i="44" s="1"/>
  <c r="O83" i="44"/>
  <c r="P83" i="44" s="1"/>
  <c r="O65" i="44"/>
  <c r="P65" i="44" s="1"/>
  <c r="O69" i="44"/>
  <c r="P69" i="44" s="1"/>
  <c r="O70" i="42"/>
  <c r="P70" i="42" s="1"/>
  <c r="O73" i="42"/>
  <c r="P73" i="42" s="1"/>
  <c r="O74" i="42"/>
  <c r="P74" i="42" s="1"/>
  <c r="O79" i="42"/>
  <c r="P79" i="42" s="1"/>
  <c r="O80" i="41"/>
  <c r="P80" i="41" s="1"/>
  <c r="O74" i="41"/>
  <c r="P74" i="41" s="1"/>
  <c r="O81" i="41"/>
  <c r="P81" i="41" s="1"/>
  <c r="O68" i="40"/>
  <c r="P68" i="40" s="1"/>
  <c r="O67" i="40"/>
  <c r="P67" i="40" s="1"/>
  <c r="O81" i="42"/>
  <c r="P81" i="42" s="1"/>
  <c r="O72" i="42"/>
  <c r="P72" i="42" s="1"/>
  <c r="O65" i="42"/>
  <c r="P65" i="42" s="1"/>
  <c r="O70" i="41"/>
  <c r="P70" i="41" s="1"/>
  <c r="O63" i="41"/>
  <c r="P63" i="41" s="1"/>
  <c r="O77" i="41"/>
  <c r="P77" i="41" s="1"/>
  <c r="O66" i="41"/>
  <c r="P66" i="41" s="1"/>
  <c r="O68" i="41"/>
  <c r="P68" i="41" s="1"/>
  <c r="O78" i="41"/>
  <c r="P78" i="41" s="1"/>
  <c r="O71" i="41"/>
  <c r="P71" i="41" s="1"/>
  <c r="O80" i="40"/>
  <c r="P80" i="40" s="1"/>
  <c r="O74" i="40"/>
  <c r="P74" i="40" s="1"/>
  <c r="O63" i="40"/>
  <c r="P63" i="40" s="1"/>
  <c r="O78" i="40"/>
  <c r="P78" i="40" s="1"/>
  <c r="O81" i="40"/>
  <c r="P81" i="40" s="1"/>
  <c r="O73" i="40"/>
  <c r="P73" i="40" s="1"/>
  <c r="O82" i="40"/>
  <c r="P82" i="40" s="1"/>
  <c r="O75" i="40"/>
  <c r="P75" i="40" s="1"/>
  <c r="O64" i="44"/>
  <c r="P64" i="44" s="1"/>
  <c r="O68" i="44"/>
  <c r="P68" i="44" s="1"/>
  <c r="O76" i="44"/>
  <c r="P76" i="44" s="1"/>
  <c r="O80" i="44"/>
  <c r="P80" i="44" s="1"/>
  <c r="O67" i="44"/>
  <c r="P67" i="44" s="1"/>
  <c r="O79" i="44"/>
  <c r="P79" i="44" s="1"/>
  <c r="O81" i="44"/>
  <c r="P81" i="44" s="1"/>
  <c r="O71" i="42"/>
  <c r="P71" i="42" s="1"/>
  <c r="O68" i="42"/>
  <c r="P68" i="42" s="1"/>
  <c r="O83" i="42"/>
  <c r="P83" i="42" s="1"/>
  <c r="O66" i="42"/>
  <c r="P66" i="42" s="1"/>
  <c r="O64" i="41"/>
  <c r="P64" i="41" s="1"/>
  <c r="O76" i="41"/>
  <c r="P76" i="41" s="1"/>
  <c r="O61" i="41"/>
  <c r="O62" i="40"/>
  <c r="P62" i="40" s="1"/>
  <c r="O79" i="40"/>
  <c r="P79" i="40" s="1"/>
  <c r="O64" i="42"/>
  <c r="P64" i="42" s="1"/>
  <c r="O77" i="42"/>
  <c r="P77" i="42" s="1"/>
  <c r="O62" i="42"/>
  <c r="O75" i="42"/>
  <c r="P75" i="42" s="1"/>
  <c r="O79" i="41"/>
  <c r="P79" i="41" s="1"/>
  <c r="O72" i="41"/>
  <c r="P72" i="41" s="1"/>
  <c r="O82" i="41"/>
  <c r="P82" i="41" s="1"/>
  <c r="O75" i="41"/>
  <c r="P75" i="41" s="1"/>
  <c r="O73" i="41"/>
  <c r="P73" i="41" s="1"/>
  <c r="O62" i="41"/>
  <c r="P62" i="41" s="1"/>
  <c r="O64" i="40"/>
  <c r="P64" i="40" s="1"/>
  <c r="O77" i="40"/>
  <c r="P77" i="40" s="1"/>
  <c r="O71" i="40"/>
  <c r="P71" i="40" s="1"/>
  <c r="O76" i="40"/>
  <c r="P76" i="40" s="1"/>
  <c r="O69" i="40"/>
  <c r="P69" i="40" s="1"/>
  <c r="O72" i="40"/>
  <c r="P72" i="40" s="1"/>
  <c r="O66" i="40"/>
  <c r="P66" i="40" s="1"/>
  <c r="O61" i="40"/>
  <c r="F66" i="44"/>
  <c r="F70" i="44"/>
  <c r="E66" i="44"/>
  <c r="E70" i="44"/>
  <c r="E66" i="40" l="1"/>
  <c r="P20" i="6"/>
  <c r="R20" i="6" s="1"/>
  <c r="E61" i="40"/>
  <c r="F62" i="44"/>
  <c r="J62" i="44" s="1"/>
  <c r="F71" i="41"/>
  <c r="Q71" i="41" s="1"/>
  <c r="F76" i="41"/>
  <c r="J76" i="41" s="1"/>
  <c r="F80" i="44"/>
  <c r="J80" i="44" s="1"/>
  <c r="F75" i="41"/>
  <c r="M75" i="41" s="1"/>
  <c r="F64" i="41"/>
  <c r="Q64" i="41" s="1"/>
  <c r="E81" i="44"/>
  <c r="P14" i="6"/>
  <c r="R14" i="6" s="1"/>
  <c r="E73" i="40"/>
  <c r="F70" i="42"/>
  <c r="M70" i="42" s="1"/>
  <c r="E77" i="40"/>
  <c r="F83" i="44"/>
  <c r="Q83" i="44" s="1"/>
  <c r="P18" i="6"/>
  <c r="R18" i="6" s="1"/>
  <c r="F68" i="41"/>
  <c r="Q68" i="41" s="1"/>
  <c r="F81" i="42"/>
  <c r="J81" i="42" s="1"/>
  <c r="E67" i="40"/>
  <c r="F79" i="42"/>
  <c r="Q79" i="42" s="1"/>
  <c r="P43" i="6"/>
  <c r="R43" i="6" s="1"/>
  <c r="P33" i="6"/>
  <c r="R33" i="6" s="1"/>
  <c r="P13" i="6"/>
  <c r="R13" i="6" s="1"/>
  <c r="F73" i="40"/>
  <c r="M73" i="40" s="1"/>
  <c r="F73" i="41"/>
  <c r="J73" i="41" s="1"/>
  <c r="E72" i="41"/>
  <c r="E73" i="42"/>
  <c r="E63" i="40"/>
  <c r="F74" i="41"/>
  <c r="M74" i="41" s="1"/>
  <c r="E72" i="42"/>
  <c r="E80" i="44"/>
  <c r="F69" i="44"/>
  <c r="M69" i="44" s="1"/>
  <c r="P16" i="6"/>
  <c r="R16" i="6" s="1"/>
  <c r="P31" i="6"/>
  <c r="R31" i="6" s="1"/>
  <c r="F76" i="40"/>
  <c r="Q76" i="40" s="1"/>
  <c r="F68" i="40"/>
  <c r="J68" i="40" s="1"/>
  <c r="F66" i="41"/>
  <c r="J66" i="41" s="1"/>
  <c r="E81" i="42"/>
  <c r="E64" i="40"/>
  <c r="E70" i="41"/>
  <c r="F68" i="42"/>
  <c r="Q68" i="42" s="1"/>
  <c r="F78" i="44"/>
  <c r="Q78" i="44" s="1"/>
  <c r="E67" i="44"/>
  <c r="P39" i="6"/>
  <c r="R39" i="6" s="1"/>
  <c r="P35" i="6"/>
  <c r="R35" i="6" s="1"/>
  <c r="P36" i="6"/>
  <c r="R36" i="6" s="1"/>
  <c r="P15" i="6"/>
  <c r="R15" i="6" s="1"/>
  <c r="P30" i="6"/>
  <c r="R30" i="6" s="1"/>
  <c r="F71" i="40"/>
  <c r="J71" i="40" s="1"/>
  <c r="E71" i="40"/>
  <c r="F67" i="40"/>
  <c r="Q67" i="40" s="1"/>
  <c r="E73" i="41"/>
  <c r="F72" i="41"/>
  <c r="Q72" i="41" s="1"/>
  <c r="E77" i="42"/>
  <c r="E68" i="42"/>
  <c r="E72" i="40"/>
  <c r="F62" i="40"/>
  <c r="M62" i="40" s="1"/>
  <c r="F75" i="40"/>
  <c r="Q75" i="40" s="1"/>
  <c r="E76" i="41"/>
  <c r="F61" i="41"/>
  <c r="Q61" i="41" s="1"/>
  <c r="F77" i="42"/>
  <c r="Q77" i="42" s="1"/>
  <c r="E66" i="42"/>
  <c r="E68" i="44"/>
  <c r="F68" i="44"/>
  <c r="J68" i="44" s="1"/>
  <c r="F79" i="44"/>
  <c r="Q79" i="44" s="1"/>
  <c r="F65" i="44"/>
  <c r="Q65" i="44" s="1"/>
  <c r="P25" i="6"/>
  <c r="R25" i="6" s="1"/>
  <c r="P21" i="6"/>
  <c r="R21" i="6" s="1"/>
  <c r="P17" i="6"/>
  <c r="R17" i="6" s="1"/>
  <c r="P38" i="6"/>
  <c r="R38" i="6" s="1"/>
  <c r="F72" i="40"/>
  <c r="Q72" i="40" s="1"/>
  <c r="F69" i="40"/>
  <c r="J69" i="40" s="1"/>
  <c r="E68" i="41"/>
  <c r="E66" i="41"/>
  <c r="E64" i="42"/>
  <c r="E83" i="42"/>
  <c r="F63" i="40"/>
  <c r="M63" i="40" s="1"/>
  <c r="E69" i="40"/>
  <c r="F70" i="41"/>
  <c r="M70" i="41" s="1"/>
  <c r="E71" i="41"/>
  <c r="E80" i="41"/>
  <c r="E70" i="42"/>
  <c r="E79" i="42"/>
  <c r="E78" i="44"/>
  <c r="E71" i="44"/>
  <c r="E63" i="44"/>
  <c r="P40" i="6"/>
  <c r="R40" i="6" s="1"/>
  <c r="P26" i="6"/>
  <c r="R26" i="6" s="1"/>
  <c r="P37" i="6"/>
  <c r="R37" i="6" s="1"/>
  <c r="P24" i="6"/>
  <c r="R24" i="6" s="1"/>
  <c r="P41" i="6"/>
  <c r="R41" i="6" s="1"/>
  <c r="E62" i="44"/>
  <c r="E65" i="44"/>
  <c r="E69" i="44"/>
  <c r="E79" i="44"/>
  <c r="E83" i="44"/>
  <c r="E82" i="44"/>
  <c r="F82" i="44"/>
  <c r="J82" i="44" s="1"/>
  <c r="F65" i="42"/>
  <c r="Q65" i="42" s="1"/>
  <c r="F74" i="42"/>
  <c r="Q74" i="42" s="1"/>
  <c r="F64" i="42"/>
  <c r="M64" i="42" s="1"/>
  <c r="E74" i="41"/>
  <c r="F79" i="41"/>
  <c r="Q79" i="41" s="1"/>
  <c r="E81" i="41"/>
  <c r="F81" i="41"/>
  <c r="J81" i="41" s="1"/>
  <c r="F80" i="40"/>
  <c r="M80" i="40" s="1"/>
  <c r="F77" i="40"/>
  <c r="M77" i="40" s="1"/>
  <c r="E74" i="40"/>
  <c r="F66" i="40"/>
  <c r="J66" i="40" s="1"/>
  <c r="F78" i="40"/>
  <c r="Q78" i="40" s="1"/>
  <c r="F66" i="42"/>
  <c r="Q66" i="42" s="1"/>
  <c r="F62" i="42"/>
  <c r="M62" i="42" s="1"/>
  <c r="E65" i="42"/>
  <c r="E75" i="42"/>
  <c r="E77" i="41"/>
  <c r="F77" i="41"/>
  <c r="J77" i="41" s="1"/>
  <c r="E79" i="41"/>
  <c r="E78" i="41"/>
  <c r="F78" i="41"/>
  <c r="Q78" i="41" s="1"/>
  <c r="E76" i="40"/>
  <c r="E78" i="40"/>
  <c r="F74" i="40"/>
  <c r="Q74" i="40" s="1"/>
  <c r="E79" i="40"/>
  <c r="E80" i="40"/>
  <c r="P22" i="6"/>
  <c r="R22" i="6" s="1"/>
  <c r="P29" i="6"/>
  <c r="R29" i="6" s="1"/>
  <c r="P28" i="6"/>
  <c r="R28" i="6" s="1"/>
  <c r="P19" i="6"/>
  <c r="R19" i="6" s="1"/>
  <c r="P34" i="6"/>
  <c r="R34" i="6" s="1"/>
  <c r="P23" i="6"/>
  <c r="R23" i="6" s="1"/>
  <c r="P32" i="6"/>
  <c r="R32" i="6" s="1"/>
  <c r="P27" i="6"/>
  <c r="R27" i="6" s="1"/>
  <c r="F63" i="44"/>
  <c r="M63" i="44" s="1"/>
  <c r="F67" i="44"/>
  <c r="Q67" i="44" s="1"/>
  <c r="F71" i="44"/>
  <c r="M71" i="44" s="1"/>
  <c r="F81" i="44"/>
  <c r="Q81" i="44" s="1"/>
  <c r="F64" i="44"/>
  <c r="Q64" i="44" s="1"/>
  <c r="F76" i="44"/>
  <c r="J76" i="44" s="1"/>
  <c r="E64" i="44"/>
  <c r="E76" i="44"/>
  <c r="F83" i="42"/>
  <c r="M83" i="42" s="1"/>
  <c r="F72" i="42"/>
  <c r="Q72" i="42" s="1"/>
  <c r="E71" i="42"/>
  <c r="F73" i="42"/>
  <c r="J73" i="42" s="1"/>
  <c r="E75" i="41"/>
  <c r="F80" i="41"/>
  <c r="J80" i="41" s="1"/>
  <c r="F63" i="41"/>
  <c r="Q63" i="41" s="1"/>
  <c r="F62" i="41"/>
  <c r="Q62" i="41" s="1"/>
  <c r="E64" i="41"/>
  <c r="E68" i="40"/>
  <c r="F82" i="40"/>
  <c r="Q82" i="40" s="1"/>
  <c r="F81" i="40"/>
  <c r="Q81" i="40" s="1"/>
  <c r="F79" i="40"/>
  <c r="J79" i="40" s="1"/>
  <c r="E75" i="40"/>
  <c r="F75" i="42"/>
  <c r="M75" i="42" s="1"/>
  <c r="E74" i="42"/>
  <c r="F71" i="42"/>
  <c r="M71" i="42" s="1"/>
  <c r="E62" i="42"/>
  <c r="E82" i="41"/>
  <c r="F82" i="41"/>
  <c r="J82" i="41" s="1"/>
  <c r="E63" i="41"/>
  <c r="E62" i="41"/>
  <c r="E61" i="41"/>
  <c r="E81" i="40"/>
  <c r="E62" i="40"/>
  <c r="E82" i="40"/>
  <c r="F64" i="40"/>
  <c r="Q64" i="40" s="1"/>
  <c r="F61" i="40"/>
  <c r="Q61" i="40" s="1"/>
  <c r="P12" i="6"/>
  <c r="R12" i="6" s="1"/>
  <c r="E73" i="44"/>
  <c r="F73" i="44"/>
  <c r="J70" i="44"/>
  <c r="Q70" i="44"/>
  <c r="M70" i="44"/>
  <c r="P62" i="44"/>
  <c r="O115" i="44"/>
  <c r="K57" i="44" s="1"/>
  <c r="P115" i="44"/>
  <c r="L57" i="44" s="1"/>
  <c r="J66" i="44"/>
  <c r="Q66" i="44"/>
  <c r="M66" i="44"/>
  <c r="O115" i="40"/>
  <c r="K57" i="40" s="1"/>
  <c r="P115" i="40"/>
  <c r="L57" i="40" s="1"/>
  <c r="P61" i="40"/>
  <c r="P62" i="42"/>
  <c r="P115" i="42"/>
  <c r="L57" i="42" s="1"/>
  <c r="O115" i="42"/>
  <c r="K57" i="42" s="1"/>
  <c r="P115" i="41"/>
  <c r="L57" i="41" s="1"/>
  <c r="P61" i="41"/>
  <c r="O115" i="41"/>
  <c r="K57" i="41" s="1"/>
  <c r="G66" i="44"/>
  <c r="J70" i="41" l="1"/>
  <c r="M79" i="44"/>
  <c r="J77" i="42"/>
  <c r="Q73" i="40"/>
  <c r="Q75" i="41"/>
  <c r="M75" i="40"/>
  <c r="Q82" i="44"/>
  <c r="M81" i="41"/>
  <c r="M72" i="40"/>
  <c r="M65" i="44"/>
  <c r="Q80" i="44"/>
  <c r="J64" i="44"/>
  <c r="J63" i="41"/>
  <c r="J68" i="41"/>
  <c r="M62" i="44"/>
  <c r="M76" i="41"/>
  <c r="Q66" i="40"/>
  <c r="J78" i="41"/>
  <c r="J63" i="44"/>
  <c r="M79" i="40"/>
  <c r="J75" i="42"/>
  <c r="J78" i="44"/>
  <c r="J75" i="41"/>
  <c r="Q66" i="41"/>
  <c r="J76" i="40"/>
  <c r="Q69" i="44"/>
  <c r="Q68" i="44"/>
  <c r="M61" i="41"/>
  <c r="Q76" i="41"/>
  <c r="M74" i="42"/>
  <c r="J77" i="40"/>
  <c r="J62" i="42"/>
  <c r="Q71" i="44"/>
  <c r="J82" i="40"/>
  <c r="Q71" i="42"/>
  <c r="J64" i="40"/>
  <c r="J79" i="42"/>
  <c r="J71" i="41"/>
  <c r="M67" i="44"/>
  <c r="J61" i="40"/>
  <c r="F115" i="44"/>
  <c r="M78" i="44"/>
  <c r="M66" i="41"/>
  <c r="M68" i="41"/>
  <c r="M76" i="40"/>
  <c r="Q62" i="44"/>
  <c r="J69" i="44"/>
  <c r="M80" i="44"/>
  <c r="J75" i="40"/>
  <c r="M73" i="41"/>
  <c r="J79" i="41"/>
  <c r="Q81" i="41"/>
  <c r="M66" i="40"/>
  <c r="Q63" i="44"/>
  <c r="J71" i="44"/>
  <c r="M64" i="44"/>
  <c r="Q83" i="42"/>
  <c r="M63" i="41"/>
  <c r="M82" i="40"/>
  <c r="Q79" i="40"/>
  <c r="Q75" i="42"/>
  <c r="M64" i="40"/>
  <c r="J68" i="42"/>
  <c r="Q69" i="40"/>
  <c r="J74" i="41"/>
  <c r="J70" i="42"/>
  <c r="M71" i="40"/>
  <c r="J66" i="42"/>
  <c r="M73" i="42"/>
  <c r="P7" i="6"/>
  <c r="M68" i="42"/>
  <c r="J64" i="41"/>
  <c r="Q63" i="40"/>
  <c r="Q81" i="42"/>
  <c r="Q68" i="40"/>
  <c r="M83" i="44"/>
  <c r="Q74" i="41"/>
  <c r="J62" i="40"/>
  <c r="Q70" i="42"/>
  <c r="M71" i="41"/>
  <c r="J67" i="40"/>
  <c r="J73" i="40"/>
  <c r="Q80" i="40"/>
  <c r="M78" i="40"/>
  <c r="M77" i="41"/>
  <c r="J74" i="40"/>
  <c r="Q76" i="44"/>
  <c r="M72" i="42"/>
  <c r="J62" i="41"/>
  <c r="M82" i="41"/>
  <c r="M79" i="42"/>
  <c r="M64" i="41"/>
  <c r="Q70" i="41"/>
  <c r="M81" i="42"/>
  <c r="M68" i="40"/>
  <c r="J83" i="44"/>
  <c r="Q62" i="40"/>
  <c r="J72" i="41"/>
  <c r="M67" i="40"/>
  <c r="Q71" i="40"/>
  <c r="J65" i="42"/>
  <c r="Q64" i="42"/>
  <c r="J80" i="40"/>
  <c r="M66" i="42"/>
  <c r="Q77" i="41"/>
  <c r="M74" i="40"/>
  <c r="M81" i="44"/>
  <c r="Q73" i="42"/>
  <c r="M80" i="41"/>
  <c r="J81" i="40"/>
  <c r="Q82" i="41"/>
  <c r="F115" i="40"/>
  <c r="F115" i="42"/>
  <c r="F115" i="41"/>
  <c r="J72" i="40"/>
  <c r="J65" i="44"/>
  <c r="M68" i="44"/>
  <c r="J61" i="41"/>
  <c r="Q73" i="41"/>
  <c r="M82" i="44"/>
  <c r="J74" i="42"/>
  <c r="M79" i="41"/>
  <c r="Q77" i="40"/>
  <c r="Q62" i="42"/>
  <c r="M78" i="41"/>
  <c r="J83" i="42"/>
  <c r="J71" i="42"/>
  <c r="E115" i="41"/>
  <c r="E115" i="42"/>
  <c r="E115" i="40"/>
  <c r="E115" i="44"/>
  <c r="J63" i="40"/>
  <c r="M69" i="40"/>
  <c r="J79" i="44"/>
  <c r="M77" i="42"/>
  <c r="M72" i="41"/>
  <c r="M65" i="42"/>
  <c r="J64" i="42"/>
  <c r="J78" i="40"/>
  <c r="J67" i="44"/>
  <c r="J81" i="44"/>
  <c r="M76" i="44"/>
  <c r="J72" i="42"/>
  <c r="Q80" i="41"/>
  <c r="M62" i="41"/>
  <c r="M81" i="40"/>
  <c r="M61" i="40"/>
  <c r="R8" i="6"/>
  <c r="R7" i="6"/>
  <c r="Q73" i="44"/>
  <c r="J73" i="44"/>
  <c r="M73" i="44"/>
  <c r="G73" i="44"/>
  <c r="G70" i="44"/>
  <c r="H66" i="44"/>
  <c r="K66" i="44"/>
  <c r="L66" i="44" s="1"/>
  <c r="H70" i="44"/>
  <c r="K70" i="44"/>
  <c r="L70" i="44" s="1"/>
  <c r="N66" i="44"/>
  <c r="N70" i="44"/>
  <c r="I4" i="6" l="1"/>
  <c r="G73" i="40"/>
  <c r="H73" i="40" s="1"/>
  <c r="G74" i="40"/>
  <c r="H74" i="40" s="1"/>
  <c r="G68" i="40"/>
  <c r="H68" i="40" s="1"/>
  <c r="G68" i="41"/>
  <c r="K68" i="41" s="1"/>
  <c r="L68" i="41" s="1"/>
  <c r="G64" i="44"/>
  <c r="H64" i="44" s="1"/>
  <c r="G75" i="40"/>
  <c r="N75" i="40" s="1"/>
  <c r="G79" i="42"/>
  <c r="H79" i="42" s="1"/>
  <c r="G76" i="44"/>
  <c r="H76" i="44" s="1"/>
  <c r="G68" i="42"/>
  <c r="H68" i="42" s="1"/>
  <c r="G62" i="40"/>
  <c r="N62" i="40" s="1"/>
  <c r="G77" i="41"/>
  <c r="K77" i="41" s="1"/>
  <c r="L77" i="41" s="1"/>
  <c r="G64" i="41"/>
  <c r="N64" i="41" s="1"/>
  <c r="G81" i="41"/>
  <c r="H81" i="41" s="1"/>
  <c r="G79" i="44"/>
  <c r="H79" i="44" s="1"/>
  <c r="G83" i="44"/>
  <c r="H83" i="44" s="1"/>
  <c r="G77" i="40"/>
  <c r="H77" i="40" s="1"/>
  <c r="G69" i="44"/>
  <c r="N69" i="44" s="1"/>
  <c r="G72" i="40"/>
  <c r="K72" i="40" s="1"/>
  <c r="L72" i="40" s="1"/>
  <c r="J115" i="41"/>
  <c r="E57" i="41" s="1"/>
  <c r="M57" i="41" s="1"/>
  <c r="J115" i="40"/>
  <c r="E57" i="40" s="1"/>
  <c r="M57" i="40" s="1"/>
  <c r="J115" i="42"/>
  <c r="E57" i="42" s="1"/>
  <c r="M57" i="42" s="1"/>
  <c r="G82" i="41"/>
  <c r="K82" i="41" s="1"/>
  <c r="L82" i="41" s="1"/>
  <c r="G78" i="40"/>
  <c r="K78" i="40" s="1"/>
  <c r="L78" i="40" s="1"/>
  <c r="G81" i="40"/>
  <c r="N81" i="40" s="1"/>
  <c r="G75" i="42"/>
  <c r="K75" i="42" s="1"/>
  <c r="L75" i="42" s="1"/>
  <c r="G61" i="40"/>
  <c r="H61" i="40" s="1"/>
  <c r="G73" i="42"/>
  <c r="H73" i="42" s="1"/>
  <c r="G66" i="42"/>
  <c r="H66" i="42" s="1"/>
  <c r="G83" i="42"/>
  <c r="H83" i="42" s="1"/>
  <c r="G70" i="41"/>
  <c r="K70" i="41" s="1"/>
  <c r="L70" i="41" s="1"/>
  <c r="G71" i="44"/>
  <c r="H71" i="44" s="1"/>
  <c r="G79" i="40"/>
  <c r="K79" i="40" s="1"/>
  <c r="L79" i="40" s="1"/>
  <c r="G70" i="42"/>
  <c r="N70" i="42" s="1"/>
  <c r="G66" i="40"/>
  <c r="H66" i="40" s="1"/>
  <c r="G71" i="40"/>
  <c r="H71" i="40" s="1"/>
  <c r="G71" i="41"/>
  <c r="H71" i="41" s="1"/>
  <c r="J115" i="44"/>
  <c r="E57" i="44" s="1"/>
  <c r="M57" i="44" s="1"/>
  <c r="G61" i="41"/>
  <c r="K61" i="41" s="1"/>
  <c r="L61" i="41" s="1"/>
  <c r="K74" i="40"/>
  <c r="L74" i="40" s="1"/>
  <c r="G62" i="42"/>
  <c r="N62" i="42" s="1"/>
  <c r="G62" i="44"/>
  <c r="K62" i="44" s="1"/>
  <c r="L62" i="44" s="1"/>
  <c r="G62" i="41"/>
  <c r="K62" i="41" s="1"/>
  <c r="L62" i="41" s="1"/>
  <c r="G75" i="41"/>
  <c r="N75" i="41" s="1"/>
  <c r="G80" i="40"/>
  <c r="K80" i="40" s="1"/>
  <c r="L80" i="40" s="1"/>
  <c r="G78" i="41"/>
  <c r="K78" i="41" s="1"/>
  <c r="L78" i="41" s="1"/>
  <c r="G65" i="42"/>
  <c r="K65" i="42" s="1"/>
  <c r="L65" i="42" s="1"/>
  <c r="G74" i="42"/>
  <c r="K74" i="42" s="1"/>
  <c r="L74" i="42" s="1"/>
  <c r="G76" i="40"/>
  <c r="N76" i="40" s="1"/>
  <c r="G82" i="44"/>
  <c r="K82" i="44" s="1"/>
  <c r="L82" i="44" s="1"/>
  <c r="G65" i="44"/>
  <c r="N65" i="44" s="1"/>
  <c r="G82" i="40"/>
  <c r="K82" i="40" s="1"/>
  <c r="L82" i="40" s="1"/>
  <c r="G79" i="41"/>
  <c r="K79" i="41" s="1"/>
  <c r="L79" i="41" s="1"/>
  <c r="G63" i="41"/>
  <c r="N63" i="41" s="1"/>
  <c r="G72" i="41"/>
  <c r="H72" i="41" s="1"/>
  <c r="G76" i="41"/>
  <c r="H76" i="41" s="1"/>
  <c r="G68" i="44"/>
  <c r="K68" i="44" s="1"/>
  <c r="L68" i="44" s="1"/>
  <c r="G81" i="42"/>
  <c r="K81" i="42" s="1"/>
  <c r="L81" i="42" s="1"/>
  <c r="G69" i="40"/>
  <c r="H69" i="40" s="1"/>
  <c r="G80" i="41"/>
  <c r="G78" i="44"/>
  <c r="H78" i="44" s="1"/>
  <c r="G63" i="44"/>
  <c r="G71" i="42"/>
  <c r="G74" i="41"/>
  <c r="G81" i="44"/>
  <c r="N81" i="44" s="1"/>
  <c r="G67" i="40"/>
  <c r="N67" i="40" s="1"/>
  <c r="G64" i="42"/>
  <c r="G80" i="44"/>
  <c r="N80" i="44" s="1"/>
  <c r="G72" i="42"/>
  <c r="G77" i="42"/>
  <c r="G67" i="44"/>
  <c r="G64" i="40"/>
  <c r="G66" i="41"/>
  <c r="K66" i="41" s="1"/>
  <c r="L66" i="41" s="1"/>
  <c r="G63" i="40"/>
  <c r="K63" i="40" s="1"/>
  <c r="L63" i="40" s="1"/>
  <c r="G73" i="41"/>
  <c r="N73" i="44"/>
  <c r="H73" i="44"/>
  <c r="K73" i="44"/>
  <c r="L73" i="44" s="1"/>
  <c r="I73" i="44"/>
  <c r="I70" i="44"/>
  <c r="I66" i="44"/>
  <c r="K77" i="40" l="1"/>
  <c r="L77" i="40" s="1"/>
  <c r="N79" i="42"/>
  <c r="N83" i="44"/>
  <c r="H75" i="40"/>
  <c r="I75" i="40" s="1"/>
  <c r="N73" i="40"/>
  <c r="K73" i="40"/>
  <c r="L73" i="40" s="1"/>
  <c r="N77" i="40"/>
  <c r="H69" i="44"/>
  <c r="I69" i="44" s="1"/>
  <c r="K79" i="42"/>
  <c r="L79" i="42" s="1"/>
  <c r="K69" i="44"/>
  <c r="L69" i="44" s="1"/>
  <c r="I76" i="41"/>
  <c r="K83" i="44"/>
  <c r="L83" i="44" s="1"/>
  <c r="K81" i="41"/>
  <c r="L81" i="41" s="1"/>
  <c r="H75" i="42"/>
  <c r="I75" i="42" s="1"/>
  <c r="K68" i="40"/>
  <c r="L68" i="40" s="1"/>
  <c r="N68" i="40"/>
  <c r="H61" i="41"/>
  <c r="I61" i="41" s="1"/>
  <c r="K75" i="40"/>
  <c r="L75" i="40" s="1"/>
  <c r="K64" i="41"/>
  <c r="L64" i="41" s="1"/>
  <c r="N81" i="41"/>
  <c r="N61" i="40"/>
  <c r="H64" i="41"/>
  <c r="I64" i="41" s="1"/>
  <c r="N68" i="42"/>
  <c r="K68" i="42"/>
  <c r="L68" i="42" s="1"/>
  <c r="N68" i="41"/>
  <c r="N71" i="44"/>
  <c r="N74" i="40"/>
  <c r="H68" i="41"/>
  <c r="I68" i="41" s="1"/>
  <c r="K62" i="42"/>
  <c r="L62" i="42" s="1"/>
  <c r="I83" i="42"/>
  <c r="N62" i="41"/>
  <c r="N78" i="40"/>
  <c r="K76" i="40"/>
  <c r="L76" i="40" s="1"/>
  <c r="I74" i="40"/>
  <c r="H76" i="40"/>
  <c r="I76" i="40" s="1"/>
  <c r="H65" i="44"/>
  <c r="I65" i="44" s="1"/>
  <c r="N64" i="44"/>
  <c r="H82" i="41"/>
  <c r="I82" i="41" s="1"/>
  <c r="K64" i="44"/>
  <c r="L64" i="44" s="1"/>
  <c r="K75" i="41"/>
  <c r="L75" i="41" s="1"/>
  <c r="N68" i="44"/>
  <c r="H80" i="40"/>
  <c r="I80" i="40" s="1"/>
  <c r="H75" i="41"/>
  <c r="I75" i="41" s="1"/>
  <c r="N81" i="42"/>
  <c r="H81" i="42"/>
  <c r="I81" i="42" s="1"/>
  <c r="K72" i="41"/>
  <c r="L72" i="41" s="1"/>
  <c r="K79" i="44"/>
  <c r="L79" i="44" s="1"/>
  <c r="K76" i="44"/>
  <c r="L76" i="44" s="1"/>
  <c r="N77" i="41"/>
  <c r="N80" i="40"/>
  <c r="N76" i="44"/>
  <c r="I69" i="40"/>
  <c r="H74" i="42"/>
  <c r="I74" i="42" s="1"/>
  <c r="I68" i="40"/>
  <c r="H77" i="41"/>
  <c r="I77" i="41" s="1"/>
  <c r="N79" i="44"/>
  <c r="I81" i="41"/>
  <c r="I73" i="42"/>
  <c r="H62" i="40"/>
  <c r="I62" i="40" s="1"/>
  <c r="K62" i="40"/>
  <c r="L62" i="40" s="1"/>
  <c r="N72" i="40"/>
  <c r="H72" i="40"/>
  <c r="I72" i="40" s="1"/>
  <c r="I71" i="41"/>
  <c r="I72" i="41"/>
  <c r="I64" i="44"/>
  <c r="K65" i="44"/>
  <c r="L65" i="44" s="1"/>
  <c r="I66" i="42"/>
  <c r="I79" i="42"/>
  <c r="N78" i="44"/>
  <c r="N69" i="40"/>
  <c r="N72" i="41"/>
  <c r="N65" i="42"/>
  <c r="H65" i="42"/>
  <c r="I65" i="42" s="1"/>
  <c r="H62" i="41"/>
  <c r="I62" i="41" s="1"/>
  <c r="N76" i="41"/>
  <c r="K78" i="44"/>
  <c r="L78" i="44" s="1"/>
  <c r="K69" i="40"/>
  <c r="L69" i="40" s="1"/>
  <c r="H68" i="44"/>
  <c r="I68" i="44" s="1"/>
  <c r="K76" i="41"/>
  <c r="L76" i="41" s="1"/>
  <c r="N83" i="42"/>
  <c r="N66" i="40"/>
  <c r="K71" i="41"/>
  <c r="L71" i="41" s="1"/>
  <c r="N82" i="41"/>
  <c r="I77" i="40"/>
  <c r="I73" i="40"/>
  <c r="I61" i="40"/>
  <c r="H82" i="44"/>
  <c r="I82" i="44" s="1"/>
  <c r="N82" i="40"/>
  <c r="N79" i="41"/>
  <c r="N66" i="42"/>
  <c r="H78" i="40"/>
  <c r="I78" i="40" s="1"/>
  <c r="K71" i="44"/>
  <c r="L71" i="44" s="1"/>
  <c r="H70" i="41"/>
  <c r="I70" i="41" s="1"/>
  <c r="K66" i="42"/>
  <c r="L66" i="42" s="1"/>
  <c r="N70" i="41"/>
  <c r="I71" i="40"/>
  <c r="I66" i="40"/>
  <c r="I78" i="44"/>
  <c r="H62" i="44"/>
  <c r="I62" i="44" s="1"/>
  <c r="I68" i="42"/>
  <c r="I71" i="44"/>
  <c r="N74" i="42"/>
  <c r="I76" i="44"/>
  <c r="I83" i="44"/>
  <c r="I79" i="44"/>
  <c r="N78" i="41"/>
  <c r="H78" i="41"/>
  <c r="I78" i="41" s="1"/>
  <c r="K61" i="40"/>
  <c r="L61" i="40" s="1"/>
  <c r="N73" i="42"/>
  <c r="N75" i="42"/>
  <c r="K83" i="42"/>
  <c r="L83" i="42" s="1"/>
  <c r="K73" i="42"/>
  <c r="L73" i="42" s="1"/>
  <c r="N79" i="40"/>
  <c r="K66" i="40"/>
  <c r="L66" i="40" s="1"/>
  <c r="N71" i="41"/>
  <c r="H79" i="40"/>
  <c r="I79" i="40" s="1"/>
  <c r="K71" i="40"/>
  <c r="L71" i="40" s="1"/>
  <c r="N71" i="40"/>
  <c r="K70" i="42"/>
  <c r="L70" i="42" s="1"/>
  <c r="H70" i="42"/>
  <c r="I70" i="42" s="1"/>
  <c r="K81" i="40"/>
  <c r="L81" i="40" s="1"/>
  <c r="H81" i="40"/>
  <c r="I81" i="40" s="1"/>
  <c r="N63" i="40"/>
  <c r="H63" i="40"/>
  <c r="I63" i="40" s="1"/>
  <c r="K64" i="40"/>
  <c r="L64" i="40" s="1"/>
  <c r="H64" i="40"/>
  <c r="I64" i="40" s="1"/>
  <c r="N64" i="40"/>
  <c r="H67" i="44"/>
  <c r="I67" i="44" s="1"/>
  <c r="K67" i="44"/>
  <c r="L67" i="44" s="1"/>
  <c r="N67" i="44"/>
  <c r="K72" i="42"/>
  <c r="L72" i="42" s="1"/>
  <c r="H72" i="42"/>
  <c r="I72" i="42" s="1"/>
  <c r="N72" i="42"/>
  <c r="K80" i="44"/>
  <c r="L80" i="44" s="1"/>
  <c r="H80" i="44"/>
  <c r="I80" i="44" s="1"/>
  <c r="K67" i="40"/>
  <c r="L67" i="40" s="1"/>
  <c r="H67" i="40"/>
  <c r="I67" i="40" s="1"/>
  <c r="H81" i="44"/>
  <c r="I81" i="44" s="1"/>
  <c r="K81" i="44"/>
  <c r="L81" i="44" s="1"/>
  <c r="H74" i="41"/>
  <c r="I74" i="41" s="1"/>
  <c r="N74" i="41"/>
  <c r="K74" i="41"/>
  <c r="L74" i="41" s="1"/>
  <c r="H63" i="44"/>
  <c r="I63" i="44" s="1"/>
  <c r="K63" i="44"/>
  <c r="L63" i="44" s="1"/>
  <c r="N63" i="44"/>
  <c r="H80" i="41"/>
  <c r="I80" i="41" s="1"/>
  <c r="K80" i="41"/>
  <c r="L80" i="41" s="1"/>
  <c r="K73" i="41"/>
  <c r="L73" i="41" s="1"/>
  <c r="H73" i="41"/>
  <c r="I73" i="41" s="1"/>
  <c r="N73" i="41"/>
  <c r="N66" i="41"/>
  <c r="H66" i="41"/>
  <c r="I66" i="41" s="1"/>
  <c r="K77" i="42"/>
  <c r="L77" i="42" s="1"/>
  <c r="N77" i="42"/>
  <c r="H77" i="42"/>
  <c r="I77" i="42" s="1"/>
  <c r="H64" i="42"/>
  <c r="I64" i="42" s="1"/>
  <c r="N64" i="42"/>
  <c r="K64" i="42"/>
  <c r="L64" i="42" s="1"/>
  <c r="H71" i="42"/>
  <c r="I71" i="42" s="1"/>
  <c r="K71" i="42"/>
  <c r="L71" i="42" s="1"/>
  <c r="N71" i="42"/>
  <c r="K63" i="41"/>
  <c r="L63" i="41" s="1"/>
  <c r="H63" i="41"/>
  <c r="I63" i="41" s="1"/>
  <c r="N62" i="44"/>
  <c r="N61" i="41"/>
  <c r="H62" i="42"/>
  <c r="I62" i="42" s="1"/>
  <c r="N82" i="44"/>
  <c r="N80" i="41"/>
  <c r="H79" i="41"/>
  <c r="I79" i="41" s="1"/>
  <c r="H82" i="40"/>
  <c r="I82" i="40" s="1"/>
  <c r="L115" i="42" l="1"/>
  <c r="F57" i="42" s="1"/>
  <c r="N57" i="42" s="1"/>
  <c r="I115" i="41"/>
  <c r="I57" i="41" s="1"/>
  <c r="J57" i="41" s="1"/>
  <c r="L115" i="44"/>
  <c r="F57" i="44" s="1"/>
  <c r="N57" i="44" s="1"/>
  <c r="I115" i="40"/>
  <c r="I57" i="40" s="1"/>
  <c r="J57" i="40" s="1"/>
  <c r="I115" i="42"/>
  <c r="I57" i="42" s="1"/>
  <c r="J57" i="42" s="1"/>
  <c r="L115" i="41"/>
  <c r="F57" i="41" s="1"/>
  <c r="N57" i="41" s="1"/>
  <c r="I115" i="44"/>
  <c r="I57" i="44" s="1"/>
  <c r="J57" i="44" s="1"/>
  <c r="L115" i="40"/>
  <c r="F57" i="40" s="1"/>
  <c r="N57" i="40" s="1"/>
</calcChain>
</file>

<file path=xl/sharedStrings.xml><?xml version="1.0" encoding="utf-8"?>
<sst xmlns="http://schemas.openxmlformats.org/spreadsheetml/2006/main" count="5776" uniqueCount="1266">
  <si>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</si>
  <si>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</si>
  <si>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</si>
  <si>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</si>
  <si>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</si>
  <si>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</si>
  <si>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</si>
  <si>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</si>
  <si>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</si>
  <si>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</si>
  <si>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</si>
  <si>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</si>
  <si>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</si>
  <si>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</si>
  <si>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</si>
  <si>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</si>
  <si>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</si>
  <si>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</si>
  <si>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</si>
  <si>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</si>
  <si>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</si>
  <si>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</si>
  <si>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</si>
  <si>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</si>
  <si>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</si>
  <si>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</si>
  <si>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</si>
  <si>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</si>
  <si>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</si>
  <si>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</si>
  <si>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</si>
  <si>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</si>
  <si>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</si>
  <si>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</si>
  <si>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</si>
  <si>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</si>
  <si>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</si>
  <si>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</si>
  <si>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</si>
  <si>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</si>
  <si>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</si>
  <si>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</si>
  <si>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</si>
  <si>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</si>
  <si>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</si>
  <si>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</si>
  <si>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</si>
  <si>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</si>
  <si>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</si>
  <si>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</si>
  <si>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</si>
  <si>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</si>
  <si>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</si>
  <si>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</si>
  <si>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</si>
  <si>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</si>
  <si>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</si>
  <si>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</si>
  <si>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</si>
  <si>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</si>
  <si>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</si>
  <si>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</si>
  <si>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</si>
  <si>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</si>
  <si>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</si>
  <si>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</si>
  <si>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</si>
  <si>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</si>
  <si>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</si>
  <si>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</si>
  <si>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</si>
  <si>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</si>
  <si>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</si>
  <si>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</si>
  <si>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</si>
  <si>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</si>
  <si>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</si>
  <si>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</si>
  <si>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</si>
  <si>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</si>
  <si>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</si>
  <si>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</si>
  <si>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</si>
  <si>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</si>
  <si>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</si>
  <si>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</si>
  <si>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</si>
  <si>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</si>
  <si>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</si>
  <si>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</si>
  <si>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</si>
  <si>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</si>
  <si>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</si>
  <si>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</si>
  <si>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</si>
  <si>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</si>
  <si>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</si>
  <si>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</si>
  <si>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</si>
  <si>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</si>
  <si>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</si>
  <si>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</si>
  <si>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</si>
  <si>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</si>
  <si>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</si>
  <si>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</si>
  <si>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</si>
  <si>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</si>
  <si>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</si>
  <si>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</si>
  <si>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</si>
  <si>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</si>
  <si>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</si>
  <si>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</si>
  <si>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</si>
  <si>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</si>
  <si>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</si>
  <si>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</si>
  <si>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</si>
  <si>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</si>
  <si>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</si>
  <si>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</si>
  <si>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</si>
  <si>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</si>
  <si>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</si>
  <si>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</si>
  <si>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</si>
  <si>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</si>
  <si>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</si>
  <si>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</si>
  <si>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</si>
  <si>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</si>
  <si>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</si>
  <si>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</si>
  <si>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</si>
  <si>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</si>
  <si>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</si>
  <si>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</si>
  <si>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</si>
  <si>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</si>
  <si>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</si>
  <si>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</si>
  <si>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</si>
  <si>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</si>
  <si>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</si>
  <si>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</si>
  <si>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</si>
  <si>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</si>
  <si>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</si>
  <si>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</si>
  <si>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</si>
  <si>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</si>
  <si>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</si>
  <si>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</si>
  <si>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</si>
  <si>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</si>
  <si>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</si>
  <si>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</si>
  <si>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</si>
  <si>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</si>
  <si>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</si>
  <si>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</si>
  <si>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</si>
  <si>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</si>
  <si>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</si>
  <si>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</si>
  <si>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</si>
  <si>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</si>
  <si>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</si>
  <si>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</si>
  <si>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</si>
  <si>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</si>
  <si>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</si>
  <si>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</si>
  <si>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</si>
  <si>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</si>
  <si>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</si>
  <si>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</si>
  <si>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</si>
  <si>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</si>
  <si>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</si>
  <si>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</si>
  <si>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</si>
  <si>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</si>
  <si>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</si>
  <si>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</si>
  <si>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</si>
  <si>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</si>
  <si>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</si>
  <si>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</si>
  <si>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</si>
  <si>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</si>
  <si>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</si>
  <si>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</si>
  <si>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</si>
  <si>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</si>
  <si>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</si>
  <si>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</si>
  <si>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</si>
  <si>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</si>
  <si>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</si>
  <si>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</si>
  <si>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</si>
  <si>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</si>
  <si>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</si>
  <si>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</si>
  <si>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</si>
  <si>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</si>
  <si>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</si>
  <si>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</si>
  <si>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</si>
  <si>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</si>
  <si>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</si>
  <si>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</si>
  <si>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</si>
  <si>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</si>
  <si>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</si>
  <si>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</si>
  <si>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</si>
  <si>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</si>
  <si>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</si>
  <si>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</si>
  <si>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</si>
  <si>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</si>
  <si>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</si>
  <si>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</si>
  <si>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</si>
  <si>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</si>
  <si>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</si>
  <si>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</si>
  <si>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</si>
  <si>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</si>
  <si>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</si>
  <si>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</si>
  <si>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</si>
  <si>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</si>
  <si>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</si>
  <si>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</si>
  <si>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</si>
  <si>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</si>
  <si>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</si>
  <si>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</si>
  <si>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</si>
  <si>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</si>
  <si>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</si>
  <si>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</si>
  <si>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</si>
  <si>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</si>
  <si>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</si>
  <si>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</si>
  <si>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</si>
  <si>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</si>
  <si>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</si>
  <si>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</si>
  <si>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</si>
  <si>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</si>
  <si>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</si>
  <si>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</si>
  <si>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</si>
  <si>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</si>
  <si>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</si>
  <si>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</si>
  <si>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</si>
  <si>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</si>
  <si>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</si>
  <si>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</si>
  <si>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</si>
  <si>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</si>
  <si>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</si>
  <si>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</si>
  <si>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</si>
  <si>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</si>
  <si>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</si>
  <si>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</si>
  <si>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</si>
  <si>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</si>
  <si>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</si>
  <si>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</si>
  <si>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</si>
  <si>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</si>
  <si>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</si>
  <si>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</si>
  <si>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</si>
  <si>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</si>
  <si>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</si>
  <si>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</si>
  <si>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</si>
  <si>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</si>
  <si>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</si>
  <si>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</si>
  <si>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</si>
  <si>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</si>
  <si>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</si>
  <si>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</si>
  <si>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</si>
  <si>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</si>
  <si>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</si>
  <si>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</si>
  <si>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</si>
  <si>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</si>
  <si>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</si>
  <si>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</si>
  <si>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</si>
  <si>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</si>
  <si>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</si>
  <si>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</si>
  <si>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</si>
  <si>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</si>
  <si>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</si>
  <si>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</si>
  <si>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</si>
  <si>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</si>
  <si>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</si>
  <si>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</si>
  <si>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</si>
  <si>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</si>
  <si>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</si>
  <si>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</si>
  <si>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</si>
  <si>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</si>
  <si>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</si>
  <si>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</si>
  <si>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</si>
  <si>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</si>
  <si>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</si>
  <si>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</si>
  <si>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</si>
  <si>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</si>
  <si>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</si>
  <si>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</si>
  <si>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</si>
  <si>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</si>
  <si>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</si>
  <si>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</si>
  <si>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</si>
  <si>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</si>
  <si>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</si>
  <si>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</si>
  <si>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</si>
  <si>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</si>
  <si>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</si>
  <si>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</si>
  <si>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</si>
  <si>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</si>
  <si>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</si>
  <si>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</si>
  <si>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</si>
  <si>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</si>
  <si>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</si>
  <si>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</si>
  <si>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</si>
  <si>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</si>
  <si>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</si>
  <si>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</si>
  <si>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</si>
  <si>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</si>
  <si>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</si>
  <si>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</si>
  <si>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</si>
  <si>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</si>
  <si>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</si>
  <si>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</si>
  <si>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</si>
  <si>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</si>
  <si>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</si>
  <si>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</si>
  <si>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</si>
  <si>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</si>
  <si>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</si>
  <si>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</si>
  <si>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</si>
  <si>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</si>
  <si>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</si>
  <si>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</si>
  <si>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</si>
  <si>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</si>
  <si>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</si>
  <si>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</si>
  <si>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</si>
  <si>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</si>
  <si>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</si>
  <si>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</si>
  <si>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</si>
  <si>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</si>
  <si>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</si>
  <si>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</si>
  <si>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</si>
  <si>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</si>
  <si>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</si>
  <si>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</si>
  <si>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</si>
  <si>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</si>
  <si>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</si>
  <si>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</si>
  <si>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</si>
  <si>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</si>
  <si>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</si>
  <si>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</si>
  <si>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</si>
  <si>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</si>
  <si>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</si>
  <si>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</si>
  <si>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</si>
  <si>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</si>
  <si>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</si>
  <si>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</si>
  <si>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</si>
  <si>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</si>
  <si>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</si>
  <si>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</si>
  <si>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</si>
  <si>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</si>
  <si>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</si>
  <si>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</si>
  <si>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</si>
  <si>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</si>
  <si>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</si>
  <si>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</si>
  <si>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</si>
  <si>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</si>
  <si>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</si>
  <si>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</si>
  <si>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</si>
  <si>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</si>
  <si>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</si>
  <si>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</si>
  <si>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</si>
  <si>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</si>
  <si>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</si>
  <si>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</si>
  <si>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</si>
  <si>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</si>
  <si>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</si>
  <si>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</si>
  <si>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</si>
  <si>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</si>
  <si>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</si>
  <si>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</si>
  <si>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</si>
  <si>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</si>
  <si>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</si>
  <si>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</si>
  <si>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</si>
  <si>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</si>
  <si>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</si>
  <si>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</si>
  <si>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</si>
  <si>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</si>
  <si>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</si>
  <si>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</si>
  <si>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</si>
  <si>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</si>
  <si>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</si>
  <si>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</si>
  <si>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</si>
  <si>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</si>
  <si>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10/04/2015 (6) 11:09:34.10</t>
  </si>
  <si>
    <t>10/04/2015 (6)</t>
  </si>
  <si>
    <t>MAD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</si>
  <si>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</si>
  <si>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</si>
  <si>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10/04/2015 (6) 11:10:36.41</t>
  </si>
  <si>
    <t>MAD_1</t>
  </si>
  <si>
    <t>A_MAD_3</t>
  </si>
  <si>
    <t>10/04/2015 (6) 11:11:41.47</t>
  </si>
  <si>
    <t>MAD_2</t>
  </si>
  <si>
    <t>A_MAD_4</t>
  </si>
  <si>
    <t>10/04/2015 (6) 11:49:06.11</t>
  </si>
  <si>
    <t>MAD_3</t>
  </si>
  <si>
    <t>A_MAD_5</t>
  </si>
  <si>
    <t>10/04/2015 (6) 11:50:11.44</t>
  </si>
  <si>
    <t>MAD_4</t>
  </si>
  <si>
    <t>A_MAD_6</t>
  </si>
  <si>
    <t>10/04/2015 (6) 11:51:17.98</t>
  </si>
  <si>
    <t>MAD_5</t>
  </si>
  <si>
    <t>A_MAD_7</t>
  </si>
  <si>
    <t>10/04/2015 (6) 12:27:38.70</t>
  </si>
  <si>
    <t>MAD_6</t>
  </si>
  <si>
    <t>A_MAD_8</t>
  </si>
  <si>
    <t>10/04/2015 (6) 12:28:44.10</t>
  </si>
  <si>
    <t>MAD_7</t>
  </si>
  <si>
    <t>A_MAD_9</t>
  </si>
  <si>
    <t>10/04/2015 (6) 12:29:49.98</t>
  </si>
  <si>
    <t>MAD_8</t>
  </si>
  <si>
    <t>A_MAD_10</t>
  </si>
  <si>
    <t>10/04/2015 (6) 13:07:20.81</t>
  </si>
  <si>
    <t>MAD_9</t>
  </si>
  <si>
    <t>A_MAD_11</t>
  </si>
  <si>
    <t>10/04/2015 (6) 13:08:25.59</t>
  </si>
  <si>
    <t>MAD_10</t>
  </si>
  <si>
    <t>A_MAD_12</t>
  </si>
  <si>
    <t>10/04/2015 (6) 13:09:31.05</t>
  </si>
  <si>
    <t>MAD_11</t>
  </si>
  <si>
    <t>A_MAD_13</t>
  </si>
  <si>
    <t>10/04/2015 (6) 13:46:00.51</t>
  </si>
  <si>
    <t>MAD_12</t>
  </si>
  <si>
    <t>A_MAD_14</t>
  </si>
  <si>
    <t>10/04/2015 (6) 13:47:09.18</t>
  </si>
  <si>
    <t>MAD_13</t>
  </si>
  <si>
    <t>A_MAD_15</t>
  </si>
  <si>
    <t>10/04/2015 (6) 13:48:47.31</t>
  </si>
  <si>
    <t>MAD_14</t>
  </si>
  <si>
    <t>A_MAD_16</t>
  </si>
  <si>
    <t>10/04/2015 (6) 14:25:17.95</t>
  </si>
  <si>
    <t>MAD_15</t>
  </si>
  <si>
    <t>A_MAD_17</t>
  </si>
  <si>
    <t>10/04/2015 (6) 14:26:20.81</t>
  </si>
  <si>
    <t>MAD_16</t>
  </si>
  <si>
    <t>A_MAD_18</t>
  </si>
  <si>
    <t>10/04/2015 (6) 14:27:26.70</t>
  </si>
  <si>
    <t>MAD_17</t>
  </si>
  <si>
    <t>A_MAD_19</t>
  </si>
  <si>
    <t>10/04/2015 (6) 15:03:46.88</t>
  </si>
  <si>
    <t>MAD_18</t>
  </si>
  <si>
    <t>A_MAD_20</t>
  </si>
  <si>
    <t>10/04/2015 (6) 15:04:52.16</t>
  </si>
  <si>
    <t>MAD_19</t>
  </si>
  <si>
    <t>A_MAD_21</t>
  </si>
  <si>
    <t>10/04/2015 (6) 15:05:56.95</t>
  </si>
  <si>
    <t>MAD_20</t>
  </si>
  <si>
    <t>A_MAD_22</t>
  </si>
  <si>
    <t>10/04/2015 (6) 15:39:47.66</t>
  </si>
  <si>
    <t>MAD_21</t>
  </si>
  <si>
    <t>A_MAD_23</t>
  </si>
  <si>
    <t>10/04/2015 (6) 15:40:51.56</t>
  </si>
  <si>
    <t>MAD_22</t>
  </si>
  <si>
    <t>A_MAD_24</t>
  </si>
  <si>
    <t>10/04/2015 (6) 15:41:56.34</t>
  </si>
  <si>
    <t>MAD_23</t>
  </si>
  <si>
    <t>A_McClure_1</t>
  </si>
  <si>
    <t>10/04/2015 (6) 11:12:52.08</t>
  </si>
  <si>
    <t>MM</t>
  </si>
  <si>
    <t>A_McClure_2</t>
  </si>
  <si>
    <t>10/04/2015 (6) 11:13:51.37</t>
  </si>
  <si>
    <t>MM_1</t>
  </si>
  <si>
    <t>A_McClure_3</t>
  </si>
  <si>
    <t>10/04/2015 (6) 11:14:56.10</t>
  </si>
  <si>
    <t>MM_2</t>
  </si>
  <si>
    <t>A_McClure_4</t>
  </si>
  <si>
    <t>10/04/2015 (6) 11:52:33.28</t>
  </si>
  <si>
    <t>MM_3</t>
  </si>
  <si>
    <t>A_McClure_5</t>
  </si>
  <si>
    <t>10/04/2015 (6) 11:53:28.71</t>
  </si>
  <si>
    <t>MM_4</t>
  </si>
  <si>
    <t>A_McClure_6</t>
  </si>
  <si>
    <t>10/04/2015 (6) 11:54:33.19</t>
  </si>
  <si>
    <t>MM_5</t>
  </si>
  <si>
    <t>A_McClure_7</t>
  </si>
  <si>
    <t>10/04/2015 (6) 12:30:54.56</t>
  </si>
  <si>
    <t>MM_6</t>
  </si>
  <si>
    <t>A_McClure_8</t>
  </si>
  <si>
    <t>10/04/2015 (6) 12:32:00.11</t>
  </si>
  <si>
    <t>MM_7</t>
  </si>
  <si>
    <t>A_McClure_9</t>
  </si>
  <si>
    <t>10/04/2015 (6) 12:33:03.68</t>
  </si>
  <si>
    <t>MM_8</t>
  </si>
  <si>
    <t>A_McClure_10</t>
  </si>
  <si>
    <t>10/04/2015 (6) 13:10:35.00</t>
  </si>
  <si>
    <t>MM_9</t>
  </si>
  <si>
    <t>A_McClure_11</t>
  </si>
  <si>
    <t>10/04/2015 (6) 13:11:40.61</t>
  </si>
  <si>
    <t>MM_10</t>
  </si>
  <si>
    <t>A_McClure_12</t>
  </si>
  <si>
    <t>10/04/2015 (6) 13:12:46.49</t>
  </si>
  <si>
    <t>MM_11</t>
  </si>
  <si>
    <t>A_McClure_13</t>
  </si>
  <si>
    <t>10/04/2015 (6) 13:49:46.88</t>
  </si>
  <si>
    <t>MM_12</t>
  </si>
  <si>
    <t>A_McClure_14</t>
  </si>
  <si>
    <t>10/04/2015 (6) 13:50:53.85</t>
  </si>
  <si>
    <t>MM_13</t>
  </si>
  <si>
    <t>A_McClure_15</t>
  </si>
  <si>
    <t>10/04/2015 (6) 13:51:56.73</t>
  </si>
  <si>
    <t>MM_14</t>
  </si>
  <si>
    <t>A_McClure_16</t>
  </si>
  <si>
    <t>10/04/2015 (6) 14:28:38.07</t>
  </si>
  <si>
    <t>MM_15</t>
  </si>
  <si>
    <t>A_McClure_17</t>
  </si>
  <si>
    <t>10/04/2015 (6) 14:29:37.10</t>
  </si>
  <si>
    <t>MM_16</t>
  </si>
  <si>
    <t>A_McClure_18</t>
  </si>
  <si>
    <t>10/04/2015 (6) 14:30:42.98</t>
  </si>
  <si>
    <t>MM_17</t>
  </si>
  <si>
    <t>A_McClure_19</t>
  </si>
  <si>
    <t>10/04/2015 (6) 15:07:04.29</t>
  </si>
  <si>
    <t>MM_18</t>
  </si>
  <si>
    <t>A_McClure_20</t>
  </si>
  <si>
    <t>10/04/2015 (6) 15:08:08.13</t>
  </si>
  <si>
    <t>MM_19</t>
  </si>
  <si>
    <t>A_McClure_21</t>
  </si>
  <si>
    <t>10/04/2015 (6) 15:10:22.26</t>
  </si>
  <si>
    <t>MM_20</t>
  </si>
  <si>
    <t>A_McClure_22</t>
  </si>
  <si>
    <t>10/04/2015 (6) 15:43:03.59</t>
  </si>
  <si>
    <t>MM_21</t>
  </si>
  <si>
    <t>A_McClure_23</t>
  </si>
  <si>
    <t>10/04/2015 (6) 15:44:08.41</t>
  </si>
  <si>
    <t>MM_22</t>
  </si>
  <si>
    <t>BAM_1</t>
  </si>
  <si>
    <t>10/04/2015 (6) 11:07:24.04</t>
  </si>
  <si>
    <t>BAM</t>
  </si>
  <si>
    <t>BAM_2</t>
  </si>
  <si>
    <t>10/04/2015 (6) 11:08:27.66</t>
  </si>
  <si>
    <t>BAM_3</t>
  </si>
  <si>
    <t>10/04/2015 (6) 11:46:59.18</t>
  </si>
  <si>
    <t>BAM_4</t>
  </si>
  <si>
    <t>10/04/2015 (6) 11:48:04.14</t>
  </si>
  <si>
    <t>BAM_5</t>
  </si>
  <si>
    <t>10/04/2015 (6) 12:25:32.39</t>
  </si>
  <si>
    <t>BAM_6</t>
  </si>
  <si>
    <t>10/04/2015 (6) 12:26:36.13</t>
  </si>
  <si>
    <t>BAM_7</t>
  </si>
  <si>
    <t>10/04/2015 (6) 13:05:11.36</t>
  </si>
  <si>
    <t>BAM_8</t>
  </si>
  <si>
    <t>10/04/2015 (6) 13:06:20.23</t>
  </si>
  <si>
    <t>BAM_9</t>
  </si>
  <si>
    <t>10/04/2015 (6) 13:43:51.32</t>
  </si>
  <si>
    <t>BAM_10</t>
  </si>
  <si>
    <t>10/04/2015 (6) 13:45:01.86</t>
  </si>
  <si>
    <t>BAM_11</t>
  </si>
  <si>
    <t>10/04/2015 (6) 14:23:09.32</t>
  </si>
  <si>
    <t>BAM_12</t>
  </si>
  <si>
    <t>10/04/2015 (6) 14:24:11.57</t>
  </si>
  <si>
    <t>BAM_13</t>
  </si>
  <si>
    <t>10/04/2015 (6) 15:01:38.48</t>
  </si>
  <si>
    <t>BAM_14</t>
  </si>
  <si>
    <t>10/04/2015 (6) 15:02:44.25</t>
  </si>
  <si>
    <t>BAM_15</t>
  </si>
  <si>
    <t>10/04/2015 (6) 15:37:38.15</t>
  </si>
  <si>
    <t>Durango_1</t>
  </si>
  <si>
    <t>10/04/2015 (6) 11:02:03.46</t>
  </si>
  <si>
    <t>Durango_2</t>
  </si>
  <si>
    <t>10/04/2015 (6) 11:16:04.83</t>
  </si>
  <si>
    <t>Durango_3</t>
  </si>
  <si>
    <t>10/04/2015 (6) 11:17:07.50</t>
  </si>
  <si>
    <t>Durango_4</t>
  </si>
  <si>
    <t>10/04/2015 (6) 11:18:14.57</t>
  </si>
  <si>
    <t>Durango_5</t>
  </si>
  <si>
    <t>10/04/2015 (6) 11:19:17.02</t>
  </si>
  <si>
    <t>Durango_6</t>
  </si>
  <si>
    <t>10/04/2015 (6) 11:56:05.61</t>
  </si>
  <si>
    <t>Durango_7</t>
  </si>
  <si>
    <t>10/04/2015 (6) 11:57:11.14</t>
  </si>
  <si>
    <t>Durango_8</t>
  </si>
  <si>
    <t>10/04/2015 (6) 11:58:16.01</t>
  </si>
  <si>
    <t>Durango_9</t>
  </si>
  <si>
    <t>10/04/2015 (6) 11:59:32.53</t>
  </si>
  <si>
    <t>Durango_10</t>
  </si>
  <si>
    <t>10/04/2015 (6) 12:34:11.01</t>
  </si>
  <si>
    <t>Durango_11</t>
  </si>
  <si>
    <t>10/04/2015 (6) 12:35:21.38</t>
  </si>
  <si>
    <t>Durango_12</t>
  </si>
  <si>
    <t>10/04/2015 (6) 12:36:24.27</t>
  </si>
  <si>
    <t>Durango_13</t>
  </si>
  <si>
    <t>10/04/2015 (6) 12:37:26.72</t>
  </si>
  <si>
    <t>Durango_14</t>
  </si>
  <si>
    <t>10/04/2015 (6) 13:13:52.93</t>
  </si>
  <si>
    <t>Durango_15</t>
  </si>
  <si>
    <t>10/04/2015 (6) 13:15:02.20</t>
  </si>
  <si>
    <t>Durango_16</t>
  </si>
  <si>
    <t>10/04/2015 (6) 13:16:02.67</t>
  </si>
  <si>
    <t>Durango_17</t>
  </si>
  <si>
    <t>10/04/2015 (6) 13:17:08.42</t>
  </si>
  <si>
    <t>Durango_18</t>
  </si>
  <si>
    <t>10/04/2015 (6) 13:53:01.66</t>
  </si>
  <si>
    <t>Durango_19</t>
  </si>
  <si>
    <t>10/04/2015 (6) 13:54:08.50</t>
  </si>
  <si>
    <t>Durango_20</t>
  </si>
  <si>
    <t>10/04/2015 (6) 13:55:14.69</t>
  </si>
  <si>
    <t>Durango_21</t>
  </si>
  <si>
    <t>10/04/2015 (6) 13:56:22.64</t>
  </si>
  <si>
    <t>Durango_22</t>
  </si>
  <si>
    <t>10/04/2015 (6) 14:31:49.99</t>
  </si>
  <si>
    <t>Durango_23</t>
  </si>
  <si>
    <t>10/04/2015 (6) 14:32:55.30</t>
  </si>
  <si>
    <t>Durango_24</t>
  </si>
  <si>
    <t>10/04/2015 (6) 14:34:02.59</t>
  </si>
  <si>
    <t>Durango_25</t>
  </si>
  <si>
    <t>10/04/2015 (6) 14:35:04.60</t>
  </si>
  <si>
    <t>Durango_26</t>
  </si>
  <si>
    <t>10/04/2015 (6) 15:11:28.18</t>
  </si>
  <si>
    <t>Durango_27</t>
  </si>
  <si>
    <t>10/04/2015 (6) 15:12:29.75</t>
  </si>
  <si>
    <t>Durango_28</t>
  </si>
  <si>
    <t>10/04/2015 (6) 15:13:38.36</t>
  </si>
  <si>
    <t>Durango_29</t>
  </si>
  <si>
    <t>10/04/2015 (6) 15:14:40.37</t>
  </si>
  <si>
    <t>Durango_30</t>
  </si>
  <si>
    <t>10/04/2015 (6) 15:46:23.03</t>
  </si>
  <si>
    <t>Durango_31</t>
  </si>
  <si>
    <t>10/04/2015 (6) 15:47:24.82</t>
  </si>
  <si>
    <t>Durango_32</t>
  </si>
  <si>
    <t>10/04/2015 (6) 15:48:36.50</t>
  </si>
  <si>
    <t>G_NIST612_1</t>
  </si>
  <si>
    <t>10/04/2015 (6) 10:57:32.89</t>
  </si>
  <si>
    <t>NIST</t>
  </si>
  <si>
    <t>G_NIST612_2</t>
  </si>
  <si>
    <t>10/04/2015 (6) 10:59:43.68</t>
  </si>
  <si>
    <t>NIST_2</t>
  </si>
  <si>
    <t>G_NIST612_3</t>
  </si>
  <si>
    <t>10/04/2015 (6) 11:02:59.24</t>
  </si>
  <si>
    <t>NIST_5</t>
  </si>
  <si>
    <t>G_NIST612_4</t>
  </si>
  <si>
    <t>10/04/2015 (6) 11:04:04.51</t>
  </si>
  <si>
    <t>NIST_6</t>
  </si>
  <si>
    <t>G_NIST612_5</t>
  </si>
  <si>
    <t>10/04/2015 (6) 11:05:10.03</t>
  </si>
  <si>
    <t>NIST_7</t>
  </si>
  <si>
    <t>G_NIST612_6</t>
  </si>
  <si>
    <t>10/04/2015 (6) 11:06:14.80</t>
  </si>
  <si>
    <t>NIST_8</t>
  </si>
  <si>
    <t>G_NIST612_7</t>
  </si>
  <si>
    <t>10/04/2015 (6) 11:43:42.51</t>
  </si>
  <si>
    <t>NIST_9</t>
  </si>
  <si>
    <t>G_NIST612_8</t>
  </si>
  <si>
    <t>10/04/2015 (6) 11:44:44.28</t>
  </si>
  <si>
    <t>NIST_10</t>
  </si>
  <si>
    <t>G_NIST612_9</t>
  </si>
  <si>
    <t>10/04/2015 (6) 11:45:49.55</t>
  </si>
  <si>
    <t>NIST_11</t>
  </si>
  <si>
    <t>G_NIST612_10</t>
  </si>
  <si>
    <t>10/04/2015 (6) 12:22:10.22</t>
  </si>
  <si>
    <t>NIST_12</t>
  </si>
  <si>
    <t>G_NIST612_11</t>
  </si>
  <si>
    <t>10/04/2015 (6) 12:24:20.40</t>
  </si>
  <si>
    <t>NIST_14</t>
  </si>
  <si>
    <t>G_NIST612_12</t>
  </si>
  <si>
    <t>10/04/2015 (6) 13:01:50.83</t>
  </si>
  <si>
    <t>NIST_15</t>
  </si>
  <si>
    <t>G_NIST612_13</t>
  </si>
  <si>
    <t>10/04/2015 (6) 13:02:56.44</t>
  </si>
  <si>
    <t>NIST_16</t>
  </si>
  <si>
    <t>G_NIST612_14</t>
  </si>
  <si>
    <t>10/04/2015 (6) 13:40:32.37</t>
  </si>
  <si>
    <t>NIST_18</t>
  </si>
  <si>
    <t>G_NIST612_15</t>
  </si>
  <si>
    <t>10/04/2015 (6) 13:42:42.75</t>
  </si>
  <si>
    <t>NIST_20</t>
  </si>
  <si>
    <t>G_NIST612_16</t>
  </si>
  <si>
    <t>10/04/2015 (6) 14:20:52.50</t>
  </si>
  <si>
    <t>NIST_22</t>
  </si>
  <si>
    <t>G_NIST612_17</t>
  </si>
  <si>
    <t>10/04/2015 (6) 14:21:57.06</t>
  </si>
  <si>
    <t>NIST_23</t>
  </si>
  <si>
    <t>G_NIST612_18</t>
  </si>
  <si>
    <t>10/04/2015 (6) 14:59:22.36</t>
  </si>
  <si>
    <t>NIST_25</t>
  </si>
  <si>
    <t>G_NIST612_19</t>
  </si>
  <si>
    <t>10/04/2015 (6) 15:00:27.97</t>
  </si>
  <si>
    <t>NIST_26</t>
  </si>
  <si>
    <t>G_NIST612_20</t>
  </si>
  <si>
    <t>10/04/2015 (6) 15:34:17.62</t>
  </si>
  <si>
    <t>G_NIST612_21</t>
  </si>
  <si>
    <t>10/04/2015 (6) 15:35:41.34</t>
  </si>
  <si>
    <t>G_NIST612_22</t>
  </si>
  <si>
    <t>10/04/2015 (6) 15:36:42.19</t>
  </si>
  <si>
    <t>NIST_29</t>
  </si>
  <si>
    <t>LG17I_1</t>
  </si>
  <si>
    <t>10/04/2015 (6) 12:45:14.38</t>
  </si>
  <si>
    <t>LG17Ig1</t>
  </si>
  <si>
    <t>LG17I_2</t>
  </si>
  <si>
    <t>10/04/2015 (6) 12:47:29.79</t>
  </si>
  <si>
    <t>LG17Ig2</t>
  </si>
  <si>
    <t>LG17I_3</t>
  </si>
  <si>
    <t>10/04/2015 (6) 12:48:34.83</t>
  </si>
  <si>
    <t>LG17Ig3</t>
  </si>
  <si>
    <t>LG17I_4</t>
  </si>
  <si>
    <t>10/04/2015 (6) 12:49:41.71</t>
  </si>
  <si>
    <t>LG17Ig4</t>
  </si>
  <si>
    <t>LG17I_5</t>
  </si>
  <si>
    <t>10/04/2015 (6) 12:50:45.56</t>
  </si>
  <si>
    <t>LG17Ig5</t>
  </si>
  <si>
    <t>LG17I_6</t>
  </si>
  <si>
    <t>10/04/2015 (6) 12:51:52.03</t>
  </si>
  <si>
    <t>LG17Ig6</t>
  </si>
  <si>
    <t>LG17I_7</t>
  </si>
  <si>
    <t>10/04/2015 (6) 12:53:14.22</t>
  </si>
  <si>
    <t>LG17Ig7</t>
  </si>
  <si>
    <t>LG17I_8</t>
  </si>
  <si>
    <t>10/04/2015 (6) 12:54:23.26</t>
  </si>
  <si>
    <t>LG17Ig8</t>
  </si>
  <si>
    <t>LG17I_9</t>
  </si>
  <si>
    <t>10/04/2015 (6) 12:55:27.82</t>
  </si>
  <si>
    <t>LG17Ig9</t>
  </si>
  <si>
    <t>LG17I_10</t>
  </si>
  <si>
    <t>10/04/2015 (6) 12:56:31.67</t>
  </si>
  <si>
    <t>LG17Ig10</t>
  </si>
  <si>
    <t>LG17I_11</t>
  </si>
  <si>
    <t>10/04/2015 (6) 12:57:39.57</t>
  </si>
  <si>
    <t>LG17Ig11</t>
  </si>
  <si>
    <t>LG17I_12</t>
  </si>
  <si>
    <t>10/04/2015 (6) 12:58:43.69</t>
  </si>
  <si>
    <t>LG17Ig12</t>
  </si>
  <si>
    <t>LG17I_13</t>
  </si>
  <si>
    <t>10/04/2015 (6) 12:59:50.39</t>
  </si>
  <si>
    <t>LG17Ig13</t>
  </si>
  <si>
    <t>LG17I_14</t>
  </si>
  <si>
    <t>10/04/2015 (6) 13:00:53.53</t>
  </si>
  <si>
    <t>LG17Ig14</t>
  </si>
  <si>
    <t>LG17I_15</t>
  </si>
  <si>
    <t>10/04/2015 (6) 13:18:16.85</t>
  </si>
  <si>
    <t>LG17Ig15</t>
  </si>
  <si>
    <t>LG17I_16</t>
  </si>
  <si>
    <t>10/04/2015 (6) 13:19:24.75</t>
  </si>
  <si>
    <t>LG17Ig16</t>
  </si>
  <si>
    <t>LG17I_17</t>
  </si>
  <si>
    <t>10/04/2015 (6) 13:20:25.98</t>
  </si>
  <si>
    <t>LG17Ig17</t>
  </si>
  <si>
    <t>LG17I_18</t>
  </si>
  <si>
    <t>10/04/2015 (6) 13:21:32.93</t>
  </si>
  <si>
    <t>LG17Ig18</t>
  </si>
  <si>
    <t>LG17I_19</t>
  </si>
  <si>
    <t>10/04/2015 (6) 13:22:43.96</t>
  </si>
  <si>
    <t>LG17Ig19</t>
  </si>
  <si>
    <t>LG17I_20</t>
  </si>
  <si>
    <t>10/04/2015 (6) 13:23:45.43</t>
  </si>
  <si>
    <t>LG17Ig20</t>
  </si>
  <si>
    <t>LG17I_21</t>
  </si>
  <si>
    <t>10/04/2015 (6) 13:24:51.66</t>
  </si>
  <si>
    <t>LG17Ig21</t>
  </si>
  <si>
    <t>LG17I_22</t>
  </si>
  <si>
    <t>10/04/2015 (6) 13:25:52.65</t>
  </si>
  <si>
    <t>LG17Ig22</t>
  </si>
  <si>
    <t>LG17I_23</t>
  </si>
  <si>
    <t>10/04/2015 (6) 13:27:10.29</t>
  </si>
  <si>
    <t>LG17Ig23</t>
  </si>
  <si>
    <t>RC1951I_1</t>
  </si>
  <si>
    <t>10/04/2015 (6) 13:28:40.35</t>
  </si>
  <si>
    <t>RC1951Ig1</t>
  </si>
  <si>
    <t>RC1951I_2</t>
  </si>
  <si>
    <t>10/04/2015 (6) 13:29:43.25</t>
  </si>
  <si>
    <t>RC1951Ig2</t>
  </si>
  <si>
    <t>RC1951I_3</t>
  </si>
  <si>
    <t>10/04/2015 (6) 13:30:49.72</t>
  </si>
  <si>
    <t>RC1951Ig3</t>
  </si>
  <si>
    <t>RC1951I_4</t>
  </si>
  <si>
    <t>10/04/2015 (6) 13:31:55.29</t>
  </si>
  <si>
    <t>RC1951Ig4</t>
  </si>
  <si>
    <t>RC1951I_5</t>
  </si>
  <si>
    <t>10/04/2015 (6) 13:33:00.57</t>
  </si>
  <si>
    <t>RC1951Ig5</t>
  </si>
  <si>
    <t>RC1951I_6</t>
  </si>
  <si>
    <t>10/04/2015 (6) 13:34:04.18</t>
  </si>
  <si>
    <t>RC1951Ig6</t>
  </si>
  <si>
    <t>RC1951I_7</t>
  </si>
  <si>
    <t>10/04/2015 (6) 13:35:10.18</t>
  </si>
  <si>
    <t>RC1951Ig7</t>
  </si>
  <si>
    <t>RC1951I_8</t>
  </si>
  <si>
    <t>10/04/2015 (6) 13:36:17.67</t>
  </si>
  <si>
    <t>RC1951Ig8</t>
  </si>
  <si>
    <t>RC1951I_9</t>
  </si>
  <si>
    <t>10/04/2015 (6) 13:37:21.76</t>
  </si>
  <si>
    <t>RC1951Ig9</t>
  </si>
  <si>
    <t>RC1951I_10</t>
  </si>
  <si>
    <t>10/04/2015 (6) 13:38:26.08</t>
  </si>
  <si>
    <t>RC1951Ig10</t>
  </si>
  <si>
    <t>RC1951I_11</t>
  </si>
  <si>
    <t>10/04/2015 (6) 13:39:34.22</t>
  </si>
  <si>
    <t>RC1951Ig11</t>
  </si>
  <si>
    <t>RC1951I_12</t>
  </si>
  <si>
    <t>10/04/2015 (6) 13:57:25.49</t>
  </si>
  <si>
    <t>RC1951Ig12</t>
  </si>
  <si>
    <t>RC1951I_13</t>
  </si>
  <si>
    <t>10/04/2015 (6) 13:58:44.35</t>
  </si>
  <si>
    <t>RC1951Ig13</t>
  </si>
  <si>
    <t>RC1951I_14</t>
  </si>
  <si>
    <t>10/04/2015 (6) 13:59:48.67</t>
  </si>
  <si>
    <t>RC1951Ig14</t>
  </si>
  <si>
    <t>RC1951I_15</t>
  </si>
  <si>
    <t>10/04/2015 (6) 14:00:55.86</t>
  </si>
  <si>
    <t>RC1951Ig15</t>
  </si>
  <si>
    <t>RC1951I_16</t>
  </si>
  <si>
    <t>10/04/2015 (6) 14:01:59.76</t>
  </si>
  <si>
    <t>RC1951Ig16</t>
  </si>
  <si>
    <t>RC1951I_17</t>
  </si>
  <si>
    <t>10/04/2015 (6) 14:03:03.61</t>
  </si>
  <si>
    <t>RC1951Ig17</t>
  </si>
  <si>
    <t>RC1951I_18</t>
  </si>
  <si>
    <t>10/04/2015 (6) 14:04:11.03</t>
  </si>
  <si>
    <t>RC1951Ig18</t>
  </si>
  <si>
    <t>RC1951I_19</t>
  </si>
  <si>
    <t>10/04/2015 (6) 14:05:18.93</t>
  </si>
  <si>
    <t>RC1951Ig19</t>
  </si>
  <si>
    <t>RC1951I_20</t>
  </si>
  <si>
    <t>10/04/2015 (6) 14:06:21.60</t>
  </si>
  <si>
    <t>RC1951Ig20</t>
  </si>
  <si>
    <t>RC1951I_21</t>
  </si>
  <si>
    <t>10/04/2015 (6) 14:07:27.11</t>
  </si>
  <si>
    <t>RC1951Ig22</t>
  </si>
  <si>
    <t>RC1951I_22</t>
  </si>
  <si>
    <t>10/04/2015 (6) 14:08:33.35</t>
  </si>
  <si>
    <t>RC1951Ig23</t>
  </si>
  <si>
    <t>RC2260_1</t>
  </si>
  <si>
    <t>10/04/2015 (6) 14:09:51.01</t>
  </si>
  <si>
    <t>RC2260g1</t>
  </si>
  <si>
    <t>RC2260_2</t>
  </si>
  <si>
    <t>10/04/2015 (6) 14:10:51.90</t>
  </si>
  <si>
    <t>RC2260g2</t>
  </si>
  <si>
    <t>RC2260_3</t>
  </si>
  <si>
    <t>10/04/2015 (6) 14:12:12.91</t>
  </si>
  <si>
    <t>RC2260g3</t>
  </si>
  <si>
    <t>RC2260_4</t>
  </si>
  <si>
    <t>10/04/2015 (6) 14:13:23.91</t>
  </si>
  <si>
    <t>RC2260g4</t>
  </si>
  <si>
    <t>RC2260_5</t>
  </si>
  <si>
    <t>10/04/2015 (6) 14:14:23.94</t>
  </si>
  <si>
    <t>RC2260g5</t>
  </si>
  <si>
    <t>RC2260_6</t>
  </si>
  <si>
    <t>10/04/2015 (6) 14:15:34.69</t>
  </si>
  <si>
    <t>RC2260g6</t>
  </si>
  <si>
    <t>RC2260_7</t>
  </si>
  <si>
    <t>10/04/2015 (6) 14:16:40.92</t>
  </si>
  <si>
    <t>RC2260g7</t>
  </si>
  <si>
    <t>RC2260_8</t>
  </si>
  <si>
    <t>10/04/2015 (6) 14:17:45.24</t>
  </si>
  <si>
    <t>RC2260g8</t>
  </si>
  <si>
    <t>RC2260_9</t>
  </si>
  <si>
    <t>10/04/2015 (6) 14:18:49.09</t>
  </si>
  <si>
    <t>RC2260g9</t>
  </si>
  <si>
    <t>RC2260_10</t>
  </si>
  <si>
    <t>10/04/2015 (6) 14:36:11.55</t>
  </si>
  <si>
    <t>RC2260g10</t>
  </si>
  <si>
    <t>RC2260_11</t>
  </si>
  <si>
    <t>10/04/2015 (6) 14:37:20.88</t>
  </si>
  <si>
    <t>RC2260g11</t>
  </si>
  <si>
    <t>RC2260_12</t>
  </si>
  <si>
    <t>10/04/2015 (6) 14:38:25.68</t>
  </si>
  <si>
    <t>RC2260g12</t>
  </si>
  <si>
    <t>RC2260_13</t>
  </si>
  <si>
    <t>10/04/2015 (6) 14:39:30.01</t>
  </si>
  <si>
    <t>RC2260g13</t>
  </si>
  <si>
    <t>RC2260_14</t>
  </si>
  <si>
    <t>10/04/2015 (6) 14:40:35.43</t>
  </si>
  <si>
    <t>RC2260g14</t>
  </si>
  <si>
    <t>RC2260_15</t>
  </si>
  <si>
    <t>10/04/2015 (6) 14:41:38.32</t>
  </si>
  <si>
    <t>RC2260g15</t>
  </si>
  <si>
    <t>RC2260_16</t>
  </si>
  <si>
    <t>10/04/2015 (6) 14:42:41.94</t>
  </si>
  <si>
    <t>RC2260g16</t>
  </si>
  <si>
    <t>RC2260_17</t>
  </si>
  <si>
    <t>10/04/2015 (6) 14:43:48.41</t>
  </si>
  <si>
    <t>RC2260g18</t>
  </si>
  <si>
    <t>RC2260_18</t>
  </si>
  <si>
    <t>10/04/2015 (6) 14:44:56.93</t>
  </si>
  <si>
    <t>RC2260g19</t>
  </si>
  <si>
    <t>RC2260_19</t>
  </si>
  <si>
    <t>10/04/2015 (6) 14:46:02.68</t>
  </si>
  <si>
    <t>RC2260g20</t>
  </si>
  <si>
    <t>RC2260_20</t>
  </si>
  <si>
    <t>10/04/2015 (6) 14:47:03.91</t>
  </si>
  <si>
    <t>RC2260g21</t>
  </si>
  <si>
    <t>RC2260_21</t>
  </si>
  <si>
    <t>10/04/2015 (6) 14:48:11.33</t>
  </si>
  <si>
    <t>RC2260g22</t>
  </si>
  <si>
    <t>RC2260_22</t>
  </si>
  <si>
    <t>10/04/2015 (6) 14:49:12.78</t>
  </si>
  <si>
    <t>RC2260g23</t>
  </si>
  <si>
    <t>RC2260_23</t>
  </si>
  <si>
    <t>10/04/2015 (6) 14:50:19.73</t>
  </si>
  <si>
    <t>RC2260g25</t>
  </si>
  <si>
    <t>X12CD21_1</t>
  </si>
  <si>
    <t>10/04/2015 (6) 11:20:28.38</t>
  </si>
  <si>
    <t>12CD21g2</t>
  </si>
  <si>
    <t>X12CD21_2</t>
  </si>
  <si>
    <t>10/04/2015 (6) 11:23:06.82</t>
  </si>
  <si>
    <t>12CD21g3</t>
  </si>
  <si>
    <t>X12CD21_3</t>
  </si>
  <si>
    <t>10/04/2015 (6) 11:24:12.57</t>
  </si>
  <si>
    <t>12CD21g4</t>
  </si>
  <si>
    <t>X12CD21_4</t>
  </si>
  <si>
    <t>10/04/2015 (6) 11:25:18.59</t>
  </si>
  <si>
    <t>12CD21g5</t>
  </si>
  <si>
    <t>X12CD21_5</t>
  </si>
  <si>
    <t>10/04/2015 (6) 11:26:23.63</t>
  </si>
  <si>
    <t>12CD21g6</t>
  </si>
  <si>
    <t>X12CD21_6</t>
  </si>
  <si>
    <t>10/04/2015 (6) 11:27:30.10</t>
  </si>
  <si>
    <t>12CD21g7</t>
  </si>
  <si>
    <t>X12CD21_7</t>
  </si>
  <si>
    <t>10/04/2015 (6) 11:28:32.76</t>
  </si>
  <si>
    <t>12CD21g8</t>
  </si>
  <si>
    <t>X12CD21_8</t>
  </si>
  <si>
    <t>10/04/2015 (6) 11:29:42.06</t>
  </si>
  <si>
    <t>12CD21g9</t>
  </si>
  <si>
    <t>X12CD21_9</t>
  </si>
  <si>
    <t>10/04/2015 (6) 11:30:46.14</t>
  </si>
  <si>
    <t>12CD21g10</t>
  </si>
  <si>
    <t>X12CD21_10</t>
  </si>
  <si>
    <t>10/04/2015 (6) 11:31:51.42</t>
  </si>
  <si>
    <t>12CD21g11</t>
  </si>
  <si>
    <t>X12CD21_11</t>
  </si>
  <si>
    <t>10/04/2015 (6) 11:32:51.19</t>
  </si>
  <si>
    <t>12CD21g12</t>
  </si>
  <si>
    <t>X12CD21_12</t>
  </si>
  <si>
    <t>10/04/2015 (6) 11:34:05.59</t>
  </si>
  <si>
    <t>12CD21g13</t>
  </si>
  <si>
    <t>X12CD21_13</t>
  </si>
  <si>
    <t>10/04/2015 (6) 11:35:13.49</t>
  </si>
  <si>
    <t>12CD21g15</t>
  </si>
  <si>
    <t>X12CD21_14</t>
  </si>
  <si>
    <t>10/04/2015 (6) 11:36:10.19</t>
  </si>
  <si>
    <t>12CD21g17</t>
  </si>
  <si>
    <t>X12CD21_15</t>
  </si>
  <si>
    <t>10/04/2015 (6) 11:37:23.10</t>
  </si>
  <si>
    <t>12CD21g20</t>
  </si>
  <si>
    <t>X12CD21_16</t>
  </si>
  <si>
    <t>10/04/2015 (6) 11:38:23.14</t>
  </si>
  <si>
    <t>12CD21g21</t>
  </si>
  <si>
    <t>X12CD21_17</t>
  </si>
  <si>
    <t>10/04/2015 (6) 11:39:26.04</t>
  </si>
  <si>
    <t>12CD21g22</t>
  </si>
  <si>
    <t>X12CD21_18</t>
  </si>
  <si>
    <t>10/04/2015 (6) 11:40:32.03</t>
  </si>
  <si>
    <t>12CD21g23</t>
  </si>
  <si>
    <t>X12CD21_19</t>
  </si>
  <si>
    <t>10/04/2015 (6) 11:41:40.65</t>
  </si>
  <si>
    <t>12CD21g24</t>
  </si>
  <si>
    <t>X12CD21_20</t>
  </si>
  <si>
    <t>10/04/2015 (6) 11:42:43.56</t>
  </si>
  <si>
    <t>12CD21g25</t>
  </si>
  <si>
    <t>X12CD21_21</t>
  </si>
  <si>
    <t>10/04/2015 (6) 12:00:38.85</t>
  </si>
  <si>
    <t>12CD21g26</t>
  </si>
  <si>
    <t>X12CD21_22</t>
  </si>
  <si>
    <t>10/04/2015 (6) 12:01:34.37</t>
  </si>
  <si>
    <t>12CD21g27</t>
  </si>
  <si>
    <t>X12CD21_23</t>
  </si>
  <si>
    <t>10/04/2015 (6) 12:02:40.60</t>
  </si>
  <si>
    <t>12CD21g28</t>
  </si>
  <si>
    <t>X125I_1</t>
  </si>
  <si>
    <t>10/04/2015 (6) 12:03:44.45</t>
  </si>
  <si>
    <t>125Ig1</t>
  </si>
  <si>
    <t>X125I_2</t>
  </si>
  <si>
    <t>10/04/2015 (6) 12:04:50.68</t>
  </si>
  <si>
    <t>125Ig2</t>
  </si>
  <si>
    <t>X125I_3</t>
  </si>
  <si>
    <t>10/04/2015 (6) 12:05:55.07</t>
  </si>
  <si>
    <t>125Ig3</t>
  </si>
  <si>
    <t>X125I_4</t>
  </si>
  <si>
    <t>10/04/2015 (6) 12:06:59.40</t>
  </si>
  <si>
    <t>125Ig4</t>
  </si>
  <si>
    <t>X125I_5</t>
  </si>
  <si>
    <t>10/04/2015 (6) 12:08:02.77</t>
  </si>
  <si>
    <t>125Ig5</t>
  </si>
  <si>
    <t>X125I_6</t>
  </si>
  <si>
    <t>10/04/2015 (6) 12:09:15.44</t>
  </si>
  <si>
    <t>125Ig6</t>
  </si>
  <si>
    <t>X125I_7</t>
  </si>
  <si>
    <t>10/04/2015 (6) 12:10:18.03</t>
  </si>
  <si>
    <t>125Ig7</t>
  </si>
  <si>
    <t>X125I_8</t>
  </si>
  <si>
    <t>10/04/2015 (6) 12:11:20.45</t>
  </si>
  <si>
    <t>125Ig8</t>
  </si>
  <si>
    <t>X125I_9</t>
  </si>
  <si>
    <t>10/04/2015 (6) 12:12:30.26</t>
  </si>
  <si>
    <t>125Ig9</t>
  </si>
  <si>
    <t>X125I_10</t>
  </si>
  <si>
    <t>10/04/2015 (6) 12:13:31.49</t>
  </si>
  <si>
    <t>125Ig10</t>
  </si>
  <si>
    <t>X125I_11</t>
  </si>
  <si>
    <t>10/04/2015 (6) 12:14:42.51</t>
  </si>
  <si>
    <t>125Ig11</t>
  </si>
  <si>
    <t>X125I_12</t>
  </si>
  <si>
    <t>10/04/2015 (6) 12:15:40.88</t>
  </si>
  <si>
    <t>125Ig12</t>
  </si>
  <si>
    <t>X125I_13</t>
  </si>
  <si>
    <t>10/04/2015 (6) 12:16:49.02</t>
  </si>
  <si>
    <t>125Ig13</t>
  </si>
  <si>
    <t>X125I_14</t>
  </si>
  <si>
    <t>10/04/2015 (6) 12:17:53.11</t>
  </si>
  <si>
    <t>125Ig14</t>
  </si>
  <si>
    <t>X125I_15</t>
  </si>
  <si>
    <t>10/04/2015 (6) 12:19:03.42</t>
  </si>
  <si>
    <t>125Ig15</t>
  </si>
  <si>
    <t>X125I_16</t>
  </si>
  <si>
    <t>10/04/2015 (6) 12:20:09.66</t>
  </si>
  <si>
    <t>125Ig16</t>
  </si>
  <si>
    <t>X125I_17</t>
  </si>
  <si>
    <t>10/04/2015 (6) 12:21:07.55</t>
  </si>
  <si>
    <t>125Ig17</t>
  </si>
  <si>
    <t>X125I_18</t>
  </si>
  <si>
    <t>10/04/2015 (6) 12:38:31.11</t>
  </si>
  <si>
    <t>125Ig18</t>
  </si>
  <si>
    <t>X125I_19</t>
  </si>
  <si>
    <t>10/04/2015 (6) 12:39:35.91</t>
  </si>
  <si>
    <t>125Ig21</t>
  </si>
  <si>
    <t>X125I_20</t>
  </si>
  <si>
    <t>10/04/2015 (6) 12:40:40.00</t>
  </si>
  <si>
    <t>125Ig23</t>
  </si>
  <si>
    <t>X125I_21</t>
  </si>
  <si>
    <t>10/04/2015 (6) 12:41:56.72</t>
  </si>
  <si>
    <t>125Ig24</t>
  </si>
  <si>
    <t>X125I_22</t>
  </si>
  <si>
    <t>10/04/2015 (6) 12:43:02.87</t>
  </si>
  <si>
    <t>125Ig25</t>
  </si>
  <si>
    <t>X125I_23</t>
  </si>
  <si>
    <t>10/04/2015 (6) 12:44:07.67</t>
  </si>
  <si>
    <t>125Ig26</t>
  </si>
  <si>
    <t>X970322_1</t>
  </si>
  <si>
    <t>10/04/2015 (6) 14:51:52.55</t>
  </si>
  <si>
    <t>970322g1</t>
  </si>
  <si>
    <t>X970322_2</t>
  </si>
  <si>
    <t>10/04/2015 (6) 14:52:57.35</t>
  </si>
  <si>
    <t>970322g2</t>
  </si>
  <si>
    <t>X970322_3</t>
  </si>
  <si>
    <t>10/04/2015 (6) 14:54:01.44</t>
  </si>
  <si>
    <t>970322g3</t>
  </si>
  <si>
    <t>X970322_4</t>
  </si>
  <si>
    <t>10/04/2015 (6) 14:55:10.29</t>
  </si>
  <si>
    <t>970322g4</t>
  </si>
  <si>
    <t>X970322_5</t>
  </si>
  <si>
    <t>10/04/2015 (6) 14:56:16.40</t>
  </si>
  <si>
    <t>970322g5</t>
  </si>
  <si>
    <t>X970322_6</t>
  </si>
  <si>
    <t>10/04/2015 (6) 14:57:20.25</t>
  </si>
  <si>
    <t>970322g8</t>
  </si>
  <si>
    <t>X970322_7</t>
  </si>
  <si>
    <t>10/04/2015 (6) 15:15:46.85</t>
  </si>
  <si>
    <t>970322g9</t>
  </si>
  <si>
    <t>X970322_8</t>
  </si>
  <si>
    <t>10/04/2015 (6) 15:16:49.03</t>
  </si>
  <si>
    <t>970322g10</t>
  </si>
  <si>
    <t>X970322_9</t>
  </si>
  <si>
    <t>10/04/2015 (6) 15:17:56.93</t>
  </si>
  <si>
    <t>970322g11</t>
  </si>
  <si>
    <t>X970322_10</t>
  </si>
  <si>
    <t>10/04/2015 (6) 15:19:00.30</t>
  </si>
  <si>
    <t>970322g12</t>
  </si>
  <si>
    <t>X970322_11</t>
  </si>
  <si>
    <t>10/04/2015 (6) 15:20:14.09</t>
  </si>
  <si>
    <t>970322g13</t>
  </si>
  <si>
    <t>X970322_12</t>
  </si>
  <si>
    <t>10/04/2015 (6) 15:21:13.89</t>
  </si>
  <si>
    <t>970322g14</t>
  </si>
  <si>
    <t>X970322_13</t>
  </si>
  <si>
    <t>10/04/2015 (6) 15:22:19.65</t>
  </si>
  <si>
    <t>970322g15</t>
  </si>
  <si>
    <t>X970322_14</t>
  </si>
  <si>
    <t>10/04/2015 (6) 15:23:22.80</t>
  </si>
  <si>
    <t>970322g16</t>
  </si>
  <si>
    <t>X970322_15</t>
  </si>
  <si>
    <t>10/04/2015 (6) 15:24:28.32</t>
  </si>
  <si>
    <t>970322g17</t>
  </si>
  <si>
    <t>X970322_16</t>
  </si>
  <si>
    <t>10/04/2015 (6) 15:25:34.08</t>
  </si>
  <si>
    <t>970322g18</t>
  </si>
  <si>
    <t>X970322_17</t>
  </si>
  <si>
    <t>10/04/2015 (6) 15:26:37.69</t>
  </si>
  <si>
    <t>970322g19</t>
  </si>
  <si>
    <t>X970322_18</t>
  </si>
  <si>
    <t>10/04/2015 (6) 15:27:42.97</t>
  </si>
  <si>
    <t>970322g20</t>
  </si>
  <si>
    <t>X970322_19</t>
  </si>
  <si>
    <t>10/04/2015 (6) 15:28:50.63</t>
  </si>
  <si>
    <t>970322g21</t>
  </si>
  <si>
    <t>X970322_20</t>
  </si>
  <si>
    <t>10/04/2015 (6) 15:29:56.86</t>
  </si>
  <si>
    <t>970322g22</t>
  </si>
  <si>
    <t>X970322_21</t>
  </si>
  <si>
    <t>10/04/2015 (6) 15:31:00.95</t>
  </si>
  <si>
    <t>970322g23</t>
  </si>
  <si>
    <t>X970322_22</t>
  </si>
  <si>
    <t>10/04/2015 (6) 15:32:11.52</t>
  </si>
  <si>
    <t>970322g24</t>
  </si>
  <si>
    <t>X970322_23</t>
  </si>
  <si>
    <t>10/04/2015 (6) 15:33:21.56</t>
  </si>
  <si>
    <t>970322g25</t>
  </si>
  <si>
    <t>Grain01</t>
  </si>
  <si>
    <t>Grain02</t>
  </si>
  <si>
    <t>Grain03</t>
  </si>
  <si>
    <t>Grain04</t>
  </si>
  <si>
    <t>Grain05</t>
  </si>
  <si>
    <t>Grain06</t>
  </si>
  <si>
    <t>Grain07</t>
  </si>
  <si>
    <t>Grain08</t>
  </si>
  <si>
    <t>Grain09</t>
  </si>
  <si>
    <t>Grain10</t>
  </si>
  <si>
    <t>Grain11</t>
  </si>
  <si>
    <t>Grain12</t>
  </si>
  <si>
    <t>Grain13</t>
  </si>
  <si>
    <t>Grain14</t>
  </si>
  <si>
    <t>Grain15</t>
  </si>
  <si>
    <t>Grain16</t>
  </si>
  <si>
    <t>Grain17</t>
  </si>
  <si>
    <t>Grain18</t>
  </si>
  <si>
    <t>Grain19</t>
  </si>
  <si>
    <t>Grain20</t>
  </si>
  <si>
    <t>Grain21</t>
  </si>
  <si>
    <t>Grain22</t>
  </si>
  <si>
    <t>Grain23</t>
  </si>
  <si>
    <t>Grain25</t>
  </si>
  <si>
    <t>Grain24</t>
  </si>
  <si>
    <t>Grain26</t>
  </si>
  <si>
    <t>Grain27</t>
  </si>
  <si>
    <t>Grain28</t>
  </si>
  <si>
    <t>Zonation</t>
  </si>
  <si>
    <t>125g1</t>
  </si>
  <si>
    <t>125g2</t>
  </si>
  <si>
    <t>125g3</t>
  </si>
  <si>
    <t>125g4</t>
  </si>
  <si>
    <t>125g5</t>
  </si>
  <si>
    <t>125g6</t>
  </si>
  <si>
    <t>90322Ig1</t>
  </si>
  <si>
    <t>90322Ig2</t>
  </si>
  <si>
    <t>90322Ig3</t>
  </si>
  <si>
    <t>90322Ig4</t>
  </si>
  <si>
    <t>90322Ig5</t>
  </si>
  <si>
    <t>Number of tracks</t>
  </si>
  <si>
    <t>Mean Track length (True)</t>
  </si>
  <si>
    <t>TinT and Tincle</t>
  </si>
  <si>
    <t>Standard deviation</t>
  </si>
  <si>
    <t>Mean Dpar</t>
  </si>
  <si>
    <t>Mean Dper</t>
  </si>
  <si>
    <t>GRAIN</t>
  </si>
  <si>
    <t>TINT#</t>
  </si>
  <si>
    <t>LENGTH_IN_MICRONS</t>
  </si>
  <si>
    <t>TRUE_LENGTH_IN_MICRONS</t>
  </si>
  <si>
    <t>Z_LENGTH_IN_MICRONS</t>
  </si>
  <si>
    <t>AZIMUTH</t>
  </si>
  <si>
    <t>DIP</t>
  </si>
  <si>
    <t>TRUE_ANGLE_TO_CAXIS</t>
  </si>
  <si>
    <t>REFRACTIVE_INDEX</t>
  </si>
  <si>
    <t>Grain29</t>
  </si>
  <si>
    <t>Grain30</t>
  </si>
  <si>
    <t>Grain31</t>
  </si>
  <si>
    <t>Grain32</t>
  </si>
  <si>
    <t>Grain33</t>
  </si>
  <si>
    <t>Grain34</t>
  </si>
  <si>
    <t>AVERAGE_TINT</t>
  </si>
  <si>
    <t>STANDARD_DEVIATION</t>
  </si>
  <si>
    <t>STANDARD_ERROR</t>
  </si>
  <si>
    <t>TINCLE#</t>
  </si>
  <si>
    <t>AVERAGE_TINCLE</t>
  </si>
  <si>
    <t>PREDICTED_AVERAGE_BATCH_DPAR</t>
  </si>
  <si>
    <t>PREDICTED_AVERAGE_BATCH_DPER</t>
  </si>
  <si>
    <t>Not set</t>
  </si>
  <si>
    <t>PREDICTED_AVERAGE_DPAR</t>
  </si>
  <si>
    <t>PREDICTED_AVERAGE_DPER</t>
  </si>
  <si>
    <t>DPAR#</t>
  </si>
  <si>
    <t>ANGLE_TO_CAXIS</t>
  </si>
  <si>
    <t>AVERAGE_DPAR</t>
  </si>
  <si>
    <t>DPER#</t>
  </si>
  <si>
    <t>AVERAGE_DPER</t>
  </si>
  <si>
    <t>Density(tracks/cm2)</t>
  </si>
  <si>
    <t>Mica</t>
  </si>
  <si>
    <t>?</t>
  </si>
  <si>
    <t>Number of Tracks</t>
  </si>
  <si>
    <t>Zonation lines with tracks</t>
  </si>
  <si>
    <t>a lot of tracks</t>
  </si>
  <si>
    <t>something beneath the grain</t>
  </si>
  <si>
    <t>Zonation with empty spot</t>
  </si>
  <si>
    <t>Grain35</t>
  </si>
  <si>
    <t>Grain36</t>
  </si>
  <si>
    <t>Grain37</t>
  </si>
  <si>
    <t>Grain38</t>
  </si>
  <si>
    <t>Grain39</t>
  </si>
  <si>
    <t>Grain40</t>
  </si>
  <si>
    <t>Grain41</t>
  </si>
  <si>
    <t>Grain42</t>
  </si>
  <si>
    <t>Grain43</t>
  </si>
  <si>
    <t>Grain44</t>
  </si>
  <si>
    <t>Sct 9</t>
  </si>
  <si>
    <t>Sct 12</t>
  </si>
  <si>
    <t>IoM 2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</si>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</sst>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37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0" fillId="0" borderId="0" xfId="0" applyNumberFormat="1"/>
    <xf numFmtId="0" fontId="4" fillId="0" borderId="0" xfId="0" applyFont="1" applyFill="1"/>
    <xf numFmtId="0" fontId="0" fillId="5" borderId="0" xfId="0" applyFill="1" applyBorder="1"/>
    <xf numFmtId="0" fontId="0" fillId="5" borderId="16" xfId="0" applyNumberFormat="1" applyFill="1" applyBorder="1"/>
    <xf numFmtId="11" fontId="0" fillId="6" borderId="0" xfId="0" applyNumberFormat="1" applyFill="1" applyBorder="1"/>
    <xf numFmtId="0" fontId="0" fillId="6" borderId="0" xfId="0" applyFill="1" applyBorder="1"/>
    <xf numFmtId="0" fontId="0" fillId="7" borderId="0" xfId="0" applyFill="1" applyBorder="1"/>
    <xf numFmtId="11" fontId="0" fillId="7" borderId="0" xfId="0" applyNumberFormat="1" applyFill="1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3" borderId="0" xfId="0" applyFont="1" applyFill="1" applyBorder="1"/>
    <xf numFmtId="0" fontId="0" fillId="8" borderId="0" xfId="0" applyFill="1" applyBorder="1"/>
    <xf numFmtId="0" fontId="2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6" borderId="16" xfId="0" applyNumberFormat="1" applyFill="1" applyBorder="1"/>
    <xf numFmtId="11" fontId="0" fillId="6" borderId="16" xfId="0" applyNumberFormat="1" applyFill="1" applyBorder="1"/>
  </cellXfs>
  <cellStyles count="3">
    <cellStyle name="Besuchter Hyperlink" xfId="2" builtinId="9" hidden="1"/>
    <cellStyle name="Hyperlink" xfId="1" builtinId="8" hidden="1"/>
    <cellStyle name="Standard" xfId="0" builtinId="0"/>
  </cellStyles>
  <dxfs count="0"/>
  <tableStyles count="0" defaultTableStyle="TableStyleMedium9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14E-2"/>
          <c:y val="6.3897713737930434E-2"/>
          <c:w val="0.82503405401951002"/>
          <c:h val="0.83067027859309983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0.9810057839134777</c:v>
                </c:pt>
                <c:pt idx="1">
                  <c:v>1.0070527657977868</c:v>
                </c:pt>
                <c:pt idx="2">
                  <c:v>1.0459702472278931</c:v>
                </c:pt>
                <c:pt idx="3">
                  <c:v>0.99700529867292786</c:v>
                </c:pt>
                <c:pt idx="4">
                  <c:v>1.0609763191000001</c:v>
                </c:pt>
                <c:pt idx="5">
                  <c:v>1.0329905557754413</c:v>
                </c:pt>
                <c:pt idx="6">
                  <c:v>1.0689355578657882</c:v>
                </c:pt>
                <c:pt idx="7">
                  <c:v>1.0209748042687654</c:v>
                </c:pt>
                <c:pt idx="8">
                  <c:v>1.0324122885801188</c:v>
                </c:pt>
                <c:pt idx="9">
                  <c:v>0.97773947137719319</c:v>
                </c:pt>
                <c:pt idx="10">
                  <c:v>0.93688949667061627</c:v>
                </c:pt>
                <c:pt idx="11">
                  <c:v>0.98733979679788941</c:v>
                </c:pt>
                <c:pt idx="12">
                  <c:v>0.95535428943529643</c:v>
                </c:pt>
                <c:pt idx="13">
                  <c:v>1.007177089903575</c:v>
                </c:pt>
                <c:pt idx="14">
                  <c:v>1.0251274765622003</c:v>
                </c:pt>
                <c:pt idx="15">
                  <c:v>1.0418773793664531</c:v>
                </c:pt>
                <c:pt idx="16">
                  <c:v>1.0354067625640839</c:v>
                </c:pt>
                <c:pt idx="17">
                  <c:v>1.0437836760959709</c:v>
                </c:pt>
                <c:pt idx="18">
                  <c:v>1.0438237710122582</c:v>
                </c:pt>
                <c:pt idx="19">
                  <c:v>0.98622980815275862</c:v>
                </c:pt>
                <c:pt idx="20">
                  <c:v>1.0022886420478849</c:v>
                </c:pt>
                <c:pt idx="21">
                  <c:v>0.91788190135599412</c:v>
                </c:pt>
                <c:pt idx="22">
                  <c:v>0.94115832357102369</c:v>
                </c:pt>
                <c:pt idx="23">
                  <c:v>0.93110399908999952</c:v>
                </c:pt>
                <c:pt idx="24">
                  <c:v>0.92232868232926046</c:v>
                </c:pt>
                <c:pt idx="25">
                  <c:v>0.94870055807943543</c:v>
                </c:pt>
                <c:pt idx="26">
                  <c:v>0.97079004847508921</c:v>
                </c:pt>
                <c:pt idx="27">
                  <c:v>0.94555644937264105</c:v>
                </c:pt>
                <c:pt idx="28">
                  <c:v>0.9433974946485757</c:v>
                </c:pt>
                <c:pt idx="29">
                  <c:v>1.065837915886944</c:v>
                </c:pt>
                <c:pt idx="30">
                  <c:v>1.053275482428635</c:v>
                </c:pt>
                <c:pt idx="31">
                  <c:v>1.0656699689711551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22912"/>
        <c:axId val="167793792"/>
      </c:scatterChart>
      <c:valAx>
        <c:axId val="14922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793792"/>
        <c:crosses val="autoZero"/>
        <c:crossBetween val="midCat"/>
      </c:valAx>
      <c:valAx>
        <c:axId val="167793792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2229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65"/>
          <c:y val="0.45686865322620396"/>
          <c:w val="8.6137323747550745E-2"/>
          <c:h val="4.472839961655133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167" r="0.7500000000000016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520"/>
  <sheetViews>
    <sheetView topLeftCell="A51" workbookViewId="0">
      <selection activeCell="B85" sqref="B85:C85"/>
    </sheetView>
  </sheetViews>
  <sheetFormatPr baseColWidth="10" defaultColWidth="8.88671875" defaultRowHeight="13.2" x14ac:dyDescent="0.25"/>
  <cols>
    <col min="1" max="1" width="11" bestFit="1" customWidth="1"/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1099</v>
      </c>
      <c r="B2" t="s">
        <v>455</v>
      </c>
      <c r="C2" t="s">
        <v>1100</v>
      </c>
      <c r="D2" t="s">
        <v>457</v>
      </c>
      <c r="E2" s="1">
        <v>0.61935821759259257</v>
      </c>
      <c r="F2">
        <v>36.451999999999998</v>
      </c>
      <c r="G2" t="s">
        <v>1101</v>
      </c>
      <c r="H2" s="2">
        <v>5460000</v>
      </c>
      <c r="I2" s="2">
        <v>200000</v>
      </c>
      <c r="J2" s="2">
        <v>1610000</v>
      </c>
      <c r="K2" s="2">
        <v>120000</v>
      </c>
      <c r="L2">
        <v>39500</v>
      </c>
      <c r="M2">
        <v>300</v>
      </c>
      <c r="N2" s="2">
        <v>90900</v>
      </c>
      <c r="O2" s="2">
        <v>4200</v>
      </c>
      <c r="P2" s="2">
        <v>266200</v>
      </c>
      <c r="Q2" s="2">
        <v>7100</v>
      </c>
      <c r="R2">
        <v>8930</v>
      </c>
      <c r="S2">
        <v>310</v>
      </c>
      <c r="T2" s="2">
        <v>197000</v>
      </c>
      <c r="U2" s="2">
        <v>10000</v>
      </c>
      <c r="V2" s="2">
        <v>592000</v>
      </c>
      <c r="W2" s="2">
        <v>36000</v>
      </c>
      <c r="X2" s="2">
        <v>1732000</v>
      </c>
      <c r="Y2" s="2">
        <v>99000</v>
      </c>
      <c r="Z2" s="2">
        <v>313000</v>
      </c>
      <c r="AA2" s="2">
        <v>20000</v>
      </c>
      <c r="AB2" s="2">
        <v>202500</v>
      </c>
      <c r="AC2" s="2">
        <v>9500</v>
      </c>
      <c r="AD2">
        <v>28000</v>
      </c>
      <c r="AE2">
        <v>1100</v>
      </c>
      <c r="AF2">
        <v>9480</v>
      </c>
      <c r="AG2">
        <v>420</v>
      </c>
      <c r="AH2">
        <v>19410</v>
      </c>
      <c r="AI2">
        <v>800</v>
      </c>
      <c r="AJ2">
        <v>15300</v>
      </c>
      <c r="AK2">
        <v>620</v>
      </c>
      <c r="AL2" s="2">
        <v>18810</v>
      </c>
      <c r="AM2" s="2">
        <v>810</v>
      </c>
      <c r="AN2" s="2">
        <v>14420</v>
      </c>
      <c r="AO2" s="2">
        <v>570</v>
      </c>
      <c r="AP2" s="2">
        <v>12390</v>
      </c>
      <c r="AQ2" s="2">
        <v>550</v>
      </c>
      <c r="AR2">
        <v>5280</v>
      </c>
      <c r="AS2">
        <v>300</v>
      </c>
      <c r="AT2">
        <v>7080</v>
      </c>
      <c r="AU2">
        <v>360</v>
      </c>
      <c r="AV2">
        <v>4380</v>
      </c>
      <c r="AW2">
        <v>210</v>
      </c>
      <c r="AX2">
        <v>252</v>
      </c>
      <c r="AY2">
        <v>21</v>
      </c>
      <c r="AZ2">
        <v>124</v>
      </c>
      <c r="BA2">
        <v>15</v>
      </c>
      <c r="BB2">
        <v>1766</v>
      </c>
      <c r="BC2">
        <v>56</v>
      </c>
      <c r="BD2">
        <v>730</v>
      </c>
      <c r="BE2">
        <v>50</v>
      </c>
      <c r="BF2">
        <v>2740</v>
      </c>
      <c r="BG2">
        <v>140</v>
      </c>
      <c r="BH2" s="2">
        <v>70400</v>
      </c>
      <c r="BI2" s="2">
        <v>2400</v>
      </c>
      <c r="BJ2" s="2">
        <v>23370</v>
      </c>
      <c r="BK2" s="2">
        <v>630</v>
      </c>
      <c r="BL2">
        <v>79</v>
      </c>
      <c r="BM2">
        <v>13</v>
      </c>
      <c r="BN2" s="2">
        <v>259000</v>
      </c>
      <c r="BO2" s="2">
        <v>19000</v>
      </c>
      <c r="BP2">
        <v>-43</v>
      </c>
      <c r="BQ2">
        <v>35</v>
      </c>
      <c r="BR2" s="2">
        <v>2580000</v>
      </c>
      <c r="BS2" s="2">
        <v>120000</v>
      </c>
      <c r="BT2">
        <v>4150</v>
      </c>
      <c r="BU2">
        <v>210</v>
      </c>
      <c r="BV2">
        <v>1450</v>
      </c>
      <c r="BW2">
        <v>56</v>
      </c>
      <c r="BX2">
        <v>4210</v>
      </c>
      <c r="BY2">
        <v>220</v>
      </c>
      <c r="BZ2">
        <v>8470</v>
      </c>
      <c r="CA2">
        <v>510</v>
      </c>
      <c r="CB2">
        <v>24600</v>
      </c>
      <c r="CC2">
        <v>1400</v>
      </c>
      <c r="CD2">
        <v>3280</v>
      </c>
      <c r="CE2">
        <v>210</v>
      </c>
      <c r="CF2">
        <v>13220</v>
      </c>
      <c r="CG2">
        <v>620</v>
      </c>
      <c r="CH2">
        <v>2011</v>
      </c>
      <c r="CI2">
        <v>79</v>
      </c>
      <c r="CJ2">
        <v>183.8</v>
      </c>
      <c r="CK2">
        <v>8.1999999999999993</v>
      </c>
      <c r="CL2">
        <v>1330</v>
      </c>
      <c r="CM2">
        <v>55</v>
      </c>
      <c r="CN2">
        <v>143.19999999999999</v>
      </c>
      <c r="CO2">
        <v>5.8</v>
      </c>
      <c r="CP2">
        <v>756</v>
      </c>
      <c r="CQ2">
        <v>33</v>
      </c>
      <c r="CR2">
        <v>135.6</v>
      </c>
      <c r="CS2">
        <v>5.3</v>
      </c>
      <c r="CT2">
        <v>361</v>
      </c>
      <c r="CU2">
        <v>16</v>
      </c>
      <c r="CV2">
        <v>49.8</v>
      </c>
      <c r="CW2">
        <v>2.8</v>
      </c>
      <c r="CX2">
        <v>325</v>
      </c>
      <c r="CY2">
        <v>16</v>
      </c>
      <c r="CZ2">
        <v>42.4</v>
      </c>
      <c r="DA2">
        <v>2</v>
      </c>
      <c r="DB2">
        <v>19</v>
      </c>
      <c r="DC2">
        <v>21</v>
      </c>
      <c r="DD2">
        <v>33</v>
      </c>
      <c r="DE2">
        <v>11</v>
      </c>
      <c r="DF2">
        <v>70.3</v>
      </c>
      <c r="DG2">
        <v>2.2000000000000002</v>
      </c>
      <c r="DH2">
        <v>32</v>
      </c>
      <c r="DI2">
        <v>2.2000000000000002</v>
      </c>
      <c r="DJ2">
        <v>49.8</v>
      </c>
      <c r="DK2">
        <v>2.6</v>
      </c>
      <c r="DL2">
        <v>740</v>
      </c>
      <c r="DM2">
        <v>25</v>
      </c>
      <c r="DN2">
        <v>188.5</v>
      </c>
      <c r="DO2">
        <v>5.0999999999999996</v>
      </c>
      <c r="DP2">
        <v>-32500</v>
      </c>
      <c r="DQ2">
        <v>5500</v>
      </c>
      <c r="DR2">
        <v>7.2700000000000005E-5</v>
      </c>
      <c r="DS2">
        <v>3.0000000000000001E-6</v>
      </c>
      <c r="DT2" s="2">
        <v>90000</v>
      </c>
      <c r="DU2" s="2">
        <v>4200</v>
      </c>
      <c r="DV2" s="2">
        <v>1570000</v>
      </c>
      <c r="DW2" s="2">
        <v>120000</v>
      </c>
      <c r="DX2">
        <v>-360</v>
      </c>
      <c r="DY2">
        <v>300</v>
      </c>
      <c r="DZ2" s="2">
        <v>142500</v>
      </c>
      <c r="EA2" s="2">
        <v>7100</v>
      </c>
      <c r="EB2">
        <v>8060</v>
      </c>
      <c r="EC2">
        <v>310</v>
      </c>
      <c r="ED2" s="2">
        <v>197000</v>
      </c>
      <c r="EE2" s="2">
        <v>10000</v>
      </c>
      <c r="EF2" s="2">
        <v>592000</v>
      </c>
      <c r="EG2" s="2">
        <v>36000</v>
      </c>
      <c r="EH2" s="2">
        <v>1732000</v>
      </c>
      <c r="EI2" s="2">
        <v>99000</v>
      </c>
      <c r="EJ2" s="2">
        <v>313000</v>
      </c>
      <c r="EK2" s="2">
        <v>20000</v>
      </c>
      <c r="EL2" s="2">
        <v>202500</v>
      </c>
      <c r="EM2" s="2">
        <v>9500</v>
      </c>
      <c r="EN2">
        <v>28000</v>
      </c>
      <c r="EO2">
        <v>1100</v>
      </c>
      <c r="EP2">
        <v>9480</v>
      </c>
      <c r="EQ2">
        <v>420</v>
      </c>
      <c r="ER2">
        <v>19410</v>
      </c>
      <c r="ES2">
        <v>800</v>
      </c>
      <c r="ET2">
        <v>15300</v>
      </c>
      <c r="EU2">
        <v>620</v>
      </c>
      <c r="EV2" s="2">
        <v>18810</v>
      </c>
      <c r="EW2" s="2">
        <v>810</v>
      </c>
      <c r="EX2" s="2">
        <v>14420</v>
      </c>
      <c r="EY2" s="2">
        <v>570</v>
      </c>
      <c r="EZ2" s="2">
        <v>12390</v>
      </c>
      <c r="FA2" s="2">
        <v>550</v>
      </c>
      <c r="FB2">
        <v>5280</v>
      </c>
      <c r="FC2">
        <v>300</v>
      </c>
      <c r="FD2">
        <v>7080</v>
      </c>
      <c r="FE2">
        <v>360</v>
      </c>
      <c r="FF2">
        <v>4380</v>
      </c>
      <c r="FG2">
        <v>210</v>
      </c>
      <c r="FH2">
        <v>47</v>
      </c>
      <c r="FI2">
        <v>15</v>
      </c>
      <c r="FJ2">
        <v>1761</v>
      </c>
      <c r="FK2">
        <v>56</v>
      </c>
      <c r="FL2">
        <v>730</v>
      </c>
      <c r="FM2">
        <v>50</v>
      </c>
      <c r="FN2">
        <v>2740</v>
      </c>
      <c r="FO2">
        <v>140</v>
      </c>
      <c r="FP2" s="2">
        <v>70400</v>
      </c>
      <c r="FQ2" s="2">
        <v>2400</v>
      </c>
      <c r="FR2" s="2">
        <v>23370</v>
      </c>
      <c r="FS2" s="2">
        <v>630</v>
      </c>
      <c r="FT2">
        <v>79</v>
      </c>
      <c r="FU2">
        <v>13</v>
      </c>
      <c r="FV2" t="s">
        <v>459</v>
      </c>
      <c r="FW2">
        <v>0</v>
      </c>
      <c r="FX2">
        <v>1.032</v>
      </c>
      <c r="FY2">
        <v>0.63339999999999996</v>
      </c>
      <c r="FZ2">
        <v>560.71</v>
      </c>
      <c r="GA2">
        <v>0.13951</v>
      </c>
      <c r="GB2">
        <v>1.6564000000000001</v>
      </c>
      <c r="GC2">
        <v>0.76554</v>
      </c>
      <c r="GD2">
        <v>8.9415999999999993</v>
      </c>
      <c r="GE2">
        <v>3.7075999999999998</v>
      </c>
      <c r="GF2">
        <v>0.68852000000000002</v>
      </c>
      <c r="GG2">
        <v>2.0699999999999998</v>
      </c>
      <c r="GH2">
        <v>2.7787999999999999</v>
      </c>
      <c r="GI2">
        <v>5.7965999999999997E-2</v>
      </c>
      <c r="GJ2">
        <v>0.37737999999999999</v>
      </c>
      <c r="GK2">
        <v>6.2046999999999998E-2</v>
      </c>
      <c r="GL2">
        <v>0.1991</v>
      </c>
      <c r="GM2">
        <v>2.8281000000000001E-2</v>
      </c>
      <c r="GN2">
        <v>0.1618</v>
      </c>
      <c r="GO2">
        <v>0</v>
      </c>
      <c r="GP2">
        <v>0.13591</v>
      </c>
      <c r="GQ2">
        <v>2.8937999999999998E-2</v>
      </c>
      <c r="GR2">
        <v>289.38</v>
      </c>
      <c r="GS2">
        <v>3.7433000000000001</v>
      </c>
      <c r="GT2">
        <v>0.10407</v>
      </c>
      <c r="GU2">
        <v>7.1256E-2</v>
      </c>
      <c r="GV2">
        <v>7.3695999999999998E-2</v>
      </c>
      <c r="GW2">
        <v>0.12803</v>
      </c>
      <c r="GX2">
        <v>4.8439999999999997E-2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1102</v>
      </c>
      <c r="B3" t="s">
        <v>455</v>
      </c>
      <c r="C3" t="s">
        <v>1103</v>
      </c>
      <c r="D3" t="s">
        <v>457</v>
      </c>
      <c r="E3" s="1">
        <v>0.6201082175925926</v>
      </c>
      <c r="F3">
        <v>36.451999999999998</v>
      </c>
      <c r="G3" t="s">
        <v>1104</v>
      </c>
      <c r="H3" s="2">
        <v>5440000</v>
      </c>
      <c r="I3" s="2">
        <v>190000</v>
      </c>
      <c r="J3" s="2">
        <v>1607000</v>
      </c>
      <c r="K3" s="2">
        <v>97000</v>
      </c>
      <c r="L3">
        <v>40440</v>
      </c>
      <c r="M3">
        <v>250</v>
      </c>
      <c r="N3" s="2">
        <v>83400</v>
      </c>
      <c r="O3" s="2">
        <v>3700</v>
      </c>
      <c r="P3" s="2">
        <v>277600</v>
      </c>
      <c r="Q3" s="2">
        <v>7600</v>
      </c>
      <c r="R3">
        <v>8910</v>
      </c>
      <c r="S3">
        <v>360</v>
      </c>
      <c r="T3" s="2">
        <v>183000</v>
      </c>
      <c r="U3" s="2">
        <v>10000</v>
      </c>
      <c r="V3" s="2">
        <v>613000</v>
      </c>
      <c r="W3" s="2">
        <v>39000</v>
      </c>
      <c r="X3" s="2">
        <v>1860000</v>
      </c>
      <c r="Y3" s="2">
        <v>110000</v>
      </c>
      <c r="Z3" s="2">
        <v>281000</v>
      </c>
      <c r="AA3" s="2">
        <v>15000</v>
      </c>
      <c r="AB3" s="2">
        <v>205600</v>
      </c>
      <c r="AC3" s="2">
        <v>8900</v>
      </c>
      <c r="AD3" s="2">
        <v>26800</v>
      </c>
      <c r="AE3" s="2">
        <v>1200</v>
      </c>
      <c r="AF3">
        <v>8820</v>
      </c>
      <c r="AG3">
        <v>430</v>
      </c>
      <c r="AH3" s="2">
        <v>17380</v>
      </c>
      <c r="AI3" s="2">
        <v>710</v>
      </c>
      <c r="AJ3" s="2">
        <v>14930</v>
      </c>
      <c r="AK3" s="2">
        <v>710</v>
      </c>
      <c r="AL3" s="2">
        <v>18600</v>
      </c>
      <c r="AM3" s="2">
        <v>900</v>
      </c>
      <c r="AN3" s="2">
        <v>12830</v>
      </c>
      <c r="AO3" s="2">
        <v>560</v>
      </c>
      <c r="AP3" s="2">
        <v>11840</v>
      </c>
      <c r="AQ3" s="2">
        <v>590</v>
      </c>
      <c r="AR3">
        <v>4850</v>
      </c>
      <c r="AS3">
        <v>270</v>
      </c>
      <c r="AT3">
        <v>6790</v>
      </c>
      <c r="AU3">
        <v>350</v>
      </c>
      <c r="AV3">
        <v>4110</v>
      </c>
      <c r="AW3">
        <v>200</v>
      </c>
      <c r="AX3">
        <v>256</v>
      </c>
      <c r="AY3">
        <v>20</v>
      </c>
      <c r="AZ3">
        <v>113</v>
      </c>
      <c r="BA3">
        <v>14</v>
      </c>
      <c r="BB3">
        <v>1979</v>
      </c>
      <c r="BC3">
        <v>67</v>
      </c>
      <c r="BD3">
        <v>773</v>
      </c>
      <c r="BE3">
        <v>46</v>
      </c>
      <c r="BF3">
        <v>2930</v>
      </c>
      <c r="BG3">
        <v>170</v>
      </c>
      <c r="BH3">
        <v>79400</v>
      </c>
      <c r="BI3">
        <v>2900</v>
      </c>
      <c r="BJ3" s="2">
        <v>25870</v>
      </c>
      <c r="BK3" s="2">
        <v>850</v>
      </c>
      <c r="BL3">
        <v>102</v>
      </c>
      <c r="BM3">
        <v>14</v>
      </c>
      <c r="BN3" s="2">
        <v>242000</v>
      </c>
      <c r="BO3" s="2">
        <v>15000</v>
      </c>
      <c r="BP3">
        <v>22</v>
      </c>
      <c r="BQ3">
        <v>33</v>
      </c>
      <c r="BR3" s="2">
        <v>2370000</v>
      </c>
      <c r="BS3" s="2">
        <v>110000</v>
      </c>
      <c r="BT3">
        <v>4700</v>
      </c>
      <c r="BU3">
        <v>230</v>
      </c>
      <c r="BV3">
        <v>1456</v>
      </c>
      <c r="BW3">
        <v>65</v>
      </c>
      <c r="BX3">
        <v>3920</v>
      </c>
      <c r="BY3">
        <v>220</v>
      </c>
      <c r="BZ3">
        <v>8790</v>
      </c>
      <c r="CA3">
        <v>560</v>
      </c>
      <c r="CB3">
        <v>26500</v>
      </c>
      <c r="CC3">
        <v>1500</v>
      </c>
      <c r="CD3">
        <v>2950</v>
      </c>
      <c r="CE3">
        <v>160</v>
      </c>
      <c r="CF3">
        <v>13470</v>
      </c>
      <c r="CG3">
        <v>580</v>
      </c>
      <c r="CH3">
        <v>1929</v>
      </c>
      <c r="CI3">
        <v>88</v>
      </c>
      <c r="CJ3">
        <v>171.6</v>
      </c>
      <c r="CK3">
        <v>8.4</v>
      </c>
      <c r="CL3">
        <v>1194</v>
      </c>
      <c r="CM3">
        <v>49</v>
      </c>
      <c r="CN3">
        <v>140.30000000000001</v>
      </c>
      <c r="CO3">
        <v>6.6</v>
      </c>
      <c r="CP3">
        <v>751</v>
      </c>
      <c r="CQ3">
        <v>36</v>
      </c>
      <c r="CR3">
        <v>121</v>
      </c>
      <c r="CS3">
        <v>5.3</v>
      </c>
      <c r="CT3">
        <v>346</v>
      </c>
      <c r="CU3">
        <v>17</v>
      </c>
      <c r="CV3">
        <v>45.9</v>
      </c>
      <c r="CW3">
        <v>2.5</v>
      </c>
      <c r="CX3">
        <v>312</v>
      </c>
      <c r="CY3">
        <v>16</v>
      </c>
      <c r="CZ3">
        <v>39.9</v>
      </c>
      <c r="DA3">
        <v>1.9</v>
      </c>
      <c r="DB3">
        <v>24</v>
      </c>
      <c r="DC3">
        <v>20</v>
      </c>
      <c r="DD3">
        <v>24.2</v>
      </c>
      <c r="DE3">
        <v>9.6</v>
      </c>
      <c r="DF3">
        <v>78.900000000000006</v>
      </c>
      <c r="DG3">
        <v>2.7</v>
      </c>
      <c r="DH3">
        <v>34</v>
      </c>
      <c r="DI3">
        <v>2</v>
      </c>
      <c r="DJ3">
        <v>53.5</v>
      </c>
      <c r="DK3">
        <v>3.2</v>
      </c>
      <c r="DL3">
        <v>837</v>
      </c>
      <c r="DM3">
        <v>30</v>
      </c>
      <c r="DN3">
        <v>209.4</v>
      </c>
      <c r="DO3">
        <v>6.8</v>
      </c>
      <c r="DP3">
        <v>-53800</v>
      </c>
      <c r="DQ3">
        <v>7100</v>
      </c>
      <c r="DR3">
        <v>8.8200000000000003E-5</v>
      </c>
      <c r="DS3">
        <v>3.3000000000000002E-6</v>
      </c>
      <c r="DT3" s="2">
        <v>82500</v>
      </c>
      <c r="DU3" s="2">
        <v>3700</v>
      </c>
      <c r="DV3" s="2">
        <v>1570000</v>
      </c>
      <c r="DW3" s="2">
        <v>97000</v>
      </c>
      <c r="DX3">
        <v>170</v>
      </c>
      <c r="DY3">
        <v>250</v>
      </c>
      <c r="DZ3" s="2">
        <v>154400</v>
      </c>
      <c r="EA3" s="2">
        <v>7600</v>
      </c>
      <c r="EB3">
        <v>8040</v>
      </c>
      <c r="EC3">
        <v>360</v>
      </c>
      <c r="ED3" s="2">
        <v>183000</v>
      </c>
      <c r="EE3" s="2">
        <v>10000</v>
      </c>
      <c r="EF3" s="2">
        <v>613000</v>
      </c>
      <c r="EG3" s="2">
        <v>39000</v>
      </c>
      <c r="EH3" s="2">
        <v>1860000</v>
      </c>
      <c r="EI3" s="2">
        <v>110000</v>
      </c>
      <c r="EJ3" s="2">
        <v>281000</v>
      </c>
      <c r="EK3" s="2">
        <v>15000</v>
      </c>
      <c r="EL3" s="2">
        <v>205600</v>
      </c>
      <c r="EM3" s="2">
        <v>8900</v>
      </c>
      <c r="EN3" s="2">
        <v>26800</v>
      </c>
      <c r="EO3" s="2">
        <v>1200</v>
      </c>
      <c r="EP3">
        <v>8820</v>
      </c>
      <c r="EQ3">
        <v>430</v>
      </c>
      <c r="ER3" s="2">
        <v>17380</v>
      </c>
      <c r="ES3" s="2">
        <v>710</v>
      </c>
      <c r="ET3" s="2">
        <v>14930</v>
      </c>
      <c r="EU3" s="2">
        <v>710</v>
      </c>
      <c r="EV3" s="2">
        <v>18600</v>
      </c>
      <c r="EW3" s="2">
        <v>900</v>
      </c>
      <c r="EX3" s="2">
        <v>12830</v>
      </c>
      <c r="EY3" s="2">
        <v>560</v>
      </c>
      <c r="EZ3" s="2">
        <v>11840</v>
      </c>
      <c r="FA3" s="2">
        <v>590</v>
      </c>
      <c r="FB3">
        <v>4850</v>
      </c>
      <c r="FC3">
        <v>270</v>
      </c>
      <c r="FD3">
        <v>6790</v>
      </c>
      <c r="FE3">
        <v>350</v>
      </c>
      <c r="FF3">
        <v>4110</v>
      </c>
      <c r="FG3">
        <v>200</v>
      </c>
      <c r="FH3">
        <v>34</v>
      </c>
      <c r="FI3">
        <v>14</v>
      </c>
      <c r="FJ3">
        <v>1973</v>
      </c>
      <c r="FK3">
        <v>67</v>
      </c>
      <c r="FL3">
        <v>773</v>
      </c>
      <c r="FM3">
        <v>46</v>
      </c>
      <c r="FN3">
        <v>2930</v>
      </c>
      <c r="FO3">
        <v>170</v>
      </c>
      <c r="FP3">
        <v>79400</v>
      </c>
      <c r="FQ3">
        <v>2900</v>
      </c>
      <c r="FR3" s="2">
        <v>25870</v>
      </c>
      <c r="FS3" s="2">
        <v>850</v>
      </c>
      <c r="FT3">
        <v>102</v>
      </c>
      <c r="FU3">
        <v>14</v>
      </c>
      <c r="FV3" t="s">
        <v>459</v>
      </c>
      <c r="FW3">
        <v>0</v>
      </c>
      <c r="FX3">
        <v>1.1511</v>
      </c>
      <c r="FY3">
        <v>0.71582000000000001</v>
      </c>
      <c r="FZ3">
        <v>626.28</v>
      </c>
      <c r="GA3">
        <v>0.15569</v>
      </c>
      <c r="GB3">
        <v>1.8506</v>
      </c>
      <c r="GC3">
        <v>0.85524</v>
      </c>
      <c r="GD3">
        <v>9.9859000000000009</v>
      </c>
      <c r="GE3">
        <v>4.1375999999999999</v>
      </c>
      <c r="GF3">
        <v>0.76937</v>
      </c>
      <c r="GG3">
        <v>2.3146</v>
      </c>
      <c r="GH3">
        <v>3.1027999999999998</v>
      </c>
      <c r="GI3">
        <v>6.4793000000000003E-2</v>
      </c>
      <c r="GJ3">
        <v>0.42143000000000003</v>
      </c>
      <c r="GK3">
        <v>6.9353999999999999E-2</v>
      </c>
      <c r="GL3">
        <v>0.22253000000000001</v>
      </c>
      <c r="GM3">
        <v>3.1584000000000001E-2</v>
      </c>
      <c r="GN3">
        <v>0.18082999999999999</v>
      </c>
      <c r="GO3">
        <v>0</v>
      </c>
      <c r="GP3">
        <v>0.15167</v>
      </c>
      <c r="GQ3">
        <v>3.2332E-2</v>
      </c>
      <c r="GR3">
        <v>323.32</v>
      </c>
      <c r="GS3">
        <v>4.1853999999999996</v>
      </c>
      <c r="GT3">
        <v>0.11616</v>
      </c>
      <c r="GU3">
        <v>7.9542000000000002E-2</v>
      </c>
      <c r="GV3">
        <v>8.2285999999999998E-2</v>
      </c>
      <c r="GW3">
        <v>0.14302000000000001</v>
      </c>
      <c r="GX3">
        <v>5.4107000000000002E-2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1105</v>
      </c>
      <c r="B4" t="s">
        <v>455</v>
      </c>
      <c r="C4" t="s">
        <v>1106</v>
      </c>
      <c r="D4" t="s">
        <v>457</v>
      </c>
      <c r="E4" s="1">
        <v>0.62085000000000001</v>
      </c>
      <c r="F4">
        <v>39.072000000000003</v>
      </c>
      <c r="G4" t="s">
        <v>1107</v>
      </c>
      <c r="H4" s="2">
        <v>4910000</v>
      </c>
      <c r="I4" s="2">
        <v>250000</v>
      </c>
      <c r="J4" s="2">
        <v>1370000</v>
      </c>
      <c r="K4" s="2">
        <v>110000</v>
      </c>
      <c r="L4">
        <v>41060</v>
      </c>
      <c r="M4">
        <v>260</v>
      </c>
      <c r="N4" s="2">
        <v>72600</v>
      </c>
      <c r="O4" s="2">
        <v>3700</v>
      </c>
      <c r="P4" s="2">
        <v>264800</v>
      </c>
      <c r="Q4" s="2">
        <v>8300</v>
      </c>
      <c r="R4">
        <v>8640</v>
      </c>
      <c r="S4">
        <v>430</v>
      </c>
      <c r="T4" s="2">
        <v>107900</v>
      </c>
      <c r="U4" s="2">
        <v>7000</v>
      </c>
      <c r="V4" s="2">
        <v>618000</v>
      </c>
      <c r="W4" s="2">
        <v>41000</v>
      </c>
      <c r="X4" s="2">
        <v>1660000</v>
      </c>
      <c r="Y4" s="2">
        <v>130000</v>
      </c>
      <c r="Z4" s="2">
        <v>248000</v>
      </c>
      <c r="AA4" s="2">
        <v>17000</v>
      </c>
      <c r="AB4" s="2">
        <v>153000</v>
      </c>
      <c r="AC4" s="2">
        <v>11000</v>
      </c>
      <c r="AD4" s="2">
        <v>18500</v>
      </c>
      <c r="AE4" s="2">
        <v>1000</v>
      </c>
      <c r="AF4">
        <v>6740</v>
      </c>
      <c r="AG4">
        <v>410</v>
      </c>
      <c r="AH4" s="2">
        <v>12250</v>
      </c>
      <c r="AI4" s="2">
        <v>740</v>
      </c>
      <c r="AJ4" s="2">
        <v>9670</v>
      </c>
      <c r="AK4" s="2">
        <v>590</v>
      </c>
      <c r="AL4" s="2">
        <v>11210</v>
      </c>
      <c r="AM4" s="2">
        <v>620</v>
      </c>
      <c r="AN4" s="2">
        <v>7570</v>
      </c>
      <c r="AO4" s="2">
        <v>390</v>
      </c>
      <c r="AP4" s="2">
        <v>6650</v>
      </c>
      <c r="AQ4" s="2">
        <v>390</v>
      </c>
      <c r="AR4">
        <v>2510</v>
      </c>
      <c r="AS4">
        <v>170</v>
      </c>
      <c r="AT4">
        <v>3390</v>
      </c>
      <c r="AU4">
        <v>230</v>
      </c>
      <c r="AV4">
        <v>2070</v>
      </c>
      <c r="AW4">
        <v>150</v>
      </c>
      <c r="AX4">
        <v>256</v>
      </c>
      <c r="AY4">
        <v>20</v>
      </c>
      <c r="AZ4">
        <v>110</v>
      </c>
      <c r="BA4">
        <v>14</v>
      </c>
      <c r="BB4">
        <v>1226</v>
      </c>
      <c r="BC4">
        <v>54</v>
      </c>
      <c r="BD4">
        <v>664</v>
      </c>
      <c r="BE4">
        <v>48</v>
      </c>
      <c r="BF4">
        <v>2020</v>
      </c>
      <c r="BG4">
        <v>130</v>
      </c>
      <c r="BH4">
        <v>32100</v>
      </c>
      <c r="BI4">
        <v>1900</v>
      </c>
      <c r="BJ4" s="2">
        <v>10540</v>
      </c>
      <c r="BK4" s="2">
        <v>450</v>
      </c>
      <c r="BL4">
        <v>44.9</v>
      </c>
      <c r="BM4">
        <v>9.6999999999999993</v>
      </c>
      <c r="BN4" s="2">
        <v>192000</v>
      </c>
      <c r="BO4" s="2">
        <v>16000</v>
      </c>
      <c r="BP4">
        <v>104</v>
      </c>
      <c r="BQ4">
        <v>39</v>
      </c>
      <c r="BR4" s="2">
        <v>2070000</v>
      </c>
      <c r="BS4" s="2">
        <v>110000</v>
      </c>
      <c r="BT4">
        <v>4510</v>
      </c>
      <c r="BU4">
        <v>260</v>
      </c>
      <c r="BV4">
        <v>1419</v>
      </c>
      <c r="BW4">
        <v>79</v>
      </c>
      <c r="BX4">
        <v>2320</v>
      </c>
      <c r="BY4">
        <v>150</v>
      </c>
      <c r="BZ4">
        <v>8880</v>
      </c>
      <c r="CA4">
        <v>590</v>
      </c>
      <c r="CB4">
        <v>23600</v>
      </c>
      <c r="CC4">
        <v>1800</v>
      </c>
      <c r="CD4">
        <v>2620</v>
      </c>
      <c r="CE4">
        <v>180</v>
      </c>
      <c r="CF4">
        <v>10080</v>
      </c>
      <c r="CG4">
        <v>730</v>
      </c>
      <c r="CH4">
        <v>1332</v>
      </c>
      <c r="CI4">
        <v>74</v>
      </c>
      <c r="CJ4">
        <v>131.6</v>
      </c>
      <c r="CK4">
        <v>8</v>
      </c>
      <c r="CL4">
        <v>843</v>
      </c>
      <c r="CM4">
        <v>51</v>
      </c>
      <c r="CN4">
        <v>91.2</v>
      </c>
      <c r="CO4">
        <v>5.6</v>
      </c>
      <c r="CP4">
        <v>454</v>
      </c>
      <c r="CQ4">
        <v>25</v>
      </c>
      <c r="CR4">
        <v>71.599999999999994</v>
      </c>
      <c r="CS4">
        <v>3.7</v>
      </c>
      <c r="CT4">
        <v>195</v>
      </c>
      <c r="CU4">
        <v>11</v>
      </c>
      <c r="CV4">
        <v>23.8</v>
      </c>
      <c r="CW4">
        <v>1.6</v>
      </c>
      <c r="CX4">
        <v>156</v>
      </c>
      <c r="CY4">
        <v>11</v>
      </c>
      <c r="CZ4">
        <v>20.2</v>
      </c>
      <c r="DA4">
        <v>1.4</v>
      </c>
      <c r="DB4">
        <v>22</v>
      </c>
      <c r="DC4">
        <v>20</v>
      </c>
      <c r="DD4">
        <v>23</v>
      </c>
      <c r="DE4">
        <v>10</v>
      </c>
      <c r="DF4">
        <v>48.9</v>
      </c>
      <c r="DG4">
        <v>2.2000000000000002</v>
      </c>
      <c r="DH4">
        <v>29.3</v>
      </c>
      <c r="DI4">
        <v>2.1</v>
      </c>
      <c r="DJ4">
        <v>36.9</v>
      </c>
      <c r="DK4">
        <v>2.4</v>
      </c>
      <c r="DL4">
        <v>340</v>
      </c>
      <c r="DM4">
        <v>20</v>
      </c>
      <c r="DN4">
        <v>85.6</v>
      </c>
      <c r="DO4">
        <v>3.7</v>
      </c>
      <c r="DP4">
        <v>-32500</v>
      </c>
      <c r="DQ4">
        <v>7000</v>
      </c>
      <c r="DR4">
        <v>4.2899999999999999E-5</v>
      </c>
      <c r="DS4">
        <v>2.0999999999999998E-6</v>
      </c>
      <c r="DT4" s="2">
        <v>71800</v>
      </c>
      <c r="DU4" s="2">
        <v>3700</v>
      </c>
      <c r="DV4" s="2">
        <v>1330000</v>
      </c>
      <c r="DW4" s="2">
        <v>110000</v>
      </c>
      <c r="DX4">
        <v>690</v>
      </c>
      <c r="DY4">
        <v>260</v>
      </c>
      <c r="DZ4" s="2">
        <v>142000</v>
      </c>
      <c r="EA4" s="2">
        <v>8300</v>
      </c>
      <c r="EB4">
        <v>7790</v>
      </c>
      <c r="EC4">
        <v>430</v>
      </c>
      <c r="ED4" s="2">
        <v>107900</v>
      </c>
      <c r="EE4" s="2">
        <v>7000</v>
      </c>
      <c r="EF4" s="2">
        <v>618000</v>
      </c>
      <c r="EG4" s="2">
        <v>41000</v>
      </c>
      <c r="EH4" s="2">
        <v>1660000</v>
      </c>
      <c r="EI4" s="2">
        <v>130000</v>
      </c>
      <c r="EJ4" s="2">
        <v>248000</v>
      </c>
      <c r="EK4" s="2">
        <v>17000</v>
      </c>
      <c r="EL4" s="2">
        <v>153000</v>
      </c>
      <c r="EM4" s="2">
        <v>11000</v>
      </c>
      <c r="EN4" s="2">
        <v>18500</v>
      </c>
      <c r="EO4" s="2">
        <v>1000</v>
      </c>
      <c r="EP4">
        <v>6740</v>
      </c>
      <c r="EQ4">
        <v>410</v>
      </c>
      <c r="ER4" s="2">
        <v>12250</v>
      </c>
      <c r="ES4" s="2">
        <v>740</v>
      </c>
      <c r="ET4" s="2">
        <v>9670</v>
      </c>
      <c r="EU4" s="2">
        <v>590</v>
      </c>
      <c r="EV4" s="2">
        <v>11210</v>
      </c>
      <c r="EW4" s="2">
        <v>620</v>
      </c>
      <c r="EX4" s="2">
        <v>7570</v>
      </c>
      <c r="EY4" s="2">
        <v>390</v>
      </c>
      <c r="EZ4" s="2">
        <v>6650</v>
      </c>
      <c r="FA4" s="2">
        <v>390</v>
      </c>
      <c r="FB4">
        <v>2510</v>
      </c>
      <c r="FC4">
        <v>170</v>
      </c>
      <c r="FD4">
        <v>3390</v>
      </c>
      <c r="FE4">
        <v>230</v>
      </c>
      <c r="FF4">
        <v>2070</v>
      </c>
      <c r="FG4">
        <v>150</v>
      </c>
      <c r="FH4">
        <v>32</v>
      </c>
      <c r="FI4">
        <v>14</v>
      </c>
      <c r="FJ4">
        <v>1220</v>
      </c>
      <c r="FK4">
        <v>54</v>
      </c>
      <c r="FL4">
        <v>664</v>
      </c>
      <c r="FM4">
        <v>48</v>
      </c>
      <c r="FN4">
        <v>2020</v>
      </c>
      <c r="FO4">
        <v>130</v>
      </c>
      <c r="FP4">
        <v>32100</v>
      </c>
      <c r="FQ4">
        <v>1900</v>
      </c>
      <c r="FR4" s="2">
        <v>10540</v>
      </c>
      <c r="FS4" s="2">
        <v>450</v>
      </c>
      <c r="FT4">
        <v>44.9</v>
      </c>
      <c r="FU4">
        <v>9.6999999999999993</v>
      </c>
      <c r="FV4" t="s">
        <v>459</v>
      </c>
      <c r="FW4">
        <v>0</v>
      </c>
      <c r="FX4">
        <v>1.1549</v>
      </c>
      <c r="FY4">
        <v>1.0362</v>
      </c>
      <c r="FZ4">
        <v>1010.4</v>
      </c>
      <c r="GA4">
        <v>0.20816000000000001</v>
      </c>
      <c r="GB4">
        <v>3.2871000000000001</v>
      </c>
      <c r="GC4">
        <v>0.2681</v>
      </c>
      <c r="GD4">
        <v>3.1244999999999998</v>
      </c>
      <c r="GE4">
        <v>1.6155999999999999</v>
      </c>
      <c r="GF4">
        <v>0.13394</v>
      </c>
      <c r="GG4">
        <v>9.3093000000000004</v>
      </c>
      <c r="GH4">
        <v>0.45324999999999999</v>
      </c>
      <c r="GI4">
        <v>0.16767000000000001</v>
      </c>
      <c r="GJ4">
        <v>0</v>
      </c>
      <c r="GK4">
        <v>8.1701999999999997E-2</v>
      </c>
      <c r="GL4">
        <v>0.40799999999999997</v>
      </c>
      <c r="GM4">
        <v>8.1655000000000005E-2</v>
      </c>
      <c r="GN4">
        <v>0.40000999999999998</v>
      </c>
      <c r="GO4">
        <v>0</v>
      </c>
      <c r="GP4">
        <v>0</v>
      </c>
      <c r="GQ4">
        <v>6.1551000000000002E-2</v>
      </c>
      <c r="GR4">
        <v>615.51</v>
      </c>
      <c r="GS4">
        <v>3.4893999999999998</v>
      </c>
      <c r="GT4">
        <v>0.11891</v>
      </c>
      <c r="GU4">
        <v>0.14859</v>
      </c>
      <c r="GV4">
        <v>0</v>
      </c>
      <c r="GW4">
        <v>0.41811999999999999</v>
      </c>
      <c r="GX4">
        <v>6.2399999999999997E-2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1108</v>
      </c>
      <c r="B5" t="s">
        <v>455</v>
      </c>
      <c r="C5" t="s">
        <v>1109</v>
      </c>
      <c r="D5" t="s">
        <v>457</v>
      </c>
      <c r="E5" s="1">
        <v>0.62164687500000004</v>
      </c>
      <c r="F5">
        <v>35.737000000000002</v>
      </c>
      <c r="G5" t="s">
        <v>1110</v>
      </c>
      <c r="H5" s="2">
        <v>5950000</v>
      </c>
      <c r="I5" s="2">
        <v>230000</v>
      </c>
      <c r="J5" s="2">
        <v>1380000</v>
      </c>
      <c r="K5" s="2">
        <v>100000</v>
      </c>
      <c r="L5">
        <v>41290</v>
      </c>
      <c r="M5">
        <v>260</v>
      </c>
      <c r="N5" s="2">
        <v>70900</v>
      </c>
      <c r="O5" s="2">
        <v>3000</v>
      </c>
      <c r="P5" s="2">
        <v>248600</v>
      </c>
      <c r="Q5" s="2">
        <v>6800</v>
      </c>
      <c r="R5">
        <v>7490</v>
      </c>
      <c r="S5">
        <v>340</v>
      </c>
      <c r="T5" s="2">
        <v>164900</v>
      </c>
      <c r="U5" s="2">
        <v>8100</v>
      </c>
      <c r="V5">
        <v>721000</v>
      </c>
      <c r="W5">
        <v>49000</v>
      </c>
      <c r="X5" s="2">
        <v>2300000</v>
      </c>
      <c r="Y5" s="2">
        <v>160000</v>
      </c>
      <c r="Z5">
        <v>332000</v>
      </c>
      <c r="AA5">
        <v>23000</v>
      </c>
      <c r="AB5">
        <v>218000</v>
      </c>
      <c r="AC5">
        <v>14000</v>
      </c>
      <c r="AD5">
        <v>27700</v>
      </c>
      <c r="AE5">
        <v>1300</v>
      </c>
      <c r="AF5">
        <v>9470</v>
      </c>
      <c r="AG5">
        <v>500</v>
      </c>
      <c r="AH5">
        <v>17110</v>
      </c>
      <c r="AI5">
        <v>850</v>
      </c>
      <c r="AJ5">
        <v>14210</v>
      </c>
      <c r="AK5">
        <v>660</v>
      </c>
      <c r="AL5">
        <v>17890</v>
      </c>
      <c r="AM5">
        <v>830</v>
      </c>
      <c r="AN5">
        <v>12950</v>
      </c>
      <c r="AO5">
        <v>580</v>
      </c>
      <c r="AP5">
        <v>10500</v>
      </c>
      <c r="AQ5">
        <v>490</v>
      </c>
      <c r="AR5">
        <v>4170</v>
      </c>
      <c r="AS5">
        <v>190</v>
      </c>
      <c r="AT5">
        <v>5990</v>
      </c>
      <c r="AU5">
        <v>330</v>
      </c>
      <c r="AV5">
        <v>3620</v>
      </c>
      <c r="AW5">
        <v>170</v>
      </c>
      <c r="AX5">
        <v>268</v>
      </c>
      <c r="AY5">
        <v>24</v>
      </c>
      <c r="AZ5">
        <v>121</v>
      </c>
      <c r="BA5">
        <v>15</v>
      </c>
      <c r="BB5">
        <v>2021</v>
      </c>
      <c r="BC5">
        <v>77</v>
      </c>
      <c r="BD5">
        <v>674</v>
      </c>
      <c r="BE5">
        <v>47</v>
      </c>
      <c r="BF5">
        <v>3100</v>
      </c>
      <c r="BG5">
        <v>170</v>
      </c>
      <c r="BH5">
        <v>101000</v>
      </c>
      <c r="BI5">
        <v>4400</v>
      </c>
      <c r="BJ5">
        <v>29000</v>
      </c>
      <c r="BK5">
        <v>1100</v>
      </c>
      <c r="BL5">
        <v>139</v>
      </c>
      <c r="BM5">
        <v>17</v>
      </c>
      <c r="BN5" s="2">
        <v>180000</v>
      </c>
      <c r="BO5" s="2">
        <v>14000</v>
      </c>
      <c r="BP5">
        <v>111</v>
      </c>
      <c r="BQ5">
        <v>48</v>
      </c>
      <c r="BR5" s="2">
        <v>2024000</v>
      </c>
      <c r="BS5" s="2">
        <v>87000</v>
      </c>
      <c r="BT5">
        <v>4200</v>
      </c>
      <c r="BU5">
        <v>220</v>
      </c>
      <c r="BV5">
        <v>1219</v>
      </c>
      <c r="BW5">
        <v>63</v>
      </c>
      <c r="BX5">
        <v>3550</v>
      </c>
      <c r="BY5">
        <v>170</v>
      </c>
      <c r="BZ5">
        <v>10390</v>
      </c>
      <c r="CA5">
        <v>700</v>
      </c>
      <c r="CB5">
        <v>32800</v>
      </c>
      <c r="CC5">
        <v>2300</v>
      </c>
      <c r="CD5">
        <v>3510</v>
      </c>
      <c r="CE5">
        <v>250</v>
      </c>
      <c r="CF5">
        <v>14380</v>
      </c>
      <c r="CG5">
        <v>940</v>
      </c>
      <c r="CH5">
        <v>1998</v>
      </c>
      <c r="CI5">
        <v>91</v>
      </c>
      <c r="CJ5">
        <v>185.7</v>
      </c>
      <c r="CK5">
        <v>9.6999999999999993</v>
      </c>
      <c r="CL5">
        <v>1182</v>
      </c>
      <c r="CM5">
        <v>59</v>
      </c>
      <c r="CN5">
        <v>134.6</v>
      </c>
      <c r="CO5">
        <v>6.2</v>
      </c>
      <c r="CP5">
        <v>728</v>
      </c>
      <c r="CQ5">
        <v>34</v>
      </c>
      <c r="CR5">
        <v>122.9</v>
      </c>
      <c r="CS5">
        <v>5.5</v>
      </c>
      <c r="CT5">
        <v>309</v>
      </c>
      <c r="CU5">
        <v>14</v>
      </c>
      <c r="CV5">
        <v>39.799999999999997</v>
      </c>
      <c r="CW5">
        <v>1.8</v>
      </c>
      <c r="CX5">
        <v>277</v>
      </c>
      <c r="CY5">
        <v>15</v>
      </c>
      <c r="CZ5">
        <v>35.4</v>
      </c>
      <c r="DA5">
        <v>1.6</v>
      </c>
      <c r="DB5">
        <v>33</v>
      </c>
      <c r="DC5">
        <v>24</v>
      </c>
      <c r="DD5">
        <v>32</v>
      </c>
      <c r="DE5">
        <v>11</v>
      </c>
      <c r="DF5">
        <v>81</v>
      </c>
      <c r="DG5">
        <v>3.1</v>
      </c>
      <c r="DH5">
        <v>29.8</v>
      </c>
      <c r="DI5">
        <v>2.1</v>
      </c>
      <c r="DJ5">
        <v>56.9</v>
      </c>
      <c r="DK5">
        <v>3.2</v>
      </c>
      <c r="DL5">
        <v>1073</v>
      </c>
      <c r="DM5">
        <v>46</v>
      </c>
      <c r="DN5">
        <v>236.4</v>
      </c>
      <c r="DO5">
        <v>8.6</v>
      </c>
      <c r="DP5">
        <v>-149000</v>
      </c>
      <c r="DQ5">
        <v>19000</v>
      </c>
      <c r="DR5">
        <v>1.1340000000000001E-4</v>
      </c>
      <c r="DS5">
        <v>5.8000000000000004E-6</v>
      </c>
      <c r="DT5" s="2">
        <v>70100</v>
      </c>
      <c r="DU5" s="2">
        <v>3000</v>
      </c>
      <c r="DV5" s="2">
        <v>1340000</v>
      </c>
      <c r="DW5" s="2">
        <v>100000</v>
      </c>
      <c r="DX5">
        <v>580</v>
      </c>
      <c r="DY5">
        <v>260</v>
      </c>
      <c r="DZ5" s="2">
        <v>126100</v>
      </c>
      <c r="EA5" s="2">
        <v>6800</v>
      </c>
      <c r="EB5">
        <v>6640</v>
      </c>
      <c r="EC5">
        <v>340</v>
      </c>
      <c r="ED5" s="2">
        <v>164900</v>
      </c>
      <c r="EE5" s="2">
        <v>8100</v>
      </c>
      <c r="EF5">
        <v>721000</v>
      </c>
      <c r="EG5">
        <v>49000</v>
      </c>
      <c r="EH5" s="2">
        <v>2300000</v>
      </c>
      <c r="EI5" s="2">
        <v>160000</v>
      </c>
      <c r="EJ5">
        <v>332000</v>
      </c>
      <c r="EK5">
        <v>23000</v>
      </c>
      <c r="EL5">
        <v>218000</v>
      </c>
      <c r="EM5">
        <v>14000</v>
      </c>
      <c r="EN5">
        <v>27700</v>
      </c>
      <c r="EO5">
        <v>1300</v>
      </c>
      <c r="EP5">
        <v>9470</v>
      </c>
      <c r="EQ5">
        <v>500</v>
      </c>
      <c r="ER5">
        <v>17110</v>
      </c>
      <c r="ES5">
        <v>850</v>
      </c>
      <c r="ET5">
        <v>14210</v>
      </c>
      <c r="EU5">
        <v>660</v>
      </c>
      <c r="EV5">
        <v>17890</v>
      </c>
      <c r="EW5">
        <v>830</v>
      </c>
      <c r="EX5">
        <v>12950</v>
      </c>
      <c r="EY5">
        <v>580</v>
      </c>
      <c r="EZ5">
        <v>10500</v>
      </c>
      <c r="FA5">
        <v>490</v>
      </c>
      <c r="FB5">
        <v>4170</v>
      </c>
      <c r="FC5">
        <v>190</v>
      </c>
      <c r="FD5">
        <v>5990</v>
      </c>
      <c r="FE5">
        <v>330</v>
      </c>
      <c r="FF5">
        <v>3620</v>
      </c>
      <c r="FG5">
        <v>170</v>
      </c>
      <c r="FH5">
        <v>44</v>
      </c>
      <c r="FI5">
        <v>15</v>
      </c>
      <c r="FJ5">
        <v>2015</v>
      </c>
      <c r="FK5">
        <v>77</v>
      </c>
      <c r="FL5">
        <v>674</v>
      </c>
      <c r="FM5">
        <v>47</v>
      </c>
      <c r="FN5">
        <v>3100</v>
      </c>
      <c r="FO5">
        <v>170</v>
      </c>
      <c r="FP5">
        <v>101000</v>
      </c>
      <c r="FQ5">
        <v>4400</v>
      </c>
      <c r="FR5">
        <v>29000</v>
      </c>
      <c r="FS5">
        <v>1100</v>
      </c>
      <c r="FT5">
        <v>139</v>
      </c>
      <c r="FU5">
        <v>17</v>
      </c>
      <c r="FV5" t="s">
        <v>459</v>
      </c>
      <c r="FW5">
        <v>0</v>
      </c>
      <c r="FX5">
        <v>0.94881000000000004</v>
      </c>
      <c r="FY5">
        <v>0.72272000000000003</v>
      </c>
      <c r="FZ5">
        <v>995.9</v>
      </c>
      <c r="GA5">
        <v>0.22044</v>
      </c>
      <c r="GB5">
        <v>2.5828000000000002</v>
      </c>
      <c r="GC5">
        <v>0.36812</v>
      </c>
      <c r="GD5">
        <v>7.9995000000000003</v>
      </c>
      <c r="GE5">
        <v>20.481999999999999</v>
      </c>
      <c r="GF5">
        <v>2.4737</v>
      </c>
      <c r="GG5">
        <v>5.3677000000000001</v>
      </c>
      <c r="GH5">
        <v>26.687999999999999</v>
      </c>
      <c r="GI5">
        <v>0.53005999999999998</v>
      </c>
      <c r="GJ5">
        <v>0.29505999999999999</v>
      </c>
      <c r="GK5">
        <v>4.1307000000000003E-2</v>
      </c>
      <c r="GL5">
        <v>0.17593</v>
      </c>
      <c r="GM5">
        <v>9.6728999999999996E-2</v>
      </c>
      <c r="GN5">
        <v>0.41692000000000001</v>
      </c>
      <c r="GO5">
        <v>0</v>
      </c>
      <c r="GP5">
        <v>0.87526999999999999</v>
      </c>
      <c r="GQ5">
        <v>0</v>
      </c>
      <c r="GR5">
        <v>0</v>
      </c>
      <c r="GS5">
        <v>3.6934999999999998</v>
      </c>
      <c r="GT5">
        <v>0.11588</v>
      </c>
      <c r="GU5">
        <v>7.5008000000000005E-2</v>
      </c>
      <c r="GV5">
        <v>0.12759999999999999</v>
      </c>
      <c r="GW5">
        <v>1.6967000000000001</v>
      </c>
      <c r="GX5">
        <v>5.5451E-2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1111</v>
      </c>
      <c r="B6" t="s">
        <v>455</v>
      </c>
      <c r="C6" t="s">
        <v>1112</v>
      </c>
      <c r="D6" t="s">
        <v>457</v>
      </c>
      <c r="E6" s="1">
        <v>0.62241203703703707</v>
      </c>
      <c r="F6">
        <v>35.021999999999998</v>
      </c>
      <c r="G6" t="s">
        <v>1113</v>
      </c>
      <c r="H6" s="2">
        <v>4800000</v>
      </c>
      <c r="I6" s="2">
        <v>120000</v>
      </c>
      <c r="J6" s="2">
        <v>1530000</v>
      </c>
      <c r="K6" s="2">
        <v>59000</v>
      </c>
      <c r="L6">
        <v>41390</v>
      </c>
      <c r="M6">
        <v>270</v>
      </c>
      <c r="N6" s="2">
        <v>81600</v>
      </c>
      <c r="O6" s="2">
        <v>2200</v>
      </c>
      <c r="P6" s="2">
        <v>239600</v>
      </c>
      <c r="Q6" s="2">
        <v>3200</v>
      </c>
      <c r="R6">
        <v>8700</v>
      </c>
      <c r="S6">
        <v>250</v>
      </c>
      <c r="T6" s="2">
        <v>188900</v>
      </c>
      <c r="U6" s="2">
        <v>5600</v>
      </c>
      <c r="V6">
        <v>476000</v>
      </c>
      <c r="W6">
        <v>17000</v>
      </c>
      <c r="X6" s="2">
        <v>1513000</v>
      </c>
      <c r="Y6" s="2">
        <v>57000</v>
      </c>
      <c r="Z6">
        <v>256200</v>
      </c>
      <c r="AA6">
        <v>7100</v>
      </c>
      <c r="AB6" s="2">
        <v>192400</v>
      </c>
      <c r="AC6" s="2">
        <v>6000</v>
      </c>
      <c r="AD6">
        <v>27610</v>
      </c>
      <c r="AE6">
        <v>920</v>
      </c>
      <c r="AF6">
        <v>8430</v>
      </c>
      <c r="AG6">
        <v>330</v>
      </c>
      <c r="AH6">
        <v>18860</v>
      </c>
      <c r="AI6">
        <v>480</v>
      </c>
      <c r="AJ6" s="2">
        <v>15030</v>
      </c>
      <c r="AK6" s="2">
        <v>500</v>
      </c>
      <c r="AL6" s="2">
        <v>18820</v>
      </c>
      <c r="AM6" s="2">
        <v>540</v>
      </c>
      <c r="AN6" s="2">
        <v>13410</v>
      </c>
      <c r="AO6" s="2">
        <v>450</v>
      </c>
      <c r="AP6" s="2">
        <v>11830</v>
      </c>
      <c r="AQ6" s="2">
        <v>390</v>
      </c>
      <c r="AR6">
        <v>5050</v>
      </c>
      <c r="AS6">
        <v>200</v>
      </c>
      <c r="AT6">
        <v>6430</v>
      </c>
      <c r="AU6">
        <v>270</v>
      </c>
      <c r="AV6">
        <v>4150</v>
      </c>
      <c r="AW6">
        <v>190</v>
      </c>
      <c r="AX6">
        <v>240</v>
      </c>
      <c r="AY6">
        <v>19</v>
      </c>
      <c r="AZ6">
        <v>113</v>
      </c>
      <c r="BA6">
        <v>14</v>
      </c>
      <c r="BB6">
        <v>1581</v>
      </c>
      <c r="BC6">
        <v>49</v>
      </c>
      <c r="BD6">
        <v>580</v>
      </c>
      <c r="BE6">
        <v>32</v>
      </c>
      <c r="BF6">
        <v>2030</v>
      </c>
      <c r="BG6">
        <v>110</v>
      </c>
      <c r="BH6">
        <v>56600</v>
      </c>
      <c r="BI6">
        <v>1800</v>
      </c>
      <c r="BJ6">
        <v>22870</v>
      </c>
      <c r="BK6">
        <v>650</v>
      </c>
      <c r="BL6">
        <v>51.6</v>
      </c>
      <c r="BM6">
        <v>8.6999999999999993</v>
      </c>
      <c r="BN6" s="2">
        <v>186800</v>
      </c>
      <c r="BO6" s="2">
        <v>7600</v>
      </c>
      <c r="BP6">
        <v>210</v>
      </c>
      <c r="BQ6">
        <v>60</v>
      </c>
      <c r="BR6" s="2">
        <v>2338000</v>
      </c>
      <c r="BS6" s="2">
        <v>64000</v>
      </c>
      <c r="BT6">
        <v>4060</v>
      </c>
      <c r="BU6">
        <v>110</v>
      </c>
      <c r="BV6">
        <v>1453</v>
      </c>
      <c r="BW6">
        <v>46</v>
      </c>
      <c r="BX6">
        <v>4080</v>
      </c>
      <c r="BY6">
        <v>120</v>
      </c>
      <c r="BZ6">
        <v>6870</v>
      </c>
      <c r="CA6">
        <v>240</v>
      </c>
      <c r="CB6">
        <v>21640</v>
      </c>
      <c r="CC6">
        <v>820</v>
      </c>
      <c r="CD6">
        <v>2725</v>
      </c>
      <c r="CE6">
        <v>76</v>
      </c>
      <c r="CF6">
        <v>12770</v>
      </c>
      <c r="CG6">
        <v>400</v>
      </c>
      <c r="CH6">
        <v>1998</v>
      </c>
      <c r="CI6">
        <v>67</v>
      </c>
      <c r="CJ6">
        <v>166.1</v>
      </c>
      <c r="CK6">
        <v>6.5</v>
      </c>
      <c r="CL6">
        <v>1306</v>
      </c>
      <c r="CM6">
        <v>33</v>
      </c>
      <c r="CN6">
        <v>142.9</v>
      </c>
      <c r="CO6">
        <v>4.8</v>
      </c>
      <c r="CP6">
        <v>769</v>
      </c>
      <c r="CQ6">
        <v>22</v>
      </c>
      <c r="CR6">
        <v>127.1</v>
      </c>
      <c r="CS6">
        <v>4.4000000000000004</v>
      </c>
      <c r="CT6">
        <v>350</v>
      </c>
      <c r="CU6">
        <v>12</v>
      </c>
      <c r="CV6">
        <v>48.3</v>
      </c>
      <c r="CW6">
        <v>1.9</v>
      </c>
      <c r="CX6">
        <v>298</v>
      </c>
      <c r="CY6">
        <v>13</v>
      </c>
      <c r="CZ6">
        <v>40.700000000000003</v>
      </c>
      <c r="DA6">
        <v>1.8</v>
      </c>
      <c r="DB6">
        <v>9</v>
      </c>
      <c r="DC6">
        <v>19</v>
      </c>
      <c r="DD6">
        <v>28</v>
      </c>
      <c r="DE6">
        <v>10</v>
      </c>
      <c r="DF6">
        <v>63.4</v>
      </c>
      <c r="DG6">
        <v>2</v>
      </c>
      <c r="DH6">
        <v>25.7</v>
      </c>
      <c r="DI6">
        <v>1.4</v>
      </c>
      <c r="DJ6">
        <v>37.4</v>
      </c>
      <c r="DK6">
        <v>2</v>
      </c>
      <c r="DL6">
        <v>604</v>
      </c>
      <c r="DM6">
        <v>19</v>
      </c>
      <c r="DN6">
        <v>187.1</v>
      </c>
      <c r="DO6">
        <v>5.3</v>
      </c>
      <c r="DP6">
        <v>-92000</v>
      </c>
      <c r="DQ6">
        <v>16000</v>
      </c>
      <c r="DR6">
        <v>7.8399999999999995E-5</v>
      </c>
      <c r="DS6">
        <v>2.9000000000000002E-6</v>
      </c>
      <c r="DT6" s="2">
        <v>80700</v>
      </c>
      <c r="DU6" s="2">
        <v>2200</v>
      </c>
      <c r="DV6" s="2">
        <v>1493000</v>
      </c>
      <c r="DW6" s="2">
        <v>59000</v>
      </c>
      <c r="DX6">
        <v>920</v>
      </c>
      <c r="DY6">
        <v>270</v>
      </c>
      <c r="DZ6" s="2">
        <v>117400</v>
      </c>
      <c r="EA6" s="2">
        <v>3200</v>
      </c>
      <c r="EB6">
        <v>7860</v>
      </c>
      <c r="EC6">
        <v>250</v>
      </c>
      <c r="ED6" s="2">
        <v>188900</v>
      </c>
      <c r="EE6" s="2">
        <v>5600</v>
      </c>
      <c r="EF6">
        <v>476000</v>
      </c>
      <c r="EG6">
        <v>17000</v>
      </c>
      <c r="EH6" s="2">
        <v>1513000</v>
      </c>
      <c r="EI6" s="2">
        <v>57000</v>
      </c>
      <c r="EJ6">
        <v>256200</v>
      </c>
      <c r="EK6">
        <v>7100</v>
      </c>
      <c r="EL6" s="2">
        <v>192400</v>
      </c>
      <c r="EM6" s="2">
        <v>6000</v>
      </c>
      <c r="EN6">
        <v>27610</v>
      </c>
      <c r="EO6">
        <v>920</v>
      </c>
      <c r="EP6">
        <v>8430</v>
      </c>
      <c r="EQ6">
        <v>330</v>
      </c>
      <c r="ER6">
        <v>18860</v>
      </c>
      <c r="ES6">
        <v>480</v>
      </c>
      <c r="ET6" s="2">
        <v>15030</v>
      </c>
      <c r="EU6" s="2">
        <v>500</v>
      </c>
      <c r="EV6" s="2">
        <v>18820</v>
      </c>
      <c r="EW6" s="2">
        <v>540</v>
      </c>
      <c r="EX6" s="2">
        <v>13410</v>
      </c>
      <c r="EY6" s="2">
        <v>450</v>
      </c>
      <c r="EZ6" s="2">
        <v>11830</v>
      </c>
      <c r="FA6" s="2">
        <v>390</v>
      </c>
      <c r="FB6">
        <v>5050</v>
      </c>
      <c r="FC6">
        <v>200</v>
      </c>
      <c r="FD6">
        <v>6430</v>
      </c>
      <c r="FE6">
        <v>270</v>
      </c>
      <c r="FF6">
        <v>4150</v>
      </c>
      <c r="FG6">
        <v>190</v>
      </c>
      <c r="FH6">
        <v>39</v>
      </c>
      <c r="FI6">
        <v>14</v>
      </c>
      <c r="FJ6">
        <v>1575</v>
      </c>
      <c r="FK6">
        <v>49</v>
      </c>
      <c r="FL6">
        <v>580</v>
      </c>
      <c r="FM6">
        <v>32</v>
      </c>
      <c r="FN6">
        <v>2030</v>
      </c>
      <c r="FO6">
        <v>110</v>
      </c>
      <c r="FP6">
        <v>56600</v>
      </c>
      <c r="FQ6">
        <v>1800</v>
      </c>
      <c r="FR6">
        <v>22870</v>
      </c>
      <c r="FS6">
        <v>650</v>
      </c>
      <c r="FT6">
        <v>51.6</v>
      </c>
      <c r="FU6">
        <v>8.6999999999999993</v>
      </c>
      <c r="FV6" t="s">
        <v>459</v>
      </c>
      <c r="FW6">
        <v>0</v>
      </c>
      <c r="FX6">
        <v>1.2081</v>
      </c>
      <c r="FY6">
        <v>1.0037</v>
      </c>
      <c r="FZ6">
        <v>823.28</v>
      </c>
      <c r="GA6">
        <v>0.18321000000000001</v>
      </c>
      <c r="GB6">
        <v>2.1804999999999999</v>
      </c>
      <c r="GC6">
        <v>4.4172000000000002</v>
      </c>
      <c r="GD6">
        <v>1.4696</v>
      </c>
      <c r="GE6">
        <v>9.3998000000000008</v>
      </c>
      <c r="GF6">
        <v>0.70187999999999995</v>
      </c>
      <c r="GG6">
        <v>14.526</v>
      </c>
      <c r="GH6">
        <v>1.1144000000000001</v>
      </c>
      <c r="GI6">
        <v>8.2895999999999997E-2</v>
      </c>
      <c r="GJ6">
        <v>0.47091</v>
      </c>
      <c r="GK6">
        <v>8.0799999999999997E-2</v>
      </c>
      <c r="GL6">
        <v>0.23651</v>
      </c>
      <c r="GM6">
        <v>8.8113999999999998E-2</v>
      </c>
      <c r="GN6">
        <v>0</v>
      </c>
      <c r="GO6">
        <v>0.17738999999999999</v>
      </c>
      <c r="GP6">
        <v>0.26535999999999998</v>
      </c>
      <c r="GQ6">
        <v>0</v>
      </c>
      <c r="GR6">
        <v>0</v>
      </c>
      <c r="GS6">
        <v>2.9950999999999999</v>
      </c>
      <c r="GT6">
        <v>9.9470000000000003E-2</v>
      </c>
      <c r="GU6">
        <v>0.18601000000000001</v>
      </c>
      <c r="GV6">
        <v>0.12393</v>
      </c>
      <c r="GW6">
        <v>0.16385</v>
      </c>
      <c r="GX6">
        <v>6.0221999999999998E-2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1114</v>
      </c>
      <c r="B7" t="s">
        <v>455</v>
      </c>
      <c r="C7" t="s">
        <v>1115</v>
      </c>
      <c r="D7" t="s">
        <v>457</v>
      </c>
      <c r="E7" s="1">
        <v>0.62315104166666668</v>
      </c>
      <c r="F7">
        <v>36.69</v>
      </c>
      <c r="G7" t="s">
        <v>1116</v>
      </c>
      <c r="H7" s="2">
        <v>6190000</v>
      </c>
      <c r="I7" s="2">
        <v>210000</v>
      </c>
      <c r="J7" s="2">
        <v>1490000</v>
      </c>
      <c r="K7" s="2">
        <v>94000</v>
      </c>
      <c r="L7">
        <v>39190</v>
      </c>
      <c r="M7">
        <v>370</v>
      </c>
      <c r="N7" s="2">
        <v>80400</v>
      </c>
      <c r="O7" s="2">
        <v>3500</v>
      </c>
      <c r="P7" s="2">
        <v>269300</v>
      </c>
      <c r="Q7" s="2">
        <v>7900</v>
      </c>
      <c r="R7">
        <v>8290</v>
      </c>
      <c r="S7">
        <v>370</v>
      </c>
      <c r="T7" s="2">
        <v>225000</v>
      </c>
      <c r="U7" s="2">
        <v>11000</v>
      </c>
      <c r="V7" s="2">
        <v>742000</v>
      </c>
      <c r="W7" s="2">
        <v>44000</v>
      </c>
      <c r="X7" s="2">
        <v>2360000</v>
      </c>
      <c r="Y7" s="2">
        <v>140000</v>
      </c>
      <c r="Z7" s="2">
        <v>337000</v>
      </c>
      <c r="AA7" s="2">
        <v>21000</v>
      </c>
      <c r="AB7" s="2">
        <v>240000</v>
      </c>
      <c r="AC7" s="2">
        <v>14000</v>
      </c>
      <c r="AD7">
        <v>30900</v>
      </c>
      <c r="AE7">
        <v>1300</v>
      </c>
      <c r="AF7">
        <v>11010</v>
      </c>
      <c r="AG7">
        <v>540</v>
      </c>
      <c r="AH7">
        <v>22190</v>
      </c>
      <c r="AI7">
        <v>980</v>
      </c>
      <c r="AJ7">
        <v>17750</v>
      </c>
      <c r="AK7">
        <v>720</v>
      </c>
      <c r="AL7" s="2">
        <v>23000</v>
      </c>
      <c r="AM7" s="2">
        <v>1200</v>
      </c>
      <c r="AN7" s="2">
        <v>15850</v>
      </c>
      <c r="AO7" s="2">
        <v>670</v>
      </c>
      <c r="AP7" s="2">
        <v>14530</v>
      </c>
      <c r="AQ7" s="2">
        <v>670</v>
      </c>
      <c r="AR7">
        <v>5620</v>
      </c>
      <c r="AS7">
        <v>260</v>
      </c>
      <c r="AT7">
        <v>7730</v>
      </c>
      <c r="AU7">
        <v>350</v>
      </c>
      <c r="AV7">
        <v>4860</v>
      </c>
      <c r="AW7">
        <v>230</v>
      </c>
      <c r="AX7">
        <v>247</v>
      </c>
      <c r="AY7">
        <v>22</v>
      </c>
      <c r="AZ7">
        <v>117</v>
      </c>
      <c r="BA7">
        <v>13</v>
      </c>
      <c r="BB7">
        <v>2418</v>
      </c>
      <c r="BC7">
        <v>74</v>
      </c>
      <c r="BD7">
        <v>814</v>
      </c>
      <c r="BE7">
        <v>46</v>
      </c>
      <c r="BF7">
        <v>3390</v>
      </c>
      <c r="BG7">
        <v>190</v>
      </c>
      <c r="BH7">
        <v>96800</v>
      </c>
      <c r="BI7">
        <v>3700</v>
      </c>
      <c r="BJ7" s="2">
        <v>33570</v>
      </c>
      <c r="BK7" s="2">
        <v>940</v>
      </c>
      <c r="BL7">
        <v>121</v>
      </c>
      <c r="BM7">
        <v>17</v>
      </c>
      <c r="BN7" s="2">
        <v>170000</v>
      </c>
      <c r="BO7" s="2">
        <v>11000</v>
      </c>
      <c r="BP7">
        <v>274</v>
      </c>
      <c r="BQ7">
        <v>88</v>
      </c>
      <c r="BR7" s="2">
        <v>2310000</v>
      </c>
      <c r="BS7" s="2">
        <v>100000</v>
      </c>
      <c r="BT7">
        <v>5340</v>
      </c>
      <c r="BU7">
        <v>280</v>
      </c>
      <c r="BV7">
        <v>1389</v>
      </c>
      <c r="BW7">
        <v>69</v>
      </c>
      <c r="BX7">
        <v>4880</v>
      </c>
      <c r="BY7">
        <v>240</v>
      </c>
      <c r="BZ7">
        <v>10750</v>
      </c>
      <c r="CA7">
        <v>640</v>
      </c>
      <c r="CB7">
        <v>33900</v>
      </c>
      <c r="CC7">
        <v>2000</v>
      </c>
      <c r="CD7">
        <v>3600</v>
      </c>
      <c r="CE7">
        <v>230</v>
      </c>
      <c r="CF7">
        <v>16000</v>
      </c>
      <c r="CG7">
        <v>940</v>
      </c>
      <c r="CH7">
        <v>2239</v>
      </c>
      <c r="CI7">
        <v>96</v>
      </c>
      <c r="CJ7">
        <v>218</v>
      </c>
      <c r="CK7">
        <v>11</v>
      </c>
      <c r="CL7">
        <v>1542</v>
      </c>
      <c r="CM7">
        <v>68</v>
      </c>
      <c r="CN7">
        <v>169.4</v>
      </c>
      <c r="CO7">
        <v>6.9</v>
      </c>
      <c r="CP7">
        <v>946</v>
      </c>
      <c r="CQ7">
        <v>47</v>
      </c>
      <c r="CR7">
        <v>151.4</v>
      </c>
      <c r="CS7">
        <v>6.4</v>
      </c>
      <c r="CT7">
        <v>431</v>
      </c>
      <c r="CU7">
        <v>20</v>
      </c>
      <c r="CV7">
        <v>53.9</v>
      </c>
      <c r="CW7">
        <v>2.5</v>
      </c>
      <c r="CX7">
        <v>359</v>
      </c>
      <c r="CY7">
        <v>16</v>
      </c>
      <c r="CZ7">
        <v>47.8</v>
      </c>
      <c r="DA7">
        <v>2.2999999999999998</v>
      </c>
      <c r="DB7">
        <v>30</v>
      </c>
      <c r="DC7">
        <v>22</v>
      </c>
      <c r="DD7">
        <v>33.700000000000003</v>
      </c>
      <c r="DE7">
        <v>9.4</v>
      </c>
      <c r="DF7">
        <v>97.4</v>
      </c>
      <c r="DG7">
        <v>3</v>
      </c>
      <c r="DH7">
        <v>36.200000000000003</v>
      </c>
      <c r="DI7">
        <v>2.1</v>
      </c>
      <c r="DJ7">
        <v>62.4</v>
      </c>
      <c r="DK7">
        <v>3.4</v>
      </c>
      <c r="DL7">
        <v>1037</v>
      </c>
      <c r="DM7">
        <v>40</v>
      </c>
      <c r="DN7">
        <v>275.60000000000002</v>
      </c>
      <c r="DO7">
        <v>7.7</v>
      </c>
      <c r="DP7">
        <v>-434000</v>
      </c>
      <c r="DQ7">
        <v>63000</v>
      </c>
      <c r="DR7">
        <v>1.192E-4</v>
      </c>
      <c r="DS7">
        <v>3.4999999999999999E-6</v>
      </c>
      <c r="DT7" s="2">
        <v>79600</v>
      </c>
      <c r="DU7" s="2">
        <v>3500</v>
      </c>
      <c r="DV7" s="2">
        <v>1455000</v>
      </c>
      <c r="DW7" s="2">
        <v>94000</v>
      </c>
      <c r="DX7">
        <v>960</v>
      </c>
      <c r="DY7">
        <v>310</v>
      </c>
      <c r="DZ7" s="2">
        <v>147200</v>
      </c>
      <c r="EA7" s="2">
        <v>7900</v>
      </c>
      <c r="EB7">
        <v>7460</v>
      </c>
      <c r="EC7">
        <v>370</v>
      </c>
      <c r="ED7" s="2">
        <v>225000</v>
      </c>
      <c r="EE7" s="2">
        <v>11000</v>
      </c>
      <c r="EF7" s="2">
        <v>742000</v>
      </c>
      <c r="EG7" s="2">
        <v>44000</v>
      </c>
      <c r="EH7" s="2">
        <v>2360000</v>
      </c>
      <c r="EI7" s="2">
        <v>140000</v>
      </c>
      <c r="EJ7" s="2">
        <v>337000</v>
      </c>
      <c r="EK7" s="2">
        <v>21000</v>
      </c>
      <c r="EL7" s="2">
        <v>240000</v>
      </c>
      <c r="EM7" s="2">
        <v>14000</v>
      </c>
      <c r="EN7">
        <v>30900</v>
      </c>
      <c r="EO7">
        <v>1300</v>
      </c>
      <c r="EP7">
        <v>11010</v>
      </c>
      <c r="EQ7">
        <v>540</v>
      </c>
      <c r="ER7">
        <v>22190</v>
      </c>
      <c r="ES7">
        <v>980</v>
      </c>
      <c r="ET7">
        <v>17750</v>
      </c>
      <c r="EU7">
        <v>720</v>
      </c>
      <c r="EV7" s="2">
        <v>23000</v>
      </c>
      <c r="EW7" s="2">
        <v>1200</v>
      </c>
      <c r="EX7" s="2">
        <v>15850</v>
      </c>
      <c r="EY7" s="2">
        <v>670</v>
      </c>
      <c r="EZ7" s="2">
        <v>14530</v>
      </c>
      <c r="FA7" s="2">
        <v>670</v>
      </c>
      <c r="FB7">
        <v>5620</v>
      </c>
      <c r="FC7">
        <v>260</v>
      </c>
      <c r="FD7">
        <v>7730</v>
      </c>
      <c r="FE7">
        <v>350</v>
      </c>
      <c r="FF7">
        <v>4860</v>
      </c>
      <c r="FG7">
        <v>230</v>
      </c>
      <c r="FH7">
        <v>46</v>
      </c>
      <c r="FI7">
        <v>13</v>
      </c>
      <c r="FJ7">
        <v>2412</v>
      </c>
      <c r="FK7">
        <v>74</v>
      </c>
      <c r="FL7">
        <v>814</v>
      </c>
      <c r="FM7">
        <v>46</v>
      </c>
      <c r="FN7">
        <v>3390</v>
      </c>
      <c r="FO7">
        <v>190</v>
      </c>
      <c r="FP7">
        <v>96800</v>
      </c>
      <c r="FQ7">
        <v>3700</v>
      </c>
      <c r="FR7" s="2">
        <v>33570</v>
      </c>
      <c r="FS7" s="2">
        <v>940</v>
      </c>
      <c r="FT7">
        <v>121</v>
      </c>
      <c r="FU7">
        <v>17</v>
      </c>
      <c r="FV7" t="s">
        <v>459</v>
      </c>
      <c r="FW7">
        <v>0</v>
      </c>
      <c r="FX7">
        <v>1.2229000000000001</v>
      </c>
      <c r="FY7">
        <v>1.0463</v>
      </c>
      <c r="FZ7">
        <v>834.54</v>
      </c>
      <c r="GA7">
        <v>0.1855</v>
      </c>
      <c r="GB7">
        <v>2.2113</v>
      </c>
      <c r="GC7">
        <v>4.4783999999999997</v>
      </c>
      <c r="GD7">
        <v>1.4897</v>
      </c>
      <c r="GE7">
        <v>9.5206999999999997</v>
      </c>
      <c r="GF7">
        <v>0.71177999999999997</v>
      </c>
      <c r="GG7">
        <v>14.739000000000001</v>
      </c>
      <c r="GH7">
        <v>1.1294999999999999</v>
      </c>
      <c r="GI7">
        <v>8.4067000000000003E-2</v>
      </c>
      <c r="GJ7">
        <v>0.47732999999999998</v>
      </c>
      <c r="GK7">
        <v>8.1951999999999997E-2</v>
      </c>
      <c r="GL7">
        <v>0.23993</v>
      </c>
      <c r="GM7">
        <v>8.9316000000000006E-2</v>
      </c>
      <c r="GN7">
        <v>0</v>
      </c>
      <c r="GO7">
        <v>0.1799</v>
      </c>
      <c r="GP7">
        <v>0.26876</v>
      </c>
      <c r="GQ7">
        <v>0</v>
      </c>
      <c r="GR7">
        <v>0</v>
      </c>
      <c r="GS7">
        <v>3.0388999999999999</v>
      </c>
      <c r="GT7">
        <v>0.10077999999999999</v>
      </c>
      <c r="GU7">
        <v>0.18845000000000001</v>
      </c>
      <c r="GV7">
        <v>0.12561</v>
      </c>
      <c r="GW7">
        <v>0.16613</v>
      </c>
      <c r="GX7">
        <v>6.1055999999999999E-2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1117</v>
      </c>
      <c r="B8" t="s">
        <v>455</v>
      </c>
      <c r="C8" t="s">
        <v>1118</v>
      </c>
      <c r="D8" t="s">
        <v>457</v>
      </c>
      <c r="E8" s="1">
        <v>0.63595891203703703</v>
      </c>
      <c r="F8">
        <v>38.595999999999997</v>
      </c>
      <c r="G8" t="s">
        <v>1119</v>
      </c>
      <c r="H8" s="2">
        <v>5160000</v>
      </c>
      <c r="I8" s="2">
        <v>160000</v>
      </c>
      <c r="J8" s="2">
        <v>1700000</v>
      </c>
      <c r="K8" s="2">
        <v>100000</v>
      </c>
      <c r="L8">
        <v>39210</v>
      </c>
      <c r="M8">
        <v>250</v>
      </c>
      <c r="N8" s="2">
        <v>93500</v>
      </c>
      <c r="O8" s="2">
        <v>3500</v>
      </c>
      <c r="P8" s="2">
        <v>255300</v>
      </c>
      <c r="Q8" s="2">
        <v>5900</v>
      </c>
      <c r="R8">
        <v>11000</v>
      </c>
      <c r="S8">
        <v>460</v>
      </c>
      <c r="T8" s="2">
        <v>166800</v>
      </c>
      <c r="U8" s="2">
        <v>7100</v>
      </c>
      <c r="V8" s="2">
        <v>496000</v>
      </c>
      <c r="W8" s="2">
        <v>31000</v>
      </c>
      <c r="X8" s="2">
        <v>1602000</v>
      </c>
      <c r="Y8" s="2">
        <v>98000</v>
      </c>
      <c r="Z8" s="2">
        <v>267000</v>
      </c>
      <c r="AA8" s="2">
        <v>15000</v>
      </c>
      <c r="AB8" s="2">
        <v>173500</v>
      </c>
      <c r="AC8" s="2">
        <v>6900</v>
      </c>
      <c r="AD8">
        <v>24760</v>
      </c>
      <c r="AE8">
        <v>940</v>
      </c>
      <c r="AF8">
        <v>8610</v>
      </c>
      <c r="AG8">
        <v>420</v>
      </c>
      <c r="AH8">
        <v>17030</v>
      </c>
      <c r="AI8">
        <v>760</v>
      </c>
      <c r="AJ8">
        <v>13390</v>
      </c>
      <c r="AK8">
        <v>550</v>
      </c>
      <c r="AL8" s="2">
        <v>16580</v>
      </c>
      <c r="AM8" s="2">
        <v>630</v>
      </c>
      <c r="AN8">
        <v>12090</v>
      </c>
      <c r="AO8">
        <v>470</v>
      </c>
      <c r="AP8">
        <v>10910</v>
      </c>
      <c r="AQ8">
        <v>410</v>
      </c>
      <c r="AR8">
        <v>4660</v>
      </c>
      <c r="AS8">
        <v>210</v>
      </c>
      <c r="AT8">
        <v>6350</v>
      </c>
      <c r="AU8">
        <v>300</v>
      </c>
      <c r="AV8">
        <v>3780</v>
      </c>
      <c r="AW8">
        <v>140</v>
      </c>
      <c r="AX8">
        <v>248</v>
      </c>
      <c r="AY8">
        <v>20</v>
      </c>
      <c r="AZ8">
        <v>130</v>
      </c>
      <c r="BA8">
        <v>12</v>
      </c>
      <c r="BB8">
        <v>1922</v>
      </c>
      <c r="BC8">
        <v>55</v>
      </c>
      <c r="BD8">
        <v>777</v>
      </c>
      <c r="BE8">
        <v>50</v>
      </c>
      <c r="BF8">
        <v>2880</v>
      </c>
      <c r="BG8">
        <v>150</v>
      </c>
      <c r="BH8">
        <v>66400</v>
      </c>
      <c r="BI8">
        <v>2400</v>
      </c>
      <c r="BJ8">
        <v>23940</v>
      </c>
      <c r="BK8">
        <v>460</v>
      </c>
      <c r="BL8">
        <v>84</v>
      </c>
      <c r="BM8">
        <v>12</v>
      </c>
      <c r="BN8" s="2">
        <v>-160000</v>
      </c>
      <c r="BO8" s="2">
        <v>10000</v>
      </c>
      <c r="BP8">
        <v>-76</v>
      </c>
      <c r="BQ8">
        <v>25</v>
      </c>
      <c r="BR8" s="2">
        <v>2810000</v>
      </c>
      <c r="BS8" s="2">
        <v>110000</v>
      </c>
      <c r="BT8">
        <v>7260</v>
      </c>
      <c r="BU8">
        <v>320</v>
      </c>
      <c r="BV8">
        <v>2137</v>
      </c>
      <c r="BW8">
        <v>97</v>
      </c>
      <c r="BX8">
        <v>3840</v>
      </c>
      <c r="BY8">
        <v>160</v>
      </c>
      <c r="BZ8">
        <v>7710</v>
      </c>
      <c r="CA8">
        <v>480</v>
      </c>
      <c r="CB8">
        <v>24100</v>
      </c>
      <c r="CC8">
        <v>1500</v>
      </c>
      <c r="CD8">
        <v>3070</v>
      </c>
      <c r="CE8">
        <v>170</v>
      </c>
      <c r="CF8">
        <v>12450</v>
      </c>
      <c r="CG8">
        <v>490</v>
      </c>
      <c r="CH8">
        <v>1917</v>
      </c>
      <c r="CI8">
        <v>73</v>
      </c>
      <c r="CJ8">
        <v>180</v>
      </c>
      <c r="CK8">
        <v>8.6999999999999993</v>
      </c>
      <c r="CL8">
        <v>1259</v>
      </c>
      <c r="CM8">
        <v>56</v>
      </c>
      <c r="CN8">
        <v>136.69999999999999</v>
      </c>
      <c r="CO8">
        <v>5.6</v>
      </c>
      <c r="CP8">
        <v>741</v>
      </c>
      <c r="CQ8">
        <v>28</v>
      </c>
      <c r="CR8">
        <v>123.8</v>
      </c>
      <c r="CS8">
        <v>4.8</v>
      </c>
      <c r="CT8">
        <v>352</v>
      </c>
      <c r="CU8">
        <v>13</v>
      </c>
      <c r="CV8">
        <v>48.1</v>
      </c>
      <c r="CW8">
        <v>2.2000000000000002</v>
      </c>
      <c r="CX8">
        <v>308</v>
      </c>
      <c r="CY8">
        <v>15</v>
      </c>
      <c r="CZ8">
        <v>39.799999999999997</v>
      </c>
      <c r="DA8">
        <v>1.5</v>
      </c>
      <c r="DB8">
        <v>-9</v>
      </c>
      <c r="DC8">
        <v>20</v>
      </c>
      <c r="DD8">
        <v>41.6</v>
      </c>
      <c r="DE8">
        <v>9.1</v>
      </c>
      <c r="DF8">
        <v>81.5</v>
      </c>
      <c r="DG8">
        <v>2.2999999999999998</v>
      </c>
      <c r="DH8">
        <v>36.200000000000003</v>
      </c>
      <c r="DI8">
        <v>2.2999999999999998</v>
      </c>
      <c r="DJ8">
        <v>56.7</v>
      </c>
      <c r="DK8">
        <v>3</v>
      </c>
      <c r="DL8">
        <v>767</v>
      </c>
      <c r="DM8">
        <v>27</v>
      </c>
      <c r="DN8">
        <v>210.9</v>
      </c>
      <c r="DO8">
        <v>4</v>
      </c>
      <c r="DP8">
        <v>-900000</v>
      </c>
      <c r="DQ8">
        <v>130000</v>
      </c>
      <c r="DR8">
        <v>7.5699999999999997E-5</v>
      </c>
      <c r="DS8">
        <v>2.7999999999999999E-6</v>
      </c>
      <c r="DT8" s="2">
        <v>92600</v>
      </c>
      <c r="DU8" s="2">
        <v>3500</v>
      </c>
      <c r="DV8" s="2">
        <v>1660000</v>
      </c>
      <c r="DW8" s="2">
        <v>100000</v>
      </c>
      <c r="DX8">
        <v>760</v>
      </c>
      <c r="DY8">
        <v>250</v>
      </c>
      <c r="DZ8" s="2">
        <v>132400</v>
      </c>
      <c r="EA8" s="2">
        <v>5900</v>
      </c>
      <c r="EB8">
        <v>10050</v>
      </c>
      <c r="EC8">
        <v>460</v>
      </c>
      <c r="ED8" s="2">
        <v>166800</v>
      </c>
      <c r="EE8" s="2">
        <v>7100</v>
      </c>
      <c r="EF8" s="2">
        <v>496000</v>
      </c>
      <c r="EG8" s="2">
        <v>31000</v>
      </c>
      <c r="EH8" s="2">
        <v>1602000</v>
      </c>
      <c r="EI8" s="2">
        <v>98000</v>
      </c>
      <c r="EJ8" s="2">
        <v>267000</v>
      </c>
      <c r="EK8" s="2">
        <v>15000</v>
      </c>
      <c r="EL8" s="2">
        <v>173500</v>
      </c>
      <c r="EM8" s="2">
        <v>6900</v>
      </c>
      <c r="EN8">
        <v>24760</v>
      </c>
      <c r="EO8">
        <v>940</v>
      </c>
      <c r="EP8">
        <v>8610</v>
      </c>
      <c r="EQ8">
        <v>420</v>
      </c>
      <c r="ER8">
        <v>17030</v>
      </c>
      <c r="ES8">
        <v>760</v>
      </c>
      <c r="ET8">
        <v>13390</v>
      </c>
      <c r="EU8">
        <v>550</v>
      </c>
      <c r="EV8" s="2">
        <v>16580</v>
      </c>
      <c r="EW8" s="2">
        <v>630</v>
      </c>
      <c r="EX8">
        <v>12090</v>
      </c>
      <c r="EY8">
        <v>470</v>
      </c>
      <c r="EZ8">
        <v>10910</v>
      </c>
      <c r="FA8">
        <v>410</v>
      </c>
      <c r="FB8">
        <v>4660</v>
      </c>
      <c r="FC8">
        <v>210</v>
      </c>
      <c r="FD8">
        <v>6350</v>
      </c>
      <c r="FE8">
        <v>300</v>
      </c>
      <c r="FF8">
        <v>3780</v>
      </c>
      <c r="FG8">
        <v>140</v>
      </c>
      <c r="FH8">
        <v>54</v>
      </c>
      <c r="FI8">
        <v>12</v>
      </c>
      <c r="FJ8">
        <v>1916</v>
      </c>
      <c r="FK8">
        <v>55</v>
      </c>
      <c r="FL8">
        <v>777</v>
      </c>
      <c r="FM8">
        <v>50</v>
      </c>
      <c r="FN8">
        <v>2880</v>
      </c>
      <c r="FO8">
        <v>150</v>
      </c>
      <c r="FP8">
        <v>66400</v>
      </c>
      <c r="FQ8">
        <v>2400</v>
      </c>
      <c r="FR8">
        <v>23930</v>
      </c>
      <c r="FS8">
        <v>460</v>
      </c>
      <c r="FT8">
        <v>84</v>
      </c>
      <c r="FU8">
        <v>12</v>
      </c>
      <c r="FV8" t="s">
        <v>459</v>
      </c>
      <c r="FW8">
        <v>0</v>
      </c>
      <c r="FX8">
        <v>0.71511000000000002</v>
      </c>
      <c r="FY8">
        <v>0.83711999999999998</v>
      </c>
      <c r="FZ8">
        <v>559.89</v>
      </c>
      <c r="GA8">
        <v>0.19139</v>
      </c>
      <c r="GB8">
        <v>2.5848</v>
      </c>
      <c r="GC8">
        <v>1.6987000000000001</v>
      </c>
      <c r="GD8">
        <v>7.4817</v>
      </c>
      <c r="GE8">
        <v>8.5198</v>
      </c>
      <c r="GF8">
        <v>0.67430999999999996</v>
      </c>
      <c r="GG8">
        <v>5.3714000000000004</v>
      </c>
      <c r="GH8">
        <v>0.34622000000000003</v>
      </c>
      <c r="GI8">
        <v>0.20318</v>
      </c>
      <c r="GJ8">
        <v>0.58587</v>
      </c>
      <c r="GK8">
        <v>0.13202</v>
      </c>
      <c r="GL8">
        <v>0.14454</v>
      </c>
      <c r="GM8">
        <v>8.1800999999999999E-2</v>
      </c>
      <c r="GN8">
        <v>0.20780000000000001</v>
      </c>
      <c r="GO8">
        <v>0</v>
      </c>
      <c r="GP8">
        <v>0</v>
      </c>
      <c r="GQ8">
        <v>4.6982999999999997E-2</v>
      </c>
      <c r="GR8">
        <v>469.83</v>
      </c>
      <c r="GS8">
        <v>2.8561999999999999</v>
      </c>
      <c r="GT8">
        <v>8.3094000000000001E-2</v>
      </c>
      <c r="GU8">
        <v>8.2246E-2</v>
      </c>
      <c r="GV8">
        <v>8.6661000000000002E-2</v>
      </c>
      <c r="GW8">
        <v>0.28332000000000002</v>
      </c>
      <c r="GX8">
        <v>3.1831999999999999E-2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1120</v>
      </c>
      <c r="B9" t="s">
        <v>455</v>
      </c>
      <c r="C9" t="s">
        <v>1121</v>
      </c>
      <c r="D9" t="s">
        <v>457</v>
      </c>
      <c r="E9" s="1">
        <v>0.63667858796296295</v>
      </c>
      <c r="F9">
        <v>40.978000000000002</v>
      </c>
      <c r="G9" t="s">
        <v>1122</v>
      </c>
      <c r="H9" s="2">
        <v>5410000</v>
      </c>
      <c r="I9" s="2">
        <v>170000</v>
      </c>
      <c r="J9" s="2">
        <v>1664000</v>
      </c>
      <c r="K9" s="2">
        <v>78000</v>
      </c>
      <c r="L9">
        <v>39990</v>
      </c>
      <c r="M9">
        <v>230</v>
      </c>
      <c r="N9" s="2">
        <v>92400</v>
      </c>
      <c r="O9" s="2">
        <v>3200</v>
      </c>
      <c r="P9" s="2">
        <v>269300</v>
      </c>
      <c r="Q9" s="2">
        <v>6900</v>
      </c>
      <c r="R9">
        <v>9490</v>
      </c>
      <c r="S9">
        <v>320</v>
      </c>
      <c r="T9" s="2">
        <v>128400</v>
      </c>
      <c r="U9" s="2">
        <v>6100</v>
      </c>
      <c r="V9" s="2">
        <v>663000</v>
      </c>
      <c r="W9" s="2">
        <v>39000</v>
      </c>
      <c r="X9" s="2">
        <v>1791000</v>
      </c>
      <c r="Y9" s="2">
        <v>89000</v>
      </c>
      <c r="Z9" s="2">
        <v>269000</v>
      </c>
      <c r="AA9" s="2">
        <v>15000</v>
      </c>
      <c r="AB9" s="2">
        <v>179200</v>
      </c>
      <c r="AC9" s="2">
        <v>9900</v>
      </c>
      <c r="AD9" s="2">
        <v>22760</v>
      </c>
      <c r="AE9" s="2">
        <v>970</v>
      </c>
      <c r="AF9">
        <v>7970</v>
      </c>
      <c r="AG9">
        <v>440</v>
      </c>
      <c r="AH9" s="2">
        <v>15110</v>
      </c>
      <c r="AI9" s="2">
        <v>650</v>
      </c>
      <c r="AJ9" s="2">
        <v>11770</v>
      </c>
      <c r="AK9" s="2">
        <v>530</v>
      </c>
      <c r="AL9" s="2">
        <v>13900</v>
      </c>
      <c r="AM9" s="2">
        <v>640</v>
      </c>
      <c r="AN9" s="2">
        <v>9660</v>
      </c>
      <c r="AO9" s="2">
        <v>410</v>
      </c>
      <c r="AP9" s="2">
        <v>8130</v>
      </c>
      <c r="AQ9" s="2">
        <v>380</v>
      </c>
      <c r="AR9">
        <v>3320</v>
      </c>
      <c r="AS9">
        <v>160</v>
      </c>
      <c r="AT9">
        <v>4110</v>
      </c>
      <c r="AU9">
        <v>230</v>
      </c>
      <c r="AV9">
        <v>2530</v>
      </c>
      <c r="AW9">
        <v>130</v>
      </c>
      <c r="AX9">
        <v>236</v>
      </c>
      <c r="AY9">
        <v>17</v>
      </c>
      <c r="AZ9">
        <v>100</v>
      </c>
      <c r="BA9">
        <v>12</v>
      </c>
      <c r="BB9">
        <v>1705</v>
      </c>
      <c r="BC9">
        <v>55</v>
      </c>
      <c r="BD9">
        <v>774</v>
      </c>
      <c r="BE9">
        <v>39</v>
      </c>
      <c r="BF9">
        <v>2660</v>
      </c>
      <c r="BG9">
        <v>140</v>
      </c>
      <c r="BH9" s="2">
        <v>51600</v>
      </c>
      <c r="BI9" s="2">
        <v>1800</v>
      </c>
      <c r="BJ9">
        <v>18710</v>
      </c>
      <c r="BK9">
        <v>720</v>
      </c>
      <c r="BL9">
        <v>67</v>
      </c>
      <c r="BM9">
        <v>10</v>
      </c>
      <c r="BN9" s="2">
        <v>-132300</v>
      </c>
      <c r="BO9" s="2">
        <v>6700</v>
      </c>
      <c r="BP9">
        <v>-61</v>
      </c>
      <c r="BQ9">
        <v>23</v>
      </c>
      <c r="BR9" s="2">
        <v>2790000</v>
      </c>
      <c r="BS9" s="2">
        <v>97000</v>
      </c>
      <c r="BT9">
        <v>8050</v>
      </c>
      <c r="BU9">
        <v>380</v>
      </c>
      <c r="BV9">
        <v>1832</v>
      </c>
      <c r="BW9">
        <v>67</v>
      </c>
      <c r="BX9">
        <v>2960</v>
      </c>
      <c r="BY9">
        <v>140</v>
      </c>
      <c r="BZ9">
        <v>10350</v>
      </c>
      <c r="CA9">
        <v>610</v>
      </c>
      <c r="CB9">
        <v>27000</v>
      </c>
      <c r="CC9">
        <v>1300</v>
      </c>
      <c r="CD9">
        <v>3110</v>
      </c>
      <c r="CE9">
        <v>180</v>
      </c>
      <c r="CF9">
        <v>12910</v>
      </c>
      <c r="CG9">
        <v>710</v>
      </c>
      <c r="CH9">
        <v>1770</v>
      </c>
      <c r="CI9">
        <v>75</v>
      </c>
      <c r="CJ9">
        <v>167.2</v>
      </c>
      <c r="CK9">
        <v>9.1999999999999993</v>
      </c>
      <c r="CL9">
        <v>1122</v>
      </c>
      <c r="CM9">
        <v>48</v>
      </c>
      <c r="CN9">
        <v>120.6</v>
      </c>
      <c r="CO9">
        <v>5.4</v>
      </c>
      <c r="CP9">
        <v>625</v>
      </c>
      <c r="CQ9">
        <v>29</v>
      </c>
      <c r="CR9">
        <v>99.4</v>
      </c>
      <c r="CS9">
        <v>4.2</v>
      </c>
      <c r="CT9">
        <v>264</v>
      </c>
      <c r="CU9">
        <v>12</v>
      </c>
      <c r="CV9">
        <v>34.5</v>
      </c>
      <c r="CW9">
        <v>1.7</v>
      </c>
      <c r="CX9">
        <v>200</v>
      </c>
      <c r="CY9">
        <v>11</v>
      </c>
      <c r="CZ9">
        <v>26.8</v>
      </c>
      <c r="DA9">
        <v>1.4</v>
      </c>
      <c r="DB9">
        <v>-15</v>
      </c>
      <c r="DC9">
        <v>17</v>
      </c>
      <c r="DD9">
        <v>18.600000000000001</v>
      </c>
      <c r="DE9">
        <v>9.3000000000000007</v>
      </c>
      <c r="DF9">
        <v>72.5</v>
      </c>
      <c r="DG9">
        <v>2.2999999999999998</v>
      </c>
      <c r="DH9">
        <v>36.200000000000003</v>
      </c>
      <c r="DI9">
        <v>1.8</v>
      </c>
      <c r="DJ9">
        <v>52.7</v>
      </c>
      <c r="DK9">
        <v>2.9</v>
      </c>
      <c r="DL9">
        <v>599</v>
      </c>
      <c r="DM9">
        <v>20</v>
      </c>
      <c r="DN9">
        <v>165.6</v>
      </c>
      <c r="DO9">
        <v>6.3</v>
      </c>
      <c r="DP9">
        <v>-750000</v>
      </c>
      <c r="DQ9">
        <v>110000</v>
      </c>
      <c r="DR9">
        <v>5.8999999999999998E-5</v>
      </c>
      <c r="DS9">
        <v>1.9E-6</v>
      </c>
      <c r="DT9" s="2">
        <v>91600</v>
      </c>
      <c r="DU9" s="2">
        <v>3200</v>
      </c>
      <c r="DV9" s="2">
        <v>1627000</v>
      </c>
      <c r="DW9" s="2">
        <v>78000</v>
      </c>
      <c r="DX9">
        <v>630</v>
      </c>
      <c r="DY9">
        <v>230</v>
      </c>
      <c r="DZ9" s="2">
        <v>146900</v>
      </c>
      <c r="EA9" s="2">
        <v>6900</v>
      </c>
      <c r="EB9">
        <v>8550</v>
      </c>
      <c r="EC9">
        <v>320</v>
      </c>
      <c r="ED9" s="2">
        <v>128400</v>
      </c>
      <c r="EE9" s="2">
        <v>6100</v>
      </c>
      <c r="EF9" s="2">
        <v>663000</v>
      </c>
      <c r="EG9" s="2">
        <v>39000</v>
      </c>
      <c r="EH9" s="2">
        <v>1791000</v>
      </c>
      <c r="EI9" s="2">
        <v>89000</v>
      </c>
      <c r="EJ9" s="2">
        <v>269000</v>
      </c>
      <c r="EK9" s="2">
        <v>15000</v>
      </c>
      <c r="EL9" s="2">
        <v>179200</v>
      </c>
      <c r="EM9" s="2">
        <v>9900</v>
      </c>
      <c r="EN9" s="2">
        <v>22760</v>
      </c>
      <c r="EO9" s="2">
        <v>970</v>
      </c>
      <c r="EP9">
        <v>7970</v>
      </c>
      <c r="EQ9">
        <v>440</v>
      </c>
      <c r="ER9" s="2">
        <v>15110</v>
      </c>
      <c r="ES9" s="2">
        <v>650</v>
      </c>
      <c r="ET9" s="2">
        <v>11770</v>
      </c>
      <c r="EU9" s="2">
        <v>530</v>
      </c>
      <c r="EV9" s="2">
        <v>13900</v>
      </c>
      <c r="EW9" s="2">
        <v>640</v>
      </c>
      <c r="EX9" s="2">
        <v>9660</v>
      </c>
      <c r="EY9" s="2">
        <v>410</v>
      </c>
      <c r="EZ9" s="2">
        <v>8130</v>
      </c>
      <c r="FA9" s="2">
        <v>380</v>
      </c>
      <c r="FB9">
        <v>3320</v>
      </c>
      <c r="FC9">
        <v>160</v>
      </c>
      <c r="FD9">
        <v>4110</v>
      </c>
      <c r="FE9">
        <v>230</v>
      </c>
      <c r="FF9">
        <v>2530</v>
      </c>
      <c r="FG9">
        <v>130</v>
      </c>
      <c r="FH9">
        <v>24</v>
      </c>
      <c r="FI9">
        <v>12</v>
      </c>
      <c r="FJ9">
        <v>1699</v>
      </c>
      <c r="FK9">
        <v>55</v>
      </c>
      <c r="FL9">
        <v>773</v>
      </c>
      <c r="FM9">
        <v>39</v>
      </c>
      <c r="FN9">
        <v>2660</v>
      </c>
      <c r="FO9">
        <v>140</v>
      </c>
      <c r="FP9" s="2">
        <v>51600</v>
      </c>
      <c r="FQ9" s="2">
        <v>1800</v>
      </c>
      <c r="FR9">
        <v>18710</v>
      </c>
      <c r="FS9">
        <v>720</v>
      </c>
      <c r="FT9">
        <v>67</v>
      </c>
      <c r="FU9">
        <v>10</v>
      </c>
      <c r="FV9" t="s">
        <v>459</v>
      </c>
      <c r="FW9">
        <v>0</v>
      </c>
      <c r="FX9">
        <v>2.0017999999999998</v>
      </c>
      <c r="FY9">
        <v>0.88551999999999997</v>
      </c>
      <c r="FZ9">
        <v>671.96</v>
      </c>
      <c r="GA9">
        <v>0.15644</v>
      </c>
      <c r="GB9">
        <v>4.1059999999999999</v>
      </c>
      <c r="GC9">
        <v>2.9222999999999999</v>
      </c>
      <c r="GD9">
        <v>2.6842000000000001</v>
      </c>
      <c r="GE9">
        <v>5.6558999999999999</v>
      </c>
      <c r="GF9">
        <v>1.5920000000000001</v>
      </c>
      <c r="GG9">
        <v>3.9508999999999999</v>
      </c>
      <c r="GH9">
        <v>2.4003999999999999</v>
      </c>
      <c r="GI9">
        <v>0</v>
      </c>
      <c r="GJ9">
        <v>0.36225000000000002</v>
      </c>
      <c r="GK9">
        <v>0.35346</v>
      </c>
      <c r="GL9">
        <v>0.88943000000000005</v>
      </c>
      <c r="GM9">
        <v>0.15858</v>
      </c>
      <c r="GN9">
        <v>0.34412999999999999</v>
      </c>
      <c r="GO9">
        <v>5.1329E-2</v>
      </c>
      <c r="GP9">
        <v>0.23737</v>
      </c>
      <c r="GQ9">
        <v>0</v>
      </c>
      <c r="GR9">
        <v>0</v>
      </c>
      <c r="GS9">
        <v>2.6292</v>
      </c>
      <c r="GT9">
        <v>6.4907000000000006E-2</v>
      </c>
      <c r="GU9">
        <v>9.0816999999999995E-2</v>
      </c>
      <c r="GV9">
        <v>0.12973999999999999</v>
      </c>
      <c r="GW9">
        <v>0.33640999999999999</v>
      </c>
      <c r="GX9">
        <v>9.7586999999999993E-2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1123</v>
      </c>
      <c r="B10" t="s">
        <v>455</v>
      </c>
      <c r="C10" t="s">
        <v>1124</v>
      </c>
      <c r="D10" t="s">
        <v>457</v>
      </c>
      <c r="E10" s="1">
        <v>0.63746446759259257</v>
      </c>
      <c r="F10">
        <v>39.548999999999999</v>
      </c>
      <c r="G10" t="s">
        <v>1125</v>
      </c>
      <c r="H10" s="2">
        <v>5220000</v>
      </c>
      <c r="I10" s="2">
        <v>150000</v>
      </c>
      <c r="J10" s="2">
        <v>1685000</v>
      </c>
      <c r="K10" s="2">
        <v>77000</v>
      </c>
      <c r="L10">
        <v>40720</v>
      </c>
      <c r="M10">
        <v>230</v>
      </c>
      <c r="N10" s="2">
        <v>91200</v>
      </c>
      <c r="O10" s="2">
        <v>2700</v>
      </c>
      <c r="P10" s="2">
        <v>263300</v>
      </c>
      <c r="Q10" s="2">
        <v>5100</v>
      </c>
      <c r="R10">
        <v>9650</v>
      </c>
      <c r="S10">
        <v>300</v>
      </c>
      <c r="T10" s="2">
        <v>189800</v>
      </c>
      <c r="U10" s="2">
        <v>8500</v>
      </c>
      <c r="V10" s="2">
        <v>539000</v>
      </c>
      <c r="W10" s="2">
        <v>24000</v>
      </c>
      <c r="X10" s="2">
        <v>1587000</v>
      </c>
      <c r="Y10" s="2">
        <v>79000</v>
      </c>
      <c r="Z10" s="2">
        <v>258000</v>
      </c>
      <c r="AA10" s="2">
        <v>13000</v>
      </c>
      <c r="AB10" s="2">
        <v>181600</v>
      </c>
      <c r="AC10" s="2">
        <v>8800</v>
      </c>
      <c r="AD10" s="2">
        <v>26980</v>
      </c>
      <c r="AE10" s="2">
        <v>920</v>
      </c>
      <c r="AF10">
        <v>8790</v>
      </c>
      <c r="AG10">
        <v>360</v>
      </c>
      <c r="AH10" s="2">
        <v>17840</v>
      </c>
      <c r="AI10" s="2">
        <v>650</v>
      </c>
      <c r="AJ10" s="2">
        <v>15000</v>
      </c>
      <c r="AK10" s="2">
        <v>590</v>
      </c>
      <c r="AL10" s="2">
        <v>18660</v>
      </c>
      <c r="AM10" s="2">
        <v>740</v>
      </c>
      <c r="AN10" s="2">
        <v>13530</v>
      </c>
      <c r="AO10" s="2">
        <v>600</v>
      </c>
      <c r="AP10" s="2">
        <v>12170</v>
      </c>
      <c r="AQ10" s="2">
        <v>460</v>
      </c>
      <c r="AR10">
        <v>5030</v>
      </c>
      <c r="AS10">
        <v>250</v>
      </c>
      <c r="AT10" s="2">
        <v>6550</v>
      </c>
      <c r="AU10" s="2">
        <v>290</v>
      </c>
      <c r="AV10">
        <v>4290</v>
      </c>
      <c r="AW10">
        <v>220</v>
      </c>
      <c r="AX10">
        <v>225</v>
      </c>
      <c r="AY10">
        <v>17</v>
      </c>
      <c r="AZ10">
        <v>101</v>
      </c>
      <c r="BA10">
        <v>14</v>
      </c>
      <c r="BB10">
        <v>1809</v>
      </c>
      <c r="BC10">
        <v>59</v>
      </c>
      <c r="BD10">
        <v>630</v>
      </c>
      <c r="BE10">
        <v>34</v>
      </c>
      <c r="BF10">
        <v>2740</v>
      </c>
      <c r="BG10">
        <v>140</v>
      </c>
      <c r="BH10">
        <v>72700</v>
      </c>
      <c r="BI10">
        <v>2500</v>
      </c>
      <c r="BJ10" s="2">
        <v>23180</v>
      </c>
      <c r="BK10" s="2">
        <v>810</v>
      </c>
      <c r="BL10">
        <v>95</v>
      </c>
      <c r="BM10">
        <v>13</v>
      </c>
      <c r="BN10" s="2">
        <v>-114500</v>
      </c>
      <c r="BO10" s="2">
        <v>5500</v>
      </c>
      <c r="BP10">
        <v>-53</v>
      </c>
      <c r="BQ10">
        <v>21</v>
      </c>
      <c r="BR10" s="2">
        <v>2761000</v>
      </c>
      <c r="BS10" s="2">
        <v>82000</v>
      </c>
      <c r="BT10">
        <v>7720</v>
      </c>
      <c r="BU10">
        <v>280</v>
      </c>
      <c r="BV10">
        <v>1897</v>
      </c>
      <c r="BW10">
        <v>66</v>
      </c>
      <c r="BX10">
        <v>4400</v>
      </c>
      <c r="BY10">
        <v>200</v>
      </c>
      <c r="BZ10">
        <v>8470</v>
      </c>
      <c r="CA10">
        <v>380</v>
      </c>
      <c r="CB10">
        <v>24000</v>
      </c>
      <c r="CC10">
        <v>1200</v>
      </c>
      <c r="CD10">
        <v>2990</v>
      </c>
      <c r="CE10">
        <v>150</v>
      </c>
      <c r="CF10">
        <v>13140</v>
      </c>
      <c r="CG10">
        <v>640</v>
      </c>
      <c r="CH10">
        <v>2109</v>
      </c>
      <c r="CI10">
        <v>72</v>
      </c>
      <c r="CJ10">
        <v>184.8</v>
      </c>
      <c r="CK10">
        <v>7.6</v>
      </c>
      <c r="CL10">
        <v>1331</v>
      </c>
      <c r="CM10">
        <v>48</v>
      </c>
      <c r="CN10">
        <v>154.4</v>
      </c>
      <c r="CO10">
        <v>6</v>
      </c>
      <c r="CP10">
        <v>844</v>
      </c>
      <c r="CQ10">
        <v>33</v>
      </c>
      <c r="CR10">
        <v>139.9</v>
      </c>
      <c r="CS10">
        <v>6.2</v>
      </c>
      <c r="CT10">
        <v>398</v>
      </c>
      <c r="CU10">
        <v>15</v>
      </c>
      <c r="CV10">
        <v>52.5</v>
      </c>
      <c r="CW10">
        <v>2.6</v>
      </c>
      <c r="CX10">
        <v>320</v>
      </c>
      <c r="CY10">
        <v>14</v>
      </c>
      <c r="CZ10">
        <v>45.6</v>
      </c>
      <c r="DA10">
        <v>2.2999999999999998</v>
      </c>
      <c r="DB10">
        <v>-18</v>
      </c>
      <c r="DC10">
        <v>17</v>
      </c>
      <c r="DD10">
        <v>19</v>
      </c>
      <c r="DE10">
        <v>11</v>
      </c>
      <c r="DF10">
        <v>77.2</v>
      </c>
      <c r="DG10">
        <v>2.5</v>
      </c>
      <c r="DH10">
        <v>29.6</v>
      </c>
      <c r="DI10">
        <v>1.6</v>
      </c>
      <c r="DJ10">
        <v>54.4</v>
      </c>
      <c r="DK10">
        <v>2.7</v>
      </c>
      <c r="DL10">
        <v>848</v>
      </c>
      <c r="DM10">
        <v>29</v>
      </c>
      <c r="DN10">
        <v>206.2</v>
      </c>
      <c r="DO10">
        <v>7.2</v>
      </c>
      <c r="DP10">
        <v>-1110000</v>
      </c>
      <c r="DQ10">
        <v>160000</v>
      </c>
      <c r="DR10">
        <v>7.6000000000000004E-5</v>
      </c>
      <c r="DS10">
        <v>1.9999999999999999E-6</v>
      </c>
      <c r="DT10" s="2">
        <v>90300</v>
      </c>
      <c r="DU10" s="2">
        <v>2700</v>
      </c>
      <c r="DV10" s="2">
        <v>1648000</v>
      </c>
      <c r="DW10" s="2">
        <v>77000</v>
      </c>
      <c r="DX10">
        <v>570</v>
      </c>
      <c r="DY10">
        <v>230</v>
      </c>
      <c r="DZ10" s="2">
        <v>141400</v>
      </c>
      <c r="EA10" s="2">
        <v>5100</v>
      </c>
      <c r="EB10">
        <v>8730</v>
      </c>
      <c r="EC10">
        <v>300</v>
      </c>
      <c r="ED10" s="2">
        <v>189800</v>
      </c>
      <c r="EE10" s="2">
        <v>8500</v>
      </c>
      <c r="EF10" s="2">
        <v>539000</v>
      </c>
      <c r="EG10" s="2">
        <v>24000</v>
      </c>
      <c r="EH10" s="2">
        <v>1587000</v>
      </c>
      <c r="EI10" s="2">
        <v>79000</v>
      </c>
      <c r="EJ10" s="2">
        <v>258000</v>
      </c>
      <c r="EK10" s="2">
        <v>13000</v>
      </c>
      <c r="EL10" s="2">
        <v>181600</v>
      </c>
      <c r="EM10" s="2">
        <v>8800</v>
      </c>
      <c r="EN10" s="2">
        <v>26980</v>
      </c>
      <c r="EO10" s="2">
        <v>920</v>
      </c>
      <c r="EP10">
        <v>8790</v>
      </c>
      <c r="EQ10">
        <v>360</v>
      </c>
      <c r="ER10" s="2">
        <v>17840</v>
      </c>
      <c r="ES10" s="2">
        <v>650</v>
      </c>
      <c r="ET10" s="2">
        <v>15000</v>
      </c>
      <c r="EU10" s="2">
        <v>590</v>
      </c>
      <c r="EV10" s="2">
        <v>18660</v>
      </c>
      <c r="EW10" s="2">
        <v>740</v>
      </c>
      <c r="EX10" s="2">
        <v>13530</v>
      </c>
      <c r="EY10" s="2">
        <v>600</v>
      </c>
      <c r="EZ10" s="2">
        <v>12170</v>
      </c>
      <c r="FA10" s="2">
        <v>460</v>
      </c>
      <c r="FB10">
        <v>5030</v>
      </c>
      <c r="FC10">
        <v>250</v>
      </c>
      <c r="FD10" s="2">
        <v>6550</v>
      </c>
      <c r="FE10" s="2">
        <v>290</v>
      </c>
      <c r="FF10">
        <v>4290</v>
      </c>
      <c r="FG10">
        <v>220</v>
      </c>
      <c r="FH10">
        <v>24</v>
      </c>
      <c r="FI10">
        <v>14</v>
      </c>
      <c r="FJ10">
        <v>1803</v>
      </c>
      <c r="FK10">
        <v>59</v>
      </c>
      <c r="FL10">
        <v>629</v>
      </c>
      <c r="FM10">
        <v>34</v>
      </c>
      <c r="FN10">
        <v>2740</v>
      </c>
      <c r="FO10">
        <v>140</v>
      </c>
      <c r="FP10">
        <v>72700</v>
      </c>
      <c r="FQ10">
        <v>2500</v>
      </c>
      <c r="FR10" s="2">
        <v>23180</v>
      </c>
      <c r="FS10" s="2">
        <v>810</v>
      </c>
      <c r="FT10">
        <v>95</v>
      </c>
      <c r="FU10">
        <v>13</v>
      </c>
      <c r="FV10" t="s">
        <v>459</v>
      </c>
      <c r="FW10">
        <v>0</v>
      </c>
      <c r="FX10">
        <v>1.5469999999999999</v>
      </c>
      <c r="FY10">
        <v>0.79246000000000005</v>
      </c>
      <c r="FZ10">
        <v>769.26</v>
      </c>
      <c r="GA10">
        <v>0.19478999999999999</v>
      </c>
      <c r="GB10">
        <v>1.7517</v>
      </c>
      <c r="GC10">
        <v>1.7466999999999999</v>
      </c>
      <c r="GD10">
        <v>3.7837000000000001</v>
      </c>
      <c r="GE10">
        <v>3.7936999999999999</v>
      </c>
      <c r="GF10">
        <v>1.8651</v>
      </c>
      <c r="GG10">
        <v>2.8247</v>
      </c>
      <c r="GH10">
        <v>0.25130000000000002</v>
      </c>
      <c r="GI10">
        <v>6.7406999999999995E-2</v>
      </c>
      <c r="GJ10">
        <v>0.52093999999999996</v>
      </c>
      <c r="GK10">
        <v>4.5719000000000003E-2</v>
      </c>
      <c r="GL10">
        <v>0.79718999999999995</v>
      </c>
      <c r="GM10">
        <v>0.17052999999999999</v>
      </c>
      <c r="GN10">
        <v>0.94225999999999999</v>
      </c>
      <c r="GO10">
        <v>0</v>
      </c>
      <c r="GP10">
        <v>0.15559999999999999</v>
      </c>
      <c r="GQ10">
        <v>3.4057999999999998E-2</v>
      </c>
      <c r="GR10">
        <v>340.58</v>
      </c>
      <c r="GS10">
        <v>3.0204</v>
      </c>
      <c r="GT10">
        <v>6.9195000000000007E-2</v>
      </c>
      <c r="GU10">
        <v>0.15301999999999999</v>
      </c>
      <c r="GV10">
        <v>8.6739999999999998E-2</v>
      </c>
      <c r="GW10">
        <v>8.7510000000000004E-2</v>
      </c>
      <c r="GX10">
        <v>5.9552000000000001E-2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1126</v>
      </c>
      <c r="B11" t="s">
        <v>455</v>
      </c>
      <c r="C11" t="s">
        <v>1127</v>
      </c>
      <c r="D11" t="s">
        <v>457</v>
      </c>
      <c r="E11" s="1">
        <v>0.6381979166666667</v>
      </c>
      <c r="F11">
        <v>41.692999999999998</v>
      </c>
      <c r="G11" t="s">
        <v>1128</v>
      </c>
      <c r="H11" s="2">
        <v>3830000</v>
      </c>
      <c r="I11" s="2">
        <v>160000</v>
      </c>
      <c r="J11" s="2">
        <v>1260000</v>
      </c>
      <c r="K11" s="2">
        <v>110000</v>
      </c>
      <c r="L11">
        <v>40960</v>
      </c>
      <c r="M11">
        <v>280</v>
      </c>
      <c r="N11" s="2">
        <v>68200</v>
      </c>
      <c r="O11" s="2">
        <v>3500</v>
      </c>
      <c r="P11" s="2">
        <v>237800</v>
      </c>
      <c r="Q11" s="2">
        <v>6800</v>
      </c>
      <c r="R11">
        <v>7470</v>
      </c>
      <c r="S11">
        <v>360</v>
      </c>
      <c r="T11" s="2">
        <v>80500</v>
      </c>
      <c r="U11" s="2">
        <v>4900</v>
      </c>
      <c r="V11" s="2">
        <v>436000</v>
      </c>
      <c r="W11" s="2">
        <v>31000</v>
      </c>
      <c r="X11" s="2">
        <v>1197000</v>
      </c>
      <c r="Y11" s="2">
        <v>77000</v>
      </c>
      <c r="Z11" s="2">
        <v>164000</v>
      </c>
      <c r="AA11" s="2">
        <v>11000</v>
      </c>
      <c r="AB11" s="2">
        <v>106200</v>
      </c>
      <c r="AC11" s="2">
        <v>7000</v>
      </c>
      <c r="AD11">
        <v>13820</v>
      </c>
      <c r="AE11">
        <v>720</v>
      </c>
      <c r="AF11">
        <v>4870</v>
      </c>
      <c r="AG11">
        <v>300</v>
      </c>
      <c r="AH11">
        <v>8640</v>
      </c>
      <c r="AI11">
        <v>550</v>
      </c>
      <c r="AJ11" s="2">
        <v>6380</v>
      </c>
      <c r="AK11" s="2">
        <v>410</v>
      </c>
      <c r="AL11" s="2">
        <v>8390</v>
      </c>
      <c r="AM11" s="2">
        <v>510</v>
      </c>
      <c r="AN11" s="2">
        <v>5670</v>
      </c>
      <c r="AO11" s="2">
        <v>330</v>
      </c>
      <c r="AP11" s="2">
        <v>4930</v>
      </c>
      <c r="AQ11" s="2">
        <v>320</v>
      </c>
      <c r="AR11">
        <v>1880</v>
      </c>
      <c r="AS11">
        <v>130</v>
      </c>
      <c r="AT11">
        <v>2240</v>
      </c>
      <c r="AU11">
        <v>160</v>
      </c>
      <c r="AV11">
        <v>1570</v>
      </c>
      <c r="AW11">
        <v>120</v>
      </c>
      <c r="AX11">
        <v>260</v>
      </c>
      <c r="AY11">
        <v>20</v>
      </c>
      <c r="AZ11">
        <v>120</v>
      </c>
      <c r="BA11">
        <v>14</v>
      </c>
      <c r="BB11">
        <v>1130</v>
      </c>
      <c r="BC11">
        <v>51</v>
      </c>
      <c r="BD11">
        <v>608</v>
      </c>
      <c r="BE11">
        <v>41</v>
      </c>
      <c r="BF11">
        <v>1900</v>
      </c>
      <c r="BG11">
        <v>120</v>
      </c>
      <c r="BH11">
        <v>29500</v>
      </c>
      <c r="BI11">
        <v>2100</v>
      </c>
      <c r="BJ11" s="2">
        <v>10120</v>
      </c>
      <c r="BK11" s="2">
        <v>570</v>
      </c>
      <c r="BL11">
        <v>32.9</v>
      </c>
      <c r="BM11">
        <v>5.8</v>
      </c>
      <c r="BN11" s="2">
        <v>-76100</v>
      </c>
      <c r="BO11" s="2">
        <v>6500</v>
      </c>
      <c r="BP11">
        <v>-37</v>
      </c>
      <c r="BQ11">
        <v>26</v>
      </c>
      <c r="BR11" s="2">
        <v>2060000</v>
      </c>
      <c r="BS11" s="2">
        <v>110000</v>
      </c>
      <c r="BT11">
        <v>6310</v>
      </c>
      <c r="BU11">
        <v>370</v>
      </c>
      <c r="BV11">
        <v>1437</v>
      </c>
      <c r="BW11">
        <v>79</v>
      </c>
      <c r="BX11">
        <v>1870</v>
      </c>
      <c r="BY11">
        <v>110</v>
      </c>
      <c r="BZ11">
        <v>6880</v>
      </c>
      <c r="CA11">
        <v>490</v>
      </c>
      <c r="CB11">
        <v>18200</v>
      </c>
      <c r="CC11">
        <v>1200</v>
      </c>
      <c r="CD11">
        <v>1920</v>
      </c>
      <c r="CE11">
        <v>130</v>
      </c>
      <c r="CF11">
        <v>7720</v>
      </c>
      <c r="CG11">
        <v>510</v>
      </c>
      <c r="CH11">
        <v>1086</v>
      </c>
      <c r="CI11">
        <v>57</v>
      </c>
      <c r="CJ11">
        <v>102.8</v>
      </c>
      <c r="CK11">
        <v>6.3</v>
      </c>
      <c r="CL11">
        <v>647</v>
      </c>
      <c r="CM11">
        <v>41</v>
      </c>
      <c r="CN11">
        <v>66</v>
      </c>
      <c r="CO11">
        <v>4.3</v>
      </c>
      <c r="CP11">
        <v>382</v>
      </c>
      <c r="CQ11">
        <v>23</v>
      </c>
      <c r="CR11">
        <v>58.9</v>
      </c>
      <c r="CS11">
        <v>3.5</v>
      </c>
      <c r="CT11">
        <v>162</v>
      </c>
      <c r="CU11">
        <v>11</v>
      </c>
      <c r="CV11">
        <v>19.7</v>
      </c>
      <c r="CW11">
        <v>1.4</v>
      </c>
      <c r="CX11">
        <v>109.8</v>
      </c>
      <c r="CY11">
        <v>8</v>
      </c>
      <c r="CZ11">
        <v>16.7</v>
      </c>
      <c r="DA11">
        <v>1.2</v>
      </c>
      <c r="DB11">
        <v>27</v>
      </c>
      <c r="DC11">
        <v>20</v>
      </c>
      <c r="DD11">
        <v>32</v>
      </c>
      <c r="DE11">
        <v>10</v>
      </c>
      <c r="DF11">
        <v>48.3</v>
      </c>
      <c r="DG11">
        <v>2.2000000000000002</v>
      </c>
      <c r="DH11">
        <v>28.6</v>
      </c>
      <c r="DI11">
        <v>1.9</v>
      </c>
      <c r="DJ11">
        <v>37.9</v>
      </c>
      <c r="DK11">
        <v>2.4</v>
      </c>
      <c r="DL11">
        <v>345</v>
      </c>
      <c r="DM11">
        <v>24</v>
      </c>
      <c r="DN11">
        <v>90.5</v>
      </c>
      <c r="DO11">
        <v>5.0999999999999996</v>
      </c>
      <c r="DP11">
        <v>-410000</v>
      </c>
      <c r="DQ11">
        <v>72000</v>
      </c>
      <c r="DR11">
        <v>4.2599999999999999E-5</v>
      </c>
      <c r="DS11">
        <v>2.5000000000000002E-6</v>
      </c>
      <c r="DT11" s="2">
        <v>67300</v>
      </c>
      <c r="DU11" s="2">
        <v>3500</v>
      </c>
      <c r="DV11" s="2">
        <v>1230000</v>
      </c>
      <c r="DW11" s="2">
        <v>110000</v>
      </c>
      <c r="DX11">
        <v>400</v>
      </c>
      <c r="DY11">
        <v>280</v>
      </c>
      <c r="DZ11" s="2">
        <v>116200</v>
      </c>
      <c r="EA11" s="2">
        <v>6800</v>
      </c>
      <c r="EB11">
        <v>6560</v>
      </c>
      <c r="EC11">
        <v>360</v>
      </c>
      <c r="ED11" s="2">
        <v>80500</v>
      </c>
      <c r="EE11" s="2">
        <v>4900</v>
      </c>
      <c r="EF11" s="2">
        <v>436000</v>
      </c>
      <c r="EG11" s="2">
        <v>31000</v>
      </c>
      <c r="EH11" s="2">
        <v>1197000</v>
      </c>
      <c r="EI11" s="2">
        <v>77000</v>
      </c>
      <c r="EJ11" s="2">
        <v>164000</v>
      </c>
      <c r="EK11" s="2">
        <v>11000</v>
      </c>
      <c r="EL11" s="2">
        <v>106200</v>
      </c>
      <c r="EM11" s="2">
        <v>7000</v>
      </c>
      <c r="EN11">
        <v>13820</v>
      </c>
      <c r="EO11">
        <v>720</v>
      </c>
      <c r="EP11">
        <v>4870</v>
      </c>
      <c r="EQ11">
        <v>300</v>
      </c>
      <c r="ER11">
        <v>8640</v>
      </c>
      <c r="ES11">
        <v>550</v>
      </c>
      <c r="ET11" s="2">
        <v>6380</v>
      </c>
      <c r="EU11" s="2">
        <v>410</v>
      </c>
      <c r="EV11" s="2">
        <v>8390</v>
      </c>
      <c r="EW11" s="2">
        <v>510</v>
      </c>
      <c r="EX11" s="2">
        <v>5670</v>
      </c>
      <c r="EY11" s="2">
        <v>330</v>
      </c>
      <c r="EZ11" s="2">
        <v>4930</v>
      </c>
      <c r="FA11" s="2">
        <v>320</v>
      </c>
      <c r="FB11">
        <v>1880</v>
      </c>
      <c r="FC11">
        <v>130</v>
      </c>
      <c r="FD11">
        <v>2240</v>
      </c>
      <c r="FE11">
        <v>160</v>
      </c>
      <c r="FF11">
        <v>1570</v>
      </c>
      <c r="FG11">
        <v>120</v>
      </c>
      <c r="FH11">
        <v>42</v>
      </c>
      <c r="FI11">
        <v>14</v>
      </c>
      <c r="FJ11">
        <v>1124</v>
      </c>
      <c r="FK11">
        <v>51</v>
      </c>
      <c r="FL11">
        <v>608</v>
      </c>
      <c r="FM11">
        <v>41</v>
      </c>
      <c r="FN11">
        <v>1900</v>
      </c>
      <c r="FO11">
        <v>120</v>
      </c>
      <c r="FP11">
        <v>29500</v>
      </c>
      <c r="FQ11">
        <v>2100</v>
      </c>
      <c r="FR11" s="2">
        <v>10120</v>
      </c>
      <c r="FS11" s="2">
        <v>570</v>
      </c>
      <c r="FT11">
        <v>32.9</v>
      </c>
      <c r="FU11">
        <v>5.8</v>
      </c>
      <c r="FV11" t="s">
        <v>459</v>
      </c>
      <c r="FW11">
        <v>0</v>
      </c>
      <c r="FX11">
        <v>1.3029999999999999</v>
      </c>
      <c r="FY11">
        <v>6.9520999999999997</v>
      </c>
      <c r="FZ11">
        <v>1100.8</v>
      </c>
      <c r="GA11">
        <v>0.23338999999999999</v>
      </c>
      <c r="GB11">
        <v>2.3944999999999999</v>
      </c>
      <c r="GC11">
        <v>2.7536</v>
      </c>
      <c r="GD11">
        <v>1.978</v>
      </c>
      <c r="GE11">
        <v>3.1482000000000001</v>
      </c>
      <c r="GF11">
        <v>1.0486</v>
      </c>
      <c r="GG11">
        <v>1.4782</v>
      </c>
      <c r="GH11">
        <v>0.76034000000000002</v>
      </c>
      <c r="GI11">
        <v>8.6737999999999996E-2</v>
      </c>
      <c r="GJ11">
        <v>0.67178000000000004</v>
      </c>
      <c r="GK11">
        <v>0.12816</v>
      </c>
      <c r="GL11">
        <v>0</v>
      </c>
      <c r="GM11">
        <v>5.8983000000000001E-2</v>
      </c>
      <c r="GN11">
        <v>0.60321999999999998</v>
      </c>
      <c r="GO11">
        <v>0</v>
      </c>
      <c r="GP11">
        <v>0</v>
      </c>
      <c r="GQ11">
        <v>4.3898E-2</v>
      </c>
      <c r="GR11">
        <v>438.98</v>
      </c>
      <c r="GS11">
        <v>4.7472000000000003</v>
      </c>
      <c r="GT11">
        <v>9.5705999999999999E-2</v>
      </c>
      <c r="GU11">
        <v>0.15346000000000001</v>
      </c>
      <c r="GV11">
        <v>0.11193</v>
      </c>
      <c r="GW11">
        <v>0.33844000000000002</v>
      </c>
      <c r="GX11">
        <v>5.9916999999999998E-2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1129</v>
      </c>
      <c r="B12" t="s">
        <v>455</v>
      </c>
      <c r="C12" t="s">
        <v>1130</v>
      </c>
      <c r="D12" t="s">
        <v>457</v>
      </c>
      <c r="E12" s="1">
        <v>0.63905196759259264</v>
      </c>
      <c r="F12">
        <v>33.353999999999999</v>
      </c>
      <c r="G12" t="s">
        <v>1131</v>
      </c>
      <c r="H12" s="2">
        <v>4480000</v>
      </c>
      <c r="I12" s="2">
        <v>150000</v>
      </c>
      <c r="J12" s="2">
        <v>1700000</v>
      </c>
      <c r="K12" s="2">
        <v>110000</v>
      </c>
      <c r="L12">
        <v>39490</v>
      </c>
      <c r="M12">
        <v>270</v>
      </c>
      <c r="N12" s="2">
        <v>87800</v>
      </c>
      <c r="O12" s="2">
        <v>3000</v>
      </c>
      <c r="P12" s="2">
        <v>286700</v>
      </c>
      <c r="Q12" s="2">
        <v>6700</v>
      </c>
      <c r="R12">
        <v>8890</v>
      </c>
      <c r="S12">
        <v>310</v>
      </c>
      <c r="T12" s="2">
        <v>83500</v>
      </c>
      <c r="U12" s="2">
        <v>4000</v>
      </c>
      <c r="V12" s="2">
        <v>492000</v>
      </c>
      <c r="W12" s="2">
        <v>25000</v>
      </c>
      <c r="X12" s="2">
        <v>1283000</v>
      </c>
      <c r="Y12" s="2">
        <v>84000</v>
      </c>
      <c r="Z12" s="2">
        <v>196700</v>
      </c>
      <c r="AA12" s="2">
        <v>9900</v>
      </c>
      <c r="AB12" s="2">
        <v>122500</v>
      </c>
      <c r="AC12" s="2">
        <v>6300</v>
      </c>
      <c r="AD12">
        <v>15540</v>
      </c>
      <c r="AE12">
        <v>630</v>
      </c>
      <c r="AF12">
        <v>5200</v>
      </c>
      <c r="AG12">
        <v>240</v>
      </c>
      <c r="AH12">
        <v>9760</v>
      </c>
      <c r="AI12">
        <v>400</v>
      </c>
      <c r="AJ12" s="2">
        <v>7150</v>
      </c>
      <c r="AK12" s="2">
        <v>310</v>
      </c>
      <c r="AL12" s="2">
        <v>8450</v>
      </c>
      <c r="AM12" s="2">
        <v>380</v>
      </c>
      <c r="AN12" s="2">
        <v>5840</v>
      </c>
      <c r="AO12" s="2">
        <v>310</v>
      </c>
      <c r="AP12" s="2">
        <v>5280</v>
      </c>
      <c r="AQ12" s="2">
        <v>240</v>
      </c>
      <c r="AR12">
        <v>2020</v>
      </c>
      <c r="AS12">
        <v>110</v>
      </c>
      <c r="AT12">
        <v>2510</v>
      </c>
      <c r="AU12">
        <v>140</v>
      </c>
      <c r="AV12">
        <v>1578</v>
      </c>
      <c r="AW12">
        <v>91</v>
      </c>
      <c r="AX12">
        <v>245</v>
      </c>
      <c r="AY12">
        <v>21</v>
      </c>
      <c r="AZ12">
        <v>113</v>
      </c>
      <c r="BA12">
        <v>14</v>
      </c>
      <c r="BB12">
        <v>1218</v>
      </c>
      <c r="BC12">
        <v>44</v>
      </c>
      <c r="BD12">
        <v>765</v>
      </c>
      <c r="BE12">
        <v>45</v>
      </c>
      <c r="BF12">
        <v>2140</v>
      </c>
      <c r="BG12">
        <v>110</v>
      </c>
      <c r="BH12">
        <v>19430</v>
      </c>
      <c r="BI12">
        <v>780</v>
      </c>
      <c r="BJ12" s="2">
        <v>7460</v>
      </c>
      <c r="BK12" s="2">
        <v>230</v>
      </c>
      <c r="BL12">
        <v>22.7</v>
      </c>
      <c r="BM12">
        <v>6.2</v>
      </c>
      <c r="BN12" s="2">
        <v>-93800</v>
      </c>
      <c r="BO12" s="2">
        <v>6000</v>
      </c>
      <c r="BP12">
        <v>-99</v>
      </c>
      <c r="BQ12">
        <v>23</v>
      </c>
      <c r="BR12" s="2">
        <v>2686000</v>
      </c>
      <c r="BS12" s="2">
        <v>91000</v>
      </c>
      <c r="BT12">
        <v>8890</v>
      </c>
      <c r="BU12">
        <v>360</v>
      </c>
      <c r="BV12">
        <v>1767</v>
      </c>
      <c r="BW12">
        <v>69</v>
      </c>
      <c r="BX12">
        <v>1951</v>
      </c>
      <c r="BY12">
        <v>93</v>
      </c>
      <c r="BZ12">
        <v>7820</v>
      </c>
      <c r="CA12">
        <v>390</v>
      </c>
      <c r="CB12">
        <v>19500</v>
      </c>
      <c r="CC12">
        <v>1300</v>
      </c>
      <c r="CD12">
        <v>2300</v>
      </c>
      <c r="CE12">
        <v>120</v>
      </c>
      <c r="CF12">
        <v>8940</v>
      </c>
      <c r="CG12">
        <v>460</v>
      </c>
      <c r="CH12">
        <v>1228</v>
      </c>
      <c r="CI12">
        <v>50</v>
      </c>
      <c r="CJ12">
        <v>109.9</v>
      </c>
      <c r="CK12">
        <v>5.0999999999999996</v>
      </c>
      <c r="CL12">
        <v>735</v>
      </c>
      <c r="CM12">
        <v>30</v>
      </c>
      <c r="CN12">
        <v>74.2</v>
      </c>
      <c r="CO12">
        <v>3.3</v>
      </c>
      <c r="CP12">
        <v>387</v>
      </c>
      <c r="CQ12">
        <v>17</v>
      </c>
      <c r="CR12">
        <v>60.9</v>
      </c>
      <c r="CS12">
        <v>3.2</v>
      </c>
      <c r="CT12">
        <v>174.8</v>
      </c>
      <c r="CU12">
        <v>7.8</v>
      </c>
      <c r="CV12">
        <v>21.3</v>
      </c>
      <c r="CW12">
        <v>1.1000000000000001</v>
      </c>
      <c r="CX12">
        <v>122.9</v>
      </c>
      <c r="CY12">
        <v>6.8</v>
      </c>
      <c r="CZ12">
        <v>16.91</v>
      </c>
      <c r="DA12">
        <v>0.98</v>
      </c>
      <c r="DB12">
        <v>21</v>
      </c>
      <c r="DC12">
        <v>21</v>
      </c>
      <c r="DD12">
        <v>28</v>
      </c>
      <c r="DE12">
        <v>11</v>
      </c>
      <c r="DF12">
        <v>52.3</v>
      </c>
      <c r="DG12">
        <v>1.9</v>
      </c>
      <c r="DH12">
        <v>36.200000000000003</v>
      </c>
      <c r="DI12">
        <v>2.1</v>
      </c>
      <c r="DJ12">
        <v>43</v>
      </c>
      <c r="DK12">
        <v>2.2999999999999998</v>
      </c>
      <c r="DL12">
        <v>228.8</v>
      </c>
      <c r="DM12">
        <v>9.1999999999999993</v>
      </c>
      <c r="DN12">
        <v>67</v>
      </c>
      <c r="DO12">
        <v>2.1</v>
      </c>
      <c r="DP12">
        <v>-304000</v>
      </c>
      <c r="DQ12">
        <v>83000</v>
      </c>
      <c r="DR12">
        <v>2.5029999999999999E-5</v>
      </c>
      <c r="DS12">
        <v>8.7000000000000003E-7</v>
      </c>
      <c r="DT12" s="2">
        <v>87000</v>
      </c>
      <c r="DU12" s="2">
        <v>3000</v>
      </c>
      <c r="DV12" s="2">
        <v>1660000</v>
      </c>
      <c r="DW12" s="2">
        <v>110000</v>
      </c>
      <c r="DX12">
        <v>1110</v>
      </c>
      <c r="DY12">
        <v>260</v>
      </c>
      <c r="DZ12" s="2">
        <v>165200</v>
      </c>
      <c r="EA12" s="2">
        <v>6700</v>
      </c>
      <c r="EB12">
        <v>7990</v>
      </c>
      <c r="EC12">
        <v>310</v>
      </c>
      <c r="ED12" s="2">
        <v>83500</v>
      </c>
      <c r="EE12" s="2">
        <v>4000</v>
      </c>
      <c r="EF12" s="2">
        <v>492000</v>
      </c>
      <c r="EG12" s="2">
        <v>25000</v>
      </c>
      <c r="EH12" s="2">
        <v>1283000</v>
      </c>
      <c r="EI12" s="2">
        <v>84000</v>
      </c>
      <c r="EJ12" s="2">
        <v>196700</v>
      </c>
      <c r="EK12" s="2">
        <v>9900</v>
      </c>
      <c r="EL12" s="2">
        <v>122500</v>
      </c>
      <c r="EM12" s="2">
        <v>6300</v>
      </c>
      <c r="EN12">
        <v>15540</v>
      </c>
      <c r="EO12">
        <v>630</v>
      </c>
      <c r="EP12">
        <v>5200</v>
      </c>
      <c r="EQ12">
        <v>240</v>
      </c>
      <c r="ER12">
        <v>9760</v>
      </c>
      <c r="ES12">
        <v>400</v>
      </c>
      <c r="ET12" s="2">
        <v>7150</v>
      </c>
      <c r="EU12" s="2">
        <v>310</v>
      </c>
      <c r="EV12" s="2">
        <v>8450</v>
      </c>
      <c r="EW12" s="2">
        <v>380</v>
      </c>
      <c r="EX12" s="2">
        <v>5840</v>
      </c>
      <c r="EY12" s="2">
        <v>310</v>
      </c>
      <c r="EZ12" s="2">
        <v>5280</v>
      </c>
      <c r="FA12" s="2">
        <v>240</v>
      </c>
      <c r="FB12">
        <v>2020</v>
      </c>
      <c r="FC12">
        <v>110</v>
      </c>
      <c r="FD12">
        <v>2510</v>
      </c>
      <c r="FE12">
        <v>140</v>
      </c>
      <c r="FF12">
        <v>1578</v>
      </c>
      <c r="FG12">
        <v>91</v>
      </c>
      <c r="FH12">
        <v>36</v>
      </c>
      <c r="FI12">
        <v>14</v>
      </c>
      <c r="FJ12">
        <v>1212</v>
      </c>
      <c r="FK12">
        <v>44</v>
      </c>
      <c r="FL12">
        <v>765</v>
      </c>
      <c r="FM12">
        <v>45</v>
      </c>
      <c r="FN12">
        <v>2140</v>
      </c>
      <c r="FO12">
        <v>110</v>
      </c>
      <c r="FP12">
        <v>19430</v>
      </c>
      <c r="FQ12">
        <v>780</v>
      </c>
      <c r="FR12" s="2">
        <v>7460</v>
      </c>
      <c r="FS12" s="2">
        <v>230</v>
      </c>
      <c r="FT12">
        <v>22.7</v>
      </c>
      <c r="FU12">
        <v>6.2</v>
      </c>
      <c r="FV12" t="s">
        <v>459</v>
      </c>
      <c r="FW12">
        <v>0</v>
      </c>
      <c r="FX12">
        <v>0.89093999999999995</v>
      </c>
      <c r="FY12">
        <v>1.0799000000000001</v>
      </c>
      <c r="FZ12">
        <v>842.29</v>
      </c>
      <c r="GA12">
        <v>0.14327000000000001</v>
      </c>
      <c r="GB12">
        <v>3.2054</v>
      </c>
      <c r="GC12">
        <v>3.1364999999999998</v>
      </c>
      <c r="GD12">
        <v>1.2287999999999999</v>
      </c>
      <c r="GE12">
        <v>2.6726999999999999</v>
      </c>
      <c r="GF12">
        <v>1.7402</v>
      </c>
      <c r="GG12">
        <v>3.4493999999999998</v>
      </c>
      <c r="GH12">
        <v>1.5329999999999999</v>
      </c>
      <c r="GI12">
        <v>0</v>
      </c>
      <c r="GJ12">
        <v>0.41993000000000003</v>
      </c>
      <c r="GK12">
        <v>5.8424999999999998E-2</v>
      </c>
      <c r="GL12">
        <v>0.34510000000000002</v>
      </c>
      <c r="GM12">
        <v>5.8590999999999997E-2</v>
      </c>
      <c r="GN12">
        <v>0.39939999999999998</v>
      </c>
      <c r="GO12">
        <v>0</v>
      </c>
      <c r="GP12">
        <v>0.27384999999999998</v>
      </c>
      <c r="GQ12">
        <v>6.0088999999999997E-2</v>
      </c>
      <c r="GR12">
        <v>600.89</v>
      </c>
      <c r="GS12">
        <v>2.9866000000000001</v>
      </c>
      <c r="GT12">
        <v>0.14257</v>
      </c>
      <c r="GU12">
        <v>0.16446</v>
      </c>
      <c r="GV12">
        <v>0.11129</v>
      </c>
      <c r="GW12">
        <v>0.10317999999999999</v>
      </c>
      <c r="GX12">
        <v>5.3615000000000003E-2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1132</v>
      </c>
      <c r="B13" t="s">
        <v>455</v>
      </c>
      <c r="C13" t="s">
        <v>1133</v>
      </c>
      <c r="D13" t="s">
        <v>457</v>
      </c>
      <c r="E13" s="1">
        <v>0.63974409722222225</v>
      </c>
      <c r="F13">
        <v>37.165999999999997</v>
      </c>
      <c r="G13" t="s">
        <v>1134</v>
      </c>
      <c r="H13" s="2">
        <v>4960000</v>
      </c>
      <c r="I13" s="2">
        <v>160000</v>
      </c>
      <c r="J13" s="2">
        <v>1670000</v>
      </c>
      <c r="K13" s="2">
        <v>88000</v>
      </c>
      <c r="L13">
        <v>36170</v>
      </c>
      <c r="M13">
        <v>280</v>
      </c>
      <c r="N13" s="2">
        <v>92400</v>
      </c>
      <c r="O13" s="2">
        <v>4200</v>
      </c>
      <c r="P13" s="2">
        <v>282600</v>
      </c>
      <c r="Q13" s="2">
        <v>7800</v>
      </c>
      <c r="R13">
        <v>9530</v>
      </c>
      <c r="S13">
        <v>400</v>
      </c>
      <c r="T13" s="2">
        <v>123500</v>
      </c>
      <c r="U13" s="2">
        <v>5900</v>
      </c>
      <c r="V13" s="2">
        <v>593000</v>
      </c>
      <c r="W13" s="2">
        <v>34000</v>
      </c>
      <c r="X13" s="2">
        <v>1499000</v>
      </c>
      <c r="Y13" s="2">
        <v>74000</v>
      </c>
      <c r="Z13" s="2">
        <v>235000</v>
      </c>
      <c r="AA13" s="2">
        <v>13000</v>
      </c>
      <c r="AB13" s="2">
        <v>148900</v>
      </c>
      <c r="AC13" s="2">
        <v>8100</v>
      </c>
      <c r="AD13">
        <v>18860</v>
      </c>
      <c r="AE13">
        <v>790</v>
      </c>
      <c r="AF13">
        <v>6850</v>
      </c>
      <c r="AG13">
        <v>310</v>
      </c>
      <c r="AH13">
        <v>12870</v>
      </c>
      <c r="AI13">
        <v>560</v>
      </c>
      <c r="AJ13" s="2">
        <v>9790</v>
      </c>
      <c r="AK13" s="2">
        <v>370</v>
      </c>
      <c r="AL13" s="2">
        <v>11990</v>
      </c>
      <c r="AM13" s="2">
        <v>540</v>
      </c>
      <c r="AN13" s="2">
        <v>8640</v>
      </c>
      <c r="AO13" s="2">
        <v>390</v>
      </c>
      <c r="AP13">
        <v>7040</v>
      </c>
      <c r="AQ13">
        <v>370</v>
      </c>
      <c r="AR13">
        <v>2990</v>
      </c>
      <c r="AS13">
        <v>150</v>
      </c>
      <c r="AT13">
        <v>3780</v>
      </c>
      <c r="AU13">
        <v>180</v>
      </c>
      <c r="AV13">
        <v>2150</v>
      </c>
      <c r="AW13">
        <v>130</v>
      </c>
      <c r="AX13">
        <v>257</v>
      </c>
      <c r="AY13">
        <v>17</v>
      </c>
      <c r="AZ13">
        <v>106</v>
      </c>
      <c r="BA13">
        <v>14</v>
      </c>
      <c r="BB13">
        <v>1447</v>
      </c>
      <c r="BC13">
        <v>46</v>
      </c>
      <c r="BD13">
        <v>724</v>
      </c>
      <c r="BE13">
        <v>36</v>
      </c>
      <c r="BF13">
        <v>2420</v>
      </c>
      <c r="BG13">
        <v>140</v>
      </c>
      <c r="BH13">
        <v>45500</v>
      </c>
      <c r="BI13">
        <v>1800</v>
      </c>
      <c r="BJ13">
        <v>14630</v>
      </c>
      <c r="BK13">
        <v>530</v>
      </c>
      <c r="BL13">
        <v>48.7</v>
      </c>
      <c r="BM13">
        <v>9.4</v>
      </c>
      <c r="BN13" s="2">
        <v>-85600</v>
      </c>
      <c r="BO13" s="2">
        <v>4600</v>
      </c>
      <c r="BP13">
        <v>-121</v>
      </c>
      <c r="BQ13">
        <v>21</v>
      </c>
      <c r="BR13" s="2">
        <v>2820000</v>
      </c>
      <c r="BS13" s="2">
        <v>130000</v>
      </c>
      <c r="BT13">
        <v>8580</v>
      </c>
      <c r="BU13">
        <v>420</v>
      </c>
      <c r="BV13">
        <v>1914</v>
      </c>
      <c r="BW13">
        <v>88</v>
      </c>
      <c r="BX13">
        <v>2890</v>
      </c>
      <c r="BY13">
        <v>140</v>
      </c>
      <c r="BZ13">
        <v>9460</v>
      </c>
      <c r="CA13">
        <v>540</v>
      </c>
      <c r="CB13">
        <v>22900</v>
      </c>
      <c r="CC13">
        <v>1100</v>
      </c>
      <c r="CD13">
        <v>2770</v>
      </c>
      <c r="CE13">
        <v>150</v>
      </c>
      <c r="CF13">
        <v>10920</v>
      </c>
      <c r="CG13">
        <v>590</v>
      </c>
      <c r="CH13">
        <v>1498</v>
      </c>
      <c r="CI13">
        <v>63</v>
      </c>
      <c r="CJ13">
        <v>145.30000000000001</v>
      </c>
      <c r="CK13">
        <v>6.5</v>
      </c>
      <c r="CL13">
        <v>973</v>
      </c>
      <c r="CM13">
        <v>42</v>
      </c>
      <c r="CN13">
        <v>102</v>
      </c>
      <c r="CO13">
        <v>3.9</v>
      </c>
      <c r="CP13">
        <v>552</v>
      </c>
      <c r="CQ13">
        <v>25</v>
      </c>
      <c r="CR13">
        <v>90.7</v>
      </c>
      <c r="CS13">
        <v>4.0999999999999996</v>
      </c>
      <c r="CT13">
        <v>234</v>
      </c>
      <c r="CU13">
        <v>12</v>
      </c>
      <c r="CV13">
        <v>31.7</v>
      </c>
      <c r="CW13">
        <v>1.6</v>
      </c>
      <c r="CX13">
        <v>186</v>
      </c>
      <c r="CY13">
        <v>9</v>
      </c>
      <c r="CZ13">
        <v>23.1</v>
      </c>
      <c r="DA13">
        <v>1.4</v>
      </c>
      <c r="DB13">
        <v>37</v>
      </c>
      <c r="DC13">
        <v>17</v>
      </c>
      <c r="DD13">
        <v>24</v>
      </c>
      <c r="DE13">
        <v>10</v>
      </c>
      <c r="DF13">
        <v>62.4</v>
      </c>
      <c r="DG13">
        <v>2</v>
      </c>
      <c r="DH13">
        <v>34.4</v>
      </c>
      <c r="DI13">
        <v>1.7</v>
      </c>
      <c r="DJ13">
        <v>48.4</v>
      </c>
      <c r="DK13">
        <v>2.8</v>
      </c>
      <c r="DL13">
        <v>539</v>
      </c>
      <c r="DM13">
        <v>22</v>
      </c>
      <c r="DN13">
        <v>132.1</v>
      </c>
      <c r="DO13">
        <v>4.8</v>
      </c>
      <c r="DP13">
        <v>-700000</v>
      </c>
      <c r="DQ13">
        <v>140000</v>
      </c>
      <c r="DR13">
        <v>4.6799999999999999E-5</v>
      </c>
      <c r="DS13">
        <v>2.0999999999999998E-6</v>
      </c>
      <c r="DT13" s="2">
        <v>91600</v>
      </c>
      <c r="DU13" s="2">
        <v>4200</v>
      </c>
      <c r="DV13" s="2">
        <v>1634000</v>
      </c>
      <c r="DW13" s="2">
        <v>88000</v>
      </c>
      <c r="DX13">
        <v>1350</v>
      </c>
      <c r="DY13">
        <v>240</v>
      </c>
      <c r="DZ13" s="2">
        <v>161000</v>
      </c>
      <c r="EA13" s="2">
        <v>7800</v>
      </c>
      <c r="EB13">
        <v>8640</v>
      </c>
      <c r="EC13">
        <v>400</v>
      </c>
      <c r="ED13" s="2">
        <v>123500</v>
      </c>
      <c r="EE13" s="2">
        <v>5900</v>
      </c>
      <c r="EF13" s="2">
        <v>593000</v>
      </c>
      <c r="EG13" s="2">
        <v>34000</v>
      </c>
      <c r="EH13" s="2">
        <v>1499000</v>
      </c>
      <c r="EI13" s="2">
        <v>74000</v>
      </c>
      <c r="EJ13" s="2">
        <v>235000</v>
      </c>
      <c r="EK13" s="2">
        <v>13000</v>
      </c>
      <c r="EL13" s="2">
        <v>148900</v>
      </c>
      <c r="EM13" s="2">
        <v>8100</v>
      </c>
      <c r="EN13">
        <v>18860</v>
      </c>
      <c r="EO13">
        <v>790</v>
      </c>
      <c r="EP13">
        <v>6850</v>
      </c>
      <c r="EQ13">
        <v>310</v>
      </c>
      <c r="ER13">
        <v>12870</v>
      </c>
      <c r="ES13">
        <v>560</v>
      </c>
      <c r="ET13" s="2">
        <v>9790</v>
      </c>
      <c r="EU13" s="2">
        <v>370</v>
      </c>
      <c r="EV13" s="2">
        <v>11990</v>
      </c>
      <c r="EW13" s="2">
        <v>540</v>
      </c>
      <c r="EX13" s="2">
        <v>8640</v>
      </c>
      <c r="EY13" s="2">
        <v>390</v>
      </c>
      <c r="EZ13">
        <v>7040</v>
      </c>
      <c r="FA13">
        <v>370</v>
      </c>
      <c r="FB13">
        <v>2990</v>
      </c>
      <c r="FC13">
        <v>150</v>
      </c>
      <c r="FD13">
        <v>3780</v>
      </c>
      <c r="FE13">
        <v>180</v>
      </c>
      <c r="FF13">
        <v>2150</v>
      </c>
      <c r="FG13">
        <v>130</v>
      </c>
      <c r="FH13">
        <v>31</v>
      </c>
      <c r="FI13">
        <v>14</v>
      </c>
      <c r="FJ13">
        <v>1441</v>
      </c>
      <c r="FK13">
        <v>46</v>
      </c>
      <c r="FL13">
        <v>724</v>
      </c>
      <c r="FM13">
        <v>36</v>
      </c>
      <c r="FN13">
        <v>2420</v>
      </c>
      <c r="FO13">
        <v>140</v>
      </c>
      <c r="FP13">
        <v>45500</v>
      </c>
      <c r="FQ13">
        <v>1800</v>
      </c>
      <c r="FR13">
        <v>14630</v>
      </c>
      <c r="FS13">
        <v>530</v>
      </c>
      <c r="FT13">
        <v>48.7</v>
      </c>
      <c r="FU13">
        <v>9.4</v>
      </c>
      <c r="FV13" t="s">
        <v>459</v>
      </c>
      <c r="FW13">
        <v>0</v>
      </c>
      <c r="FX13">
        <v>0.82313999999999998</v>
      </c>
      <c r="FY13">
        <v>0.9738</v>
      </c>
      <c r="FZ13">
        <v>779.51</v>
      </c>
      <c r="GA13">
        <v>0.13236999999999999</v>
      </c>
      <c r="GB13">
        <v>2.9670999999999998</v>
      </c>
      <c r="GC13">
        <v>2.9026999999999998</v>
      </c>
      <c r="GD13">
        <v>1.1378999999999999</v>
      </c>
      <c r="GE13">
        <v>2.4723000000000002</v>
      </c>
      <c r="GF13">
        <v>1.6111</v>
      </c>
      <c r="GG13">
        <v>3.1924999999999999</v>
      </c>
      <c r="GH13">
        <v>1.4200999999999999</v>
      </c>
      <c r="GI13">
        <v>0</v>
      </c>
      <c r="GJ13">
        <v>0.38885999999999998</v>
      </c>
      <c r="GK13">
        <v>5.4039999999999998E-2</v>
      </c>
      <c r="GL13">
        <v>0.31985000000000002</v>
      </c>
      <c r="GM13">
        <v>5.4245000000000002E-2</v>
      </c>
      <c r="GN13">
        <v>0.37032999999999999</v>
      </c>
      <c r="GO13">
        <v>0</v>
      </c>
      <c r="GP13">
        <v>0.25323000000000001</v>
      </c>
      <c r="GQ13">
        <v>5.5619000000000002E-2</v>
      </c>
      <c r="GR13">
        <v>556.19000000000005</v>
      </c>
      <c r="GS13">
        <v>2.7646999999999999</v>
      </c>
      <c r="GT13">
        <v>0.13195999999999999</v>
      </c>
      <c r="GU13">
        <v>0.15215000000000001</v>
      </c>
      <c r="GV13">
        <v>0.10312</v>
      </c>
      <c r="GW13">
        <v>9.5512E-2</v>
      </c>
      <c r="GX13">
        <v>4.9652000000000002E-2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1135</v>
      </c>
      <c r="B14" t="s">
        <v>455</v>
      </c>
      <c r="C14" t="s">
        <v>1136</v>
      </c>
      <c r="D14" t="s">
        <v>457</v>
      </c>
      <c r="E14" s="1">
        <v>0.64050520833333335</v>
      </c>
      <c r="F14">
        <v>36.69</v>
      </c>
      <c r="G14" t="s">
        <v>1137</v>
      </c>
      <c r="H14" s="2">
        <v>7450000</v>
      </c>
      <c r="I14" s="2">
        <v>360000</v>
      </c>
      <c r="J14" s="2">
        <v>1710000</v>
      </c>
      <c r="K14" s="2">
        <v>120000</v>
      </c>
      <c r="L14">
        <v>32370</v>
      </c>
      <c r="M14">
        <v>250</v>
      </c>
      <c r="N14" s="2">
        <v>90400</v>
      </c>
      <c r="O14" s="2">
        <v>3300</v>
      </c>
      <c r="P14" s="2">
        <v>288800</v>
      </c>
      <c r="Q14" s="2">
        <v>7700</v>
      </c>
      <c r="R14">
        <v>9110</v>
      </c>
      <c r="S14">
        <v>360</v>
      </c>
      <c r="T14" s="2">
        <v>273000</v>
      </c>
      <c r="U14" s="2">
        <v>14000</v>
      </c>
      <c r="V14" s="2">
        <v>985000</v>
      </c>
      <c r="W14" s="2">
        <v>67000</v>
      </c>
      <c r="X14" s="2">
        <v>2850000</v>
      </c>
      <c r="Y14" s="2">
        <v>190000</v>
      </c>
      <c r="Z14" s="2">
        <v>430000</v>
      </c>
      <c r="AA14" s="2">
        <v>27000</v>
      </c>
      <c r="AB14" s="2">
        <v>294000</v>
      </c>
      <c r="AC14" s="2">
        <v>16000</v>
      </c>
      <c r="AD14">
        <v>40100</v>
      </c>
      <c r="AE14">
        <v>1600</v>
      </c>
      <c r="AF14">
        <v>13730</v>
      </c>
      <c r="AG14">
        <v>680</v>
      </c>
      <c r="AH14">
        <v>26600</v>
      </c>
      <c r="AI14">
        <v>1200</v>
      </c>
      <c r="AJ14" s="2">
        <v>21200</v>
      </c>
      <c r="AK14" s="2">
        <v>1000</v>
      </c>
      <c r="AL14" s="2">
        <v>28100</v>
      </c>
      <c r="AM14" s="2">
        <v>1300</v>
      </c>
      <c r="AN14" s="2">
        <v>19690</v>
      </c>
      <c r="AO14" s="2">
        <v>850</v>
      </c>
      <c r="AP14" s="2">
        <v>17620</v>
      </c>
      <c r="AQ14" s="2">
        <v>840</v>
      </c>
      <c r="AR14">
        <v>7100</v>
      </c>
      <c r="AS14">
        <v>340</v>
      </c>
      <c r="AT14">
        <v>9930</v>
      </c>
      <c r="AU14">
        <v>460</v>
      </c>
      <c r="AV14">
        <v>6170</v>
      </c>
      <c r="AW14">
        <v>320</v>
      </c>
      <c r="AX14">
        <v>229</v>
      </c>
      <c r="AY14">
        <v>23</v>
      </c>
      <c r="AZ14">
        <v>126</v>
      </c>
      <c r="BA14">
        <v>15</v>
      </c>
      <c r="BB14">
        <v>2740</v>
      </c>
      <c r="BC14">
        <v>99</v>
      </c>
      <c r="BD14">
        <v>899</v>
      </c>
      <c r="BE14">
        <v>51</v>
      </c>
      <c r="BF14">
        <v>4370</v>
      </c>
      <c r="BG14">
        <v>210</v>
      </c>
      <c r="BH14">
        <v>154500</v>
      </c>
      <c r="BI14">
        <v>7800</v>
      </c>
      <c r="BJ14" s="2">
        <v>38200</v>
      </c>
      <c r="BK14" s="2">
        <v>1600</v>
      </c>
      <c r="BL14">
        <v>177</v>
      </c>
      <c r="BM14">
        <v>23</v>
      </c>
      <c r="BN14" s="2">
        <v>-84100</v>
      </c>
      <c r="BO14" s="2">
        <v>6000</v>
      </c>
      <c r="BP14">
        <v>-66</v>
      </c>
      <c r="BQ14">
        <v>19</v>
      </c>
      <c r="BR14" s="2">
        <v>2770000</v>
      </c>
      <c r="BS14" s="2">
        <v>100000</v>
      </c>
      <c r="BT14">
        <v>8740</v>
      </c>
      <c r="BU14">
        <v>400</v>
      </c>
      <c r="BV14">
        <v>1849</v>
      </c>
      <c r="BW14">
        <v>81</v>
      </c>
      <c r="BX14">
        <v>6430</v>
      </c>
      <c r="BY14">
        <v>340</v>
      </c>
      <c r="BZ14">
        <v>15800</v>
      </c>
      <c r="CA14">
        <v>1100</v>
      </c>
      <c r="CB14">
        <v>43700</v>
      </c>
      <c r="CC14">
        <v>2900</v>
      </c>
      <c r="CD14">
        <v>5080</v>
      </c>
      <c r="CE14">
        <v>310</v>
      </c>
      <c r="CF14">
        <v>21700</v>
      </c>
      <c r="CG14">
        <v>1200</v>
      </c>
      <c r="CH14">
        <v>3200</v>
      </c>
      <c r="CI14">
        <v>130</v>
      </c>
      <c r="CJ14">
        <v>292</v>
      </c>
      <c r="CK14">
        <v>14</v>
      </c>
      <c r="CL14">
        <v>2021</v>
      </c>
      <c r="CM14">
        <v>95</v>
      </c>
      <c r="CN14">
        <v>222</v>
      </c>
      <c r="CO14">
        <v>10</v>
      </c>
      <c r="CP14">
        <v>1302</v>
      </c>
      <c r="CQ14">
        <v>61</v>
      </c>
      <c r="CR14">
        <v>207.6</v>
      </c>
      <c r="CS14">
        <v>9</v>
      </c>
      <c r="CT14">
        <v>591</v>
      </c>
      <c r="CU14">
        <v>28</v>
      </c>
      <c r="CV14">
        <v>75.599999999999994</v>
      </c>
      <c r="CW14">
        <v>3.6</v>
      </c>
      <c r="CX14">
        <v>490</v>
      </c>
      <c r="CY14">
        <v>23</v>
      </c>
      <c r="CZ14">
        <v>66.7</v>
      </c>
      <c r="DA14">
        <v>3.4</v>
      </c>
      <c r="DB14">
        <v>14</v>
      </c>
      <c r="DC14">
        <v>23</v>
      </c>
      <c r="DD14">
        <v>41</v>
      </c>
      <c r="DE14">
        <v>11</v>
      </c>
      <c r="DF14">
        <v>118.9</v>
      </c>
      <c r="DG14">
        <v>4.3</v>
      </c>
      <c r="DH14">
        <v>42.8</v>
      </c>
      <c r="DI14">
        <v>2.4</v>
      </c>
      <c r="DJ14">
        <v>88.7</v>
      </c>
      <c r="DK14">
        <v>4.3</v>
      </c>
      <c r="DL14">
        <v>1850</v>
      </c>
      <c r="DM14">
        <v>95</v>
      </c>
      <c r="DN14">
        <v>347</v>
      </c>
      <c r="DO14">
        <v>15</v>
      </c>
      <c r="DP14">
        <v>-2800000</v>
      </c>
      <c r="DQ14">
        <v>360000</v>
      </c>
      <c r="DR14">
        <v>1.247E-4</v>
      </c>
      <c r="DS14">
        <v>4.8999999999999997E-6</v>
      </c>
      <c r="DT14" s="2">
        <v>89600</v>
      </c>
      <c r="DU14" s="2">
        <v>3300</v>
      </c>
      <c r="DV14" s="2">
        <v>1670000</v>
      </c>
      <c r="DW14" s="2">
        <v>120000</v>
      </c>
      <c r="DX14">
        <v>720</v>
      </c>
      <c r="DY14">
        <v>210</v>
      </c>
      <c r="DZ14" s="2">
        <v>167000</v>
      </c>
      <c r="EA14" s="2">
        <v>7700</v>
      </c>
      <c r="EB14">
        <v>8220</v>
      </c>
      <c r="EC14">
        <v>360</v>
      </c>
      <c r="ED14" s="2">
        <v>273000</v>
      </c>
      <c r="EE14" s="2">
        <v>14000</v>
      </c>
      <c r="EF14" s="2">
        <v>985000</v>
      </c>
      <c r="EG14" s="2">
        <v>67000</v>
      </c>
      <c r="EH14" s="2">
        <v>2850000</v>
      </c>
      <c r="EI14" s="2">
        <v>190000</v>
      </c>
      <c r="EJ14" s="2">
        <v>430000</v>
      </c>
      <c r="EK14" s="2">
        <v>27000</v>
      </c>
      <c r="EL14" s="2">
        <v>294000</v>
      </c>
      <c r="EM14" s="2">
        <v>16000</v>
      </c>
      <c r="EN14">
        <v>40100</v>
      </c>
      <c r="EO14">
        <v>1600</v>
      </c>
      <c r="EP14">
        <v>13730</v>
      </c>
      <c r="EQ14">
        <v>680</v>
      </c>
      <c r="ER14">
        <v>26600</v>
      </c>
      <c r="ES14">
        <v>1200</v>
      </c>
      <c r="ET14" s="2">
        <v>21200</v>
      </c>
      <c r="EU14" s="2">
        <v>1000</v>
      </c>
      <c r="EV14" s="2">
        <v>28100</v>
      </c>
      <c r="EW14" s="2">
        <v>1300</v>
      </c>
      <c r="EX14" s="2">
        <v>19690</v>
      </c>
      <c r="EY14" s="2">
        <v>850</v>
      </c>
      <c r="EZ14" s="2">
        <v>17620</v>
      </c>
      <c r="FA14" s="2">
        <v>840</v>
      </c>
      <c r="FB14">
        <v>7100</v>
      </c>
      <c r="FC14">
        <v>340</v>
      </c>
      <c r="FD14">
        <v>9930</v>
      </c>
      <c r="FE14">
        <v>460</v>
      </c>
      <c r="FF14">
        <v>6170</v>
      </c>
      <c r="FG14">
        <v>320</v>
      </c>
      <c r="FH14">
        <v>53</v>
      </c>
      <c r="FI14">
        <v>15</v>
      </c>
      <c r="FJ14">
        <v>2734</v>
      </c>
      <c r="FK14">
        <v>99</v>
      </c>
      <c r="FL14">
        <v>899</v>
      </c>
      <c r="FM14">
        <v>51</v>
      </c>
      <c r="FN14">
        <v>4370</v>
      </c>
      <c r="FO14">
        <v>210</v>
      </c>
      <c r="FP14">
        <v>154500</v>
      </c>
      <c r="FQ14">
        <v>7800</v>
      </c>
      <c r="FR14" s="2">
        <v>38200</v>
      </c>
      <c r="FS14" s="2">
        <v>1600</v>
      </c>
      <c r="FT14">
        <v>177</v>
      </c>
      <c r="FU14">
        <v>23</v>
      </c>
      <c r="FV14" t="s">
        <v>459</v>
      </c>
      <c r="FW14">
        <v>0</v>
      </c>
      <c r="FX14">
        <v>0.72021999999999997</v>
      </c>
      <c r="FY14">
        <v>0.59911000000000003</v>
      </c>
      <c r="FZ14">
        <v>857.05</v>
      </c>
      <c r="GA14">
        <v>0.16092000000000001</v>
      </c>
      <c r="GB14">
        <v>2.0026999999999999</v>
      </c>
      <c r="GC14">
        <v>0.17004</v>
      </c>
      <c r="GD14">
        <v>0.42288999999999999</v>
      </c>
      <c r="GE14">
        <v>8.3446999999999996</v>
      </c>
      <c r="GF14">
        <v>0.37713999999999998</v>
      </c>
      <c r="GG14">
        <v>3.2277999999999998</v>
      </c>
      <c r="GH14">
        <v>0.87102000000000002</v>
      </c>
      <c r="GI14">
        <v>0</v>
      </c>
      <c r="GJ14">
        <v>0.59863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0.17832999999999999</v>
      </c>
      <c r="GQ14">
        <v>0</v>
      </c>
      <c r="GR14">
        <v>0</v>
      </c>
      <c r="GS14">
        <v>2.4881000000000002</v>
      </c>
      <c r="GT14">
        <v>9.2729000000000006E-2</v>
      </c>
      <c r="GU14">
        <v>9.3889E-2</v>
      </c>
      <c r="GV14">
        <v>9.9843000000000001E-2</v>
      </c>
      <c r="GW14">
        <v>0.21867</v>
      </c>
      <c r="GX14">
        <v>2.9812999999999999E-2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1138</v>
      </c>
      <c r="B15" t="s">
        <v>455</v>
      </c>
      <c r="C15" t="s">
        <v>1139</v>
      </c>
      <c r="D15" t="s">
        <v>457</v>
      </c>
      <c r="E15" s="1">
        <v>0.64123611111111112</v>
      </c>
      <c r="F15">
        <v>39.786999999999999</v>
      </c>
      <c r="G15" t="s">
        <v>1140</v>
      </c>
      <c r="H15" s="2">
        <v>6870000</v>
      </c>
      <c r="I15" s="2">
        <v>200000</v>
      </c>
      <c r="J15" s="2">
        <v>1740000</v>
      </c>
      <c r="K15" s="2">
        <v>100000</v>
      </c>
      <c r="L15">
        <v>30860</v>
      </c>
      <c r="M15">
        <v>250</v>
      </c>
      <c r="N15" s="2">
        <v>94500</v>
      </c>
      <c r="O15" s="2">
        <v>3200</v>
      </c>
      <c r="P15" s="2">
        <v>315900</v>
      </c>
      <c r="Q15" s="2">
        <v>7800</v>
      </c>
      <c r="R15">
        <v>10170</v>
      </c>
      <c r="S15">
        <v>380</v>
      </c>
      <c r="T15" s="2">
        <v>131800</v>
      </c>
      <c r="U15" s="2">
        <v>6800</v>
      </c>
      <c r="V15" s="2">
        <v>1033000</v>
      </c>
      <c r="W15" s="2">
        <v>51000</v>
      </c>
      <c r="X15" s="2">
        <v>2390000</v>
      </c>
      <c r="Y15" s="2">
        <v>140000</v>
      </c>
      <c r="Z15" s="2">
        <v>358000</v>
      </c>
      <c r="AA15" s="2">
        <v>22000</v>
      </c>
      <c r="AB15" s="2">
        <v>217100</v>
      </c>
      <c r="AC15" s="2">
        <v>9800</v>
      </c>
      <c r="AD15" s="2">
        <v>26050</v>
      </c>
      <c r="AE15" s="2">
        <v>990</v>
      </c>
      <c r="AF15">
        <v>9710</v>
      </c>
      <c r="AG15">
        <v>440</v>
      </c>
      <c r="AH15" s="2">
        <v>16480</v>
      </c>
      <c r="AI15" s="2">
        <v>740</v>
      </c>
      <c r="AJ15" s="2">
        <v>12120</v>
      </c>
      <c r="AK15" s="2">
        <v>500</v>
      </c>
      <c r="AL15" s="2">
        <v>14680</v>
      </c>
      <c r="AM15" s="2">
        <v>600</v>
      </c>
      <c r="AN15" s="2">
        <v>9930</v>
      </c>
      <c r="AO15" s="2">
        <v>380</v>
      </c>
      <c r="AP15" s="2">
        <v>8140</v>
      </c>
      <c r="AQ15" s="2">
        <v>400</v>
      </c>
      <c r="AR15" s="2">
        <v>3010</v>
      </c>
      <c r="AS15" s="2">
        <v>180</v>
      </c>
      <c r="AT15" s="2">
        <v>3760</v>
      </c>
      <c r="AU15" s="2">
        <v>170</v>
      </c>
      <c r="AV15">
        <v>2370</v>
      </c>
      <c r="AW15">
        <v>140</v>
      </c>
      <c r="AX15">
        <v>235</v>
      </c>
      <c r="AY15">
        <v>21</v>
      </c>
      <c r="AZ15">
        <v>121</v>
      </c>
      <c r="BA15">
        <v>17</v>
      </c>
      <c r="BB15">
        <v>1991</v>
      </c>
      <c r="BC15">
        <v>59</v>
      </c>
      <c r="BD15">
        <v>945</v>
      </c>
      <c r="BE15">
        <v>50</v>
      </c>
      <c r="BF15">
        <v>3430</v>
      </c>
      <c r="BG15">
        <v>170</v>
      </c>
      <c r="BH15">
        <v>78700</v>
      </c>
      <c r="BI15">
        <v>2700</v>
      </c>
      <c r="BJ15" s="2">
        <v>21390</v>
      </c>
      <c r="BK15" s="2">
        <v>620</v>
      </c>
      <c r="BL15">
        <v>89</v>
      </c>
      <c r="BM15">
        <v>12</v>
      </c>
      <c r="BN15" s="2">
        <v>-83000</v>
      </c>
      <c r="BO15" s="2">
        <v>5000</v>
      </c>
      <c r="BP15">
        <v>-110</v>
      </c>
      <c r="BQ15">
        <v>22</v>
      </c>
      <c r="BR15" s="2">
        <v>2902000</v>
      </c>
      <c r="BS15" s="2">
        <v>99000</v>
      </c>
      <c r="BT15">
        <v>10080</v>
      </c>
      <c r="BU15">
        <v>410</v>
      </c>
      <c r="BV15">
        <v>2104</v>
      </c>
      <c r="BW15">
        <v>87</v>
      </c>
      <c r="BX15">
        <v>3110</v>
      </c>
      <c r="BY15">
        <v>160</v>
      </c>
      <c r="BZ15">
        <v>16660</v>
      </c>
      <c r="CA15">
        <v>820</v>
      </c>
      <c r="CB15">
        <v>36900</v>
      </c>
      <c r="CC15">
        <v>2200</v>
      </c>
      <c r="CD15">
        <v>4250</v>
      </c>
      <c r="CE15">
        <v>260</v>
      </c>
      <c r="CF15">
        <v>16070</v>
      </c>
      <c r="CG15">
        <v>730</v>
      </c>
      <c r="CH15">
        <v>2092</v>
      </c>
      <c r="CI15">
        <v>79</v>
      </c>
      <c r="CJ15">
        <v>207.1</v>
      </c>
      <c r="CK15">
        <v>9.3000000000000007</v>
      </c>
      <c r="CL15">
        <v>1258</v>
      </c>
      <c r="CM15">
        <v>57</v>
      </c>
      <c r="CN15">
        <v>127.3</v>
      </c>
      <c r="CO15">
        <v>5.2</v>
      </c>
      <c r="CP15">
        <v>684</v>
      </c>
      <c r="CQ15">
        <v>28</v>
      </c>
      <c r="CR15">
        <v>105.2</v>
      </c>
      <c r="CS15">
        <v>4.0999999999999996</v>
      </c>
      <c r="CT15">
        <v>275</v>
      </c>
      <c r="CU15">
        <v>14</v>
      </c>
      <c r="CV15">
        <v>32.200000000000003</v>
      </c>
      <c r="CW15">
        <v>1.9</v>
      </c>
      <c r="CX15">
        <v>186.3</v>
      </c>
      <c r="CY15">
        <v>8.4</v>
      </c>
      <c r="CZ15">
        <v>25.7</v>
      </c>
      <c r="DA15">
        <v>1.5</v>
      </c>
      <c r="DB15">
        <v>23</v>
      </c>
      <c r="DC15">
        <v>21</v>
      </c>
      <c r="DD15">
        <v>39</v>
      </c>
      <c r="DE15">
        <v>13</v>
      </c>
      <c r="DF15">
        <v>86.7</v>
      </c>
      <c r="DG15">
        <v>2.6</v>
      </c>
      <c r="DH15">
        <v>45.2</v>
      </c>
      <c r="DI15">
        <v>2.4</v>
      </c>
      <c r="DJ15">
        <v>69.900000000000006</v>
      </c>
      <c r="DK15">
        <v>3.5</v>
      </c>
      <c r="DL15">
        <v>941</v>
      </c>
      <c r="DM15">
        <v>32</v>
      </c>
      <c r="DN15">
        <v>195.2</v>
      </c>
      <c r="DO15">
        <v>5.7</v>
      </c>
      <c r="DP15">
        <v>-1550000</v>
      </c>
      <c r="DQ15">
        <v>210000</v>
      </c>
      <c r="DR15">
        <v>6.7899999999999997E-5</v>
      </c>
      <c r="DS15">
        <v>2.2000000000000001E-6</v>
      </c>
      <c r="DT15" s="2">
        <v>93600</v>
      </c>
      <c r="DU15" s="2">
        <v>3200</v>
      </c>
      <c r="DV15" s="2">
        <v>1710000</v>
      </c>
      <c r="DW15" s="2">
        <v>100000</v>
      </c>
      <c r="DX15">
        <v>1190</v>
      </c>
      <c r="DY15">
        <v>240</v>
      </c>
      <c r="DZ15" s="2">
        <v>193800</v>
      </c>
      <c r="EA15" s="2">
        <v>7800</v>
      </c>
      <c r="EB15">
        <v>9280</v>
      </c>
      <c r="EC15">
        <v>380</v>
      </c>
      <c r="ED15" s="2">
        <v>131800</v>
      </c>
      <c r="EE15" s="2">
        <v>6800</v>
      </c>
      <c r="EF15" s="2">
        <v>1033000</v>
      </c>
      <c r="EG15" s="2">
        <v>51000</v>
      </c>
      <c r="EH15" s="2">
        <v>2390000</v>
      </c>
      <c r="EI15" s="2">
        <v>140000</v>
      </c>
      <c r="EJ15" s="2">
        <v>358000</v>
      </c>
      <c r="EK15" s="2">
        <v>22000</v>
      </c>
      <c r="EL15" s="2">
        <v>217100</v>
      </c>
      <c r="EM15" s="2">
        <v>9800</v>
      </c>
      <c r="EN15" s="2">
        <v>26050</v>
      </c>
      <c r="EO15" s="2">
        <v>990</v>
      </c>
      <c r="EP15">
        <v>9710</v>
      </c>
      <c r="EQ15">
        <v>440</v>
      </c>
      <c r="ER15" s="2">
        <v>16480</v>
      </c>
      <c r="ES15" s="2">
        <v>740</v>
      </c>
      <c r="ET15" s="2">
        <v>12120</v>
      </c>
      <c r="EU15" s="2">
        <v>500</v>
      </c>
      <c r="EV15" s="2">
        <v>14680</v>
      </c>
      <c r="EW15" s="2">
        <v>600</v>
      </c>
      <c r="EX15" s="2">
        <v>9930</v>
      </c>
      <c r="EY15" s="2">
        <v>380</v>
      </c>
      <c r="EZ15" s="2">
        <v>8140</v>
      </c>
      <c r="FA15" s="2">
        <v>400</v>
      </c>
      <c r="FB15" s="2">
        <v>3010</v>
      </c>
      <c r="FC15" s="2">
        <v>180</v>
      </c>
      <c r="FD15" s="2">
        <v>3760</v>
      </c>
      <c r="FE15" s="2">
        <v>170</v>
      </c>
      <c r="FF15">
        <v>2370</v>
      </c>
      <c r="FG15">
        <v>140</v>
      </c>
      <c r="FH15">
        <v>50</v>
      </c>
      <c r="FI15">
        <v>17</v>
      </c>
      <c r="FJ15">
        <v>1985</v>
      </c>
      <c r="FK15">
        <v>59</v>
      </c>
      <c r="FL15">
        <v>945</v>
      </c>
      <c r="FM15">
        <v>50</v>
      </c>
      <c r="FN15">
        <v>3430</v>
      </c>
      <c r="FO15">
        <v>170</v>
      </c>
      <c r="FP15">
        <v>78700</v>
      </c>
      <c r="FQ15">
        <v>2700</v>
      </c>
      <c r="FR15" s="2">
        <v>21390</v>
      </c>
      <c r="FS15" s="2">
        <v>620</v>
      </c>
      <c r="FT15">
        <v>89</v>
      </c>
      <c r="FU15">
        <v>12</v>
      </c>
      <c r="FV15" t="s">
        <v>459</v>
      </c>
      <c r="FW15">
        <v>0</v>
      </c>
      <c r="FX15">
        <v>0.74556</v>
      </c>
      <c r="FY15">
        <v>0.7369</v>
      </c>
      <c r="FZ15">
        <v>633.44000000000005</v>
      </c>
      <c r="GA15">
        <v>0.14881</v>
      </c>
      <c r="GB15">
        <v>2.6701000000000001</v>
      </c>
      <c r="GC15">
        <v>0.40203</v>
      </c>
      <c r="GD15">
        <v>12.64</v>
      </c>
      <c r="GE15">
        <v>1.216</v>
      </c>
      <c r="GF15">
        <v>2.2614999999999998</v>
      </c>
      <c r="GG15">
        <v>6.3806000000000003</v>
      </c>
      <c r="GH15">
        <v>0.48021999999999998</v>
      </c>
      <c r="GI15">
        <v>0.15706000000000001</v>
      </c>
      <c r="GJ15">
        <v>0.60992999999999997</v>
      </c>
      <c r="GK15">
        <v>0</v>
      </c>
      <c r="GL15">
        <v>0.17102999999999999</v>
      </c>
      <c r="GM15">
        <v>7.8049999999999994E-2</v>
      </c>
      <c r="GN15">
        <v>0.27049000000000001</v>
      </c>
      <c r="GO15">
        <v>7.9367999999999994E-2</v>
      </c>
      <c r="GP15">
        <v>0.18171000000000001</v>
      </c>
      <c r="GQ15">
        <v>0</v>
      </c>
      <c r="GR15">
        <v>0</v>
      </c>
      <c r="GS15">
        <v>2.5423</v>
      </c>
      <c r="GT15">
        <v>0.11405</v>
      </c>
      <c r="GU15">
        <v>0.11304</v>
      </c>
      <c r="GV15">
        <v>0.16195000000000001</v>
      </c>
      <c r="GW15">
        <v>0.25518999999999997</v>
      </c>
      <c r="GX15">
        <v>8.3662E-2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1141</v>
      </c>
      <c r="B16" t="s">
        <v>455</v>
      </c>
      <c r="C16" t="s">
        <v>1142</v>
      </c>
      <c r="D16" t="s">
        <v>457</v>
      </c>
      <c r="E16" s="1">
        <v>0.64199444444444442</v>
      </c>
      <c r="F16">
        <v>38.357999999999997</v>
      </c>
      <c r="G16" t="s">
        <v>1143</v>
      </c>
      <c r="H16" s="2">
        <v>5450000</v>
      </c>
      <c r="I16" s="2">
        <v>240000</v>
      </c>
      <c r="J16" s="2">
        <v>1800000</v>
      </c>
      <c r="K16" s="2">
        <v>130000</v>
      </c>
      <c r="L16">
        <v>29730</v>
      </c>
      <c r="M16">
        <v>220</v>
      </c>
      <c r="N16" s="2">
        <v>92700</v>
      </c>
      <c r="O16" s="2">
        <v>3600</v>
      </c>
      <c r="P16" s="2">
        <v>256700</v>
      </c>
      <c r="Q16" s="2">
        <v>6100</v>
      </c>
      <c r="R16">
        <v>9710</v>
      </c>
      <c r="S16">
        <v>360</v>
      </c>
      <c r="T16" s="2">
        <v>219000</v>
      </c>
      <c r="U16" s="2">
        <v>11000</v>
      </c>
      <c r="V16" s="2">
        <v>536000</v>
      </c>
      <c r="W16" s="2">
        <v>30000</v>
      </c>
      <c r="X16" s="2">
        <v>1714000</v>
      </c>
      <c r="Y16" s="2">
        <v>95000</v>
      </c>
      <c r="Z16" s="2">
        <v>279000</v>
      </c>
      <c r="AA16" s="2">
        <v>16000</v>
      </c>
      <c r="AB16" s="2">
        <v>202000</v>
      </c>
      <c r="AC16" s="2">
        <v>10000</v>
      </c>
      <c r="AD16">
        <v>29600</v>
      </c>
      <c r="AE16">
        <v>1400</v>
      </c>
      <c r="AF16">
        <v>10080</v>
      </c>
      <c r="AG16">
        <v>540</v>
      </c>
      <c r="AH16" s="2">
        <v>21180</v>
      </c>
      <c r="AI16" s="2">
        <v>950</v>
      </c>
      <c r="AJ16" s="2">
        <v>16820</v>
      </c>
      <c r="AK16" s="2">
        <v>620</v>
      </c>
      <c r="AL16" s="2">
        <v>20950</v>
      </c>
      <c r="AM16" s="2">
        <v>950</v>
      </c>
      <c r="AN16" s="2">
        <v>15280</v>
      </c>
      <c r="AO16" s="2">
        <v>630</v>
      </c>
      <c r="AP16" s="2">
        <v>13830</v>
      </c>
      <c r="AQ16" s="2">
        <v>660</v>
      </c>
      <c r="AR16">
        <v>5670</v>
      </c>
      <c r="AS16">
        <v>260</v>
      </c>
      <c r="AT16">
        <v>7720</v>
      </c>
      <c r="AU16">
        <v>370</v>
      </c>
      <c r="AV16">
        <v>4980</v>
      </c>
      <c r="AW16">
        <v>260</v>
      </c>
      <c r="AX16">
        <v>247</v>
      </c>
      <c r="AY16">
        <v>18</v>
      </c>
      <c r="AZ16">
        <v>125</v>
      </c>
      <c r="BA16">
        <v>16</v>
      </c>
      <c r="BB16">
        <v>2527</v>
      </c>
      <c r="BC16">
        <v>98</v>
      </c>
      <c r="BD16">
        <v>814</v>
      </c>
      <c r="BE16">
        <v>46</v>
      </c>
      <c r="BF16">
        <v>3070</v>
      </c>
      <c r="BG16">
        <v>180</v>
      </c>
      <c r="BH16">
        <v>77700</v>
      </c>
      <c r="BI16">
        <v>3700</v>
      </c>
      <c r="BJ16" s="2">
        <v>37800</v>
      </c>
      <c r="BK16" s="2">
        <v>1500</v>
      </c>
      <c r="BL16">
        <v>85</v>
      </c>
      <c r="BM16">
        <v>13</v>
      </c>
      <c r="BN16" s="2">
        <v>-85000</v>
      </c>
      <c r="BO16" s="2">
        <v>6200</v>
      </c>
      <c r="BP16">
        <v>-81</v>
      </c>
      <c r="BQ16">
        <v>21</v>
      </c>
      <c r="BR16" s="2">
        <v>2850000</v>
      </c>
      <c r="BS16" s="2">
        <v>110000</v>
      </c>
      <c r="BT16">
        <v>6880</v>
      </c>
      <c r="BU16">
        <v>320</v>
      </c>
      <c r="BV16">
        <v>2016</v>
      </c>
      <c r="BW16">
        <v>83</v>
      </c>
      <c r="BX16">
        <v>5200</v>
      </c>
      <c r="BY16">
        <v>270</v>
      </c>
      <c r="BZ16">
        <v>8690</v>
      </c>
      <c r="CA16">
        <v>480</v>
      </c>
      <c r="CB16">
        <v>26500</v>
      </c>
      <c r="CC16">
        <v>1500</v>
      </c>
      <c r="CD16">
        <v>3330</v>
      </c>
      <c r="CE16">
        <v>190</v>
      </c>
      <c r="CF16">
        <v>14990</v>
      </c>
      <c r="CG16">
        <v>740</v>
      </c>
      <c r="CH16">
        <v>2390</v>
      </c>
      <c r="CI16">
        <v>110</v>
      </c>
      <c r="CJ16">
        <v>216</v>
      </c>
      <c r="CK16">
        <v>11</v>
      </c>
      <c r="CL16">
        <v>1624</v>
      </c>
      <c r="CM16">
        <v>73</v>
      </c>
      <c r="CN16">
        <v>177.3</v>
      </c>
      <c r="CO16">
        <v>6.5</v>
      </c>
      <c r="CP16">
        <v>983</v>
      </c>
      <c r="CQ16">
        <v>45</v>
      </c>
      <c r="CR16">
        <v>162.69999999999999</v>
      </c>
      <c r="CS16">
        <v>6.7</v>
      </c>
      <c r="CT16">
        <v>470</v>
      </c>
      <c r="CU16">
        <v>22</v>
      </c>
      <c r="CV16">
        <v>61.1</v>
      </c>
      <c r="CW16">
        <v>2.8</v>
      </c>
      <c r="CX16">
        <v>384</v>
      </c>
      <c r="CY16">
        <v>19</v>
      </c>
      <c r="CZ16">
        <v>54.4</v>
      </c>
      <c r="DA16">
        <v>2.8</v>
      </c>
      <c r="DB16">
        <v>37</v>
      </c>
      <c r="DC16">
        <v>18</v>
      </c>
      <c r="DD16">
        <v>43</v>
      </c>
      <c r="DE16">
        <v>12</v>
      </c>
      <c r="DF16">
        <v>110.5</v>
      </c>
      <c r="DG16">
        <v>4.3</v>
      </c>
      <c r="DH16">
        <v>39</v>
      </c>
      <c r="DI16">
        <v>2.2000000000000002</v>
      </c>
      <c r="DJ16">
        <v>62.9</v>
      </c>
      <c r="DK16">
        <v>3.7</v>
      </c>
      <c r="DL16">
        <v>932</v>
      </c>
      <c r="DM16">
        <v>44</v>
      </c>
      <c r="DN16">
        <v>347</v>
      </c>
      <c r="DO16">
        <v>13</v>
      </c>
      <c r="DP16">
        <v>-1650000</v>
      </c>
      <c r="DQ16">
        <v>240000</v>
      </c>
      <c r="DR16">
        <v>1.1739999999999999E-4</v>
      </c>
      <c r="DS16">
        <v>3.8999999999999999E-6</v>
      </c>
      <c r="DT16" s="2">
        <v>91800</v>
      </c>
      <c r="DU16" s="2">
        <v>3600</v>
      </c>
      <c r="DV16" s="2">
        <v>1770000</v>
      </c>
      <c r="DW16" s="2">
        <v>130000</v>
      </c>
      <c r="DX16">
        <v>850</v>
      </c>
      <c r="DY16">
        <v>220</v>
      </c>
      <c r="DZ16" s="2">
        <v>134200</v>
      </c>
      <c r="EA16" s="2">
        <v>6100</v>
      </c>
      <c r="EB16">
        <v>8820</v>
      </c>
      <c r="EC16">
        <v>360</v>
      </c>
      <c r="ED16" s="2">
        <v>219000</v>
      </c>
      <c r="EE16" s="2">
        <v>11000</v>
      </c>
      <c r="EF16" s="2">
        <v>536000</v>
      </c>
      <c r="EG16" s="2">
        <v>30000</v>
      </c>
      <c r="EH16" s="2">
        <v>1714000</v>
      </c>
      <c r="EI16" s="2">
        <v>95000</v>
      </c>
      <c r="EJ16" s="2">
        <v>279000</v>
      </c>
      <c r="EK16" s="2">
        <v>16000</v>
      </c>
      <c r="EL16" s="2">
        <v>202000</v>
      </c>
      <c r="EM16" s="2">
        <v>10000</v>
      </c>
      <c r="EN16">
        <v>29600</v>
      </c>
      <c r="EO16">
        <v>1400</v>
      </c>
      <c r="EP16">
        <v>10080</v>
      </c>
      <c r="EQ16">
        <v>540</v>
      </c>
      <c r="ER16" s="2">
        <v>21180</v>
      </c>
      <c r="ES16" s="2">
        <v>950</v>
      </c>
      <c r="ET16" s="2">
        <v>16820</v>
      </c>
      <c r="EU16" s="2">
        <v>620</v>
      </c>
      <c r="EV16" s="2">
        <v>20950</v>
      </c>
      <c r="EW16" s="2">
        <v>950</v>
      </c>
      <c r="EX16" s="2">
        <v>15280</v>
      </c>
      <c r="EY16" s="2">
        <v>630</v>
      </c>
      <c r="EZ16" s="2">
        <v>13830</v>
      </c>
      <c r="FA16" s="2">
        <v>660</v>
      </c>
      <c r="FB16">
        <v>5670</v>
      </c>
      <c r="FC16">
        <v>260</v>
      </c>
      <c r="FD16">
        <v>7720</v>
      </c>
      <c r="FE16">
        <v>370</v>
      </c>
      <c r="FF16">
        <v>4980</v>
      </c>
      <c r="FG16">
        <v>260</v>
      </c>
      <c r="FH16">
        <v>56</v>
      </c>
      <c r="FI16">
        <v>16</v>
      </c>
      <c r="FJ16">
        <v>2521</v>
      </c>
      <c r="FK16">
        <v>98</v>
      </c>
      <c r="FL16">
        <v>814</v>
      </c>
      <c r="FM16">
        <v>46</v>
      </c>
      <c r="FN16">
        <v>3070</v>
      </c>
      <c r="FO16">
        <v>180</v>
      </c>
      <c r="FP16">
        <v>77700</v>
      </c>
      <c r="FQ16">
        <v>3700</v>
      </c>
      <c r="FR16" s="2">
        <v>37800</v>
      </c>
      <c r="FS16" s="2">
        <v>1500</v>
      </c>
      <c r="FT16">
        <v>85</v>
      </c>
      <c r="FU16">
        <v>13</v>
      </c>
      <c r="FV16" t="s">
        <v>459</v>
      </c>
      <c r="FW16">
        <v>0</v>
      </c>
      <c r="FX16">
        <v>0.86031000000000002</v>
      </c>
      <c r="FY16">
        <v>0.62641999999999998</v>
      </c>
      <c r="FZ16">
        <v>567.07000000000005</v>
      </c>
      <c r="GA16">
        <v>0.14921999999999999</v>
      </c>
      <c r="GB16">
        <v>2.3477999999999999</v>
      </c>
      <c r="GC16">
        <v>2.8477000000000001</v>
      </c>
      <c r="GD16">
        <v>3.4504000000000001</v>
      </c>
      <c r="GE16">
        <v>1.4142999999999999</v>
      </c>
      <c r="GF16">
        <v>0.58923999999999999</v>
      </c>
      <c r="GG16">
        <v>8.1257000000000001</v>
      </c>
      <c r="GH16">
        <v>0.81771000000000005</v>
      </c>
      <c r="GI16">
        <v>0</v>
      </c>
      <c r="GJ16">
        <v>0.61687000000000003</v>
      </c>
      <c r="GK16">
        <v>3.6714999999999998E-2</v>
      </c>
      <c r="GL16">
        <v>0.51744999999999997</v>
      </c>
      <c r="GM16">
        <v>6.0148E-2</v>
      </c>
      <c r="GN16">
        <v>0.16156000000000001</v>
      </c>
      <c r="GO16">
        <v>0</v>
      </c>
      <c r="GP16">
        <v>0</v>
      </c>
      <c r="GQ16">
        <v>3.7872999999999997E-2</v>
      </c>
      <c r="GR16">
        <v>378.73</v>
      </c>
      <c r="GS16">
        <v>2.2722000000000002</v>
      </c>
      <c r="GT16">
        <v>7.3028999999999997E-2</v>
      </c>
      <c r="GU16">
        <v>0</v>
      </c>
      <c r="GV16">
        <v>9.6661999999999998E-2</v>
      </c>
      <c r="GW16">
        <v>0.13811000000000001</v>
      </c>
      <c r="GX16">
        <v>4.7500000000000001E-2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1144</v>
      </c>
      <c r="B17" t="s">
        <v>455</v>
      </c>
      <c r="C17" t="s">
        <v>1145</v>
      </c>
      <c r="D17" t="s">
        <v>457</v>
      </c>
      <c r="E17" s="1">
        <v>0.64275555555555552</v>
      </c>
      <c r="F17">
        <v>37.881</v>
      </c>
      <c r="G17" t="s">
        <v>1146</v>
      </c>
      <c r="H17" s="2">
        <v>6580000</v>
      </c>
      <c r="I17" s="2">
        <v>230000</v>
      </c>
      <c r="J17" s="2">
        <v>1637000</v>
      </c>
      <c r="K17" s="2">
        <v>78000</v>
      </c>
      <c r="L17">
        <v>29950</v>
      </c>
      <c r="M17">
        <v>220</v>
      </c>
      <c r="N17" s="2">
        <v>91500</v>
      </c>
      <c r="O17" s="2">
        <v>2600</v>
      </c>
      <c r="P17" s="2">
        <v>280200</v>
      </c>
      <c r="Q17" s="2">
        <v>6700</v>
      </c>
      <c r="R17">
        <v>9200</v>
      </c>
      <c r="S17">
        <v>320</v>
      </c>
      <c r="T17" s="2">
        <v>232000</v>
      </c>
      <c r="U17" s="2">
        <v>11000</v>
      </c>
      <c r="V17" s="2">
        <v>805000</v>
      </c>
      <c r="W17" s="2">
        <v>44000</v>
      </c>
      <c r="X17" s="2">
        <v>2340000</v>
      </c>
      <c r="Y17" s="2">
        <v>120000</v>
      </c>
      <c r="Z17" s="2">
        <v>387000</v>
      </c>
      <c r="AA17" s="2">
        <v>18000</v>
      </c>
      <c r="AB17" s="2">
        <v>262000</v>
      </c>
      <c r="AC17" s="2">
        <v>13000</v>
      </c>
      <c r="AD17" s="2">
        <v>34500</v>
      </c>
      <c r="AE17" s="2">
        <v>1300</v>
      </c>
      <c r="AF17">
        <v>11730</v>
      </c>
      <c r="AG17">
        <v>440</v>
      </c>
      <c r="AH17" s="2">
        <v>22930</v>
      </c>
      <c r="AI17" s="2">
        <v>910</v>
      </c>
      <c r="AJ17" s="2">
        <v>17910</v>
      </c>
      <c r="AK17" s="2">
        <v>710</v>
      </c>
      <c r="AL17" s="2">
        <v>22840</v>
      </c>
      <c r="AM17" s="2">
        <v>990</v>
      </c>
      <c r="AN17" s="2">
        <v>16460</v>
      </c>
      <c r="AO17" s="2">
        <v>690</v>
      </c>
      <c r="AP17" s="2">
        <v>14510</v>
      </c>
      <c r="AQ17" s="2">
        <v>590</v>
      </c>
      <c r="AR17">
        <v>5800</v>
      </c>
      <c r="AS17">
        <v>230</v>
      </c>
      <c r="AT17">
        <v>7610</v>
      </c>
      <c r="AU17">
        <v>310</v>
      </c>
      <c r="AV17">
        <v>4780</v>
      </c>
      <c r="AW17">
        <v>220</v>
      </c>
      <c r="AX17">
        <v>244</v>
      </c>
      <c r="AY17">
        <v>19</v>
      </c>
      <c r="AZ17">
        <v>110</v>
      </c>
      <c r="BA17">
        <v>15</v>
      </c>
      <c r="BB17">
        <v>2360</v>
      </c>
      <c r="BC17">
        <v>72</v>
      </c>
      <c r="BD17">
        <v>842</v>
      </c>
      <c r="BE17">
        <v>38</v>
      </c>
      <c r="BF17">
        <v>3680</v>
      </c>
      <c r="BG17">
        <v>180</v>
      </c>
      <c r="BH17">
        <v>117300</v>
      </c>
      <c r="BI17">
        <v>4400</v>
      </c>
      <c r="BJ17">
        <v>32200</v>
      </c>
      <c r="BK17">
        <v>1100</v>
      </c>
      <c r="BL17">
        <v>137</v>
      </c>
      <c r="BM17">
        <v>19</v>
      </c>
      <c r="BN17" s="2">
        <v>-77800</v>
      </c>
      <c r="BO17" s="2">
        <v>3800</v>
      </c>
      <c r="BP17">
        <v>-37</v>
      </c>
      <c r="BQ17">
        <v>23</v>
      </c>
      <c r="BR17" s="2">
        <v>2826000</v>
      </c>
      <c r="BS17" s="2">
        <v>80000</v>
      </c>
      <c r="BT17">
        <v>7950</v>
      </c>
      <c r="BU17">
        <v>340</v>
      </c>
      <c r="BV17">
        <v>1914</v>
      </c>
      <c r="BW17">
        <v>74</v>
      </c>
      <c r="BX17">
        <v>5520</v>
      </c>
      <c r="BY17">
        <v>270</v>
      </c>
      <c r="BZ17">
        <v>13140</v>
      </c>
      <c r="CA17">
        <v>710</v>
      </c>
      <c r="CB17">
        <v>36300</v>
      </c>
      <c r="CC17">
        <v>1900</v>
      </c>
      <c r="CD17">
        <v>4640</v>
      </c>
      <c r="CE17">
        <v>220</v>
      </c>
      <c r="CF17">
        <v>19580</v>
      </c>
      <c r="CG17">
        <v>960</v>
      </c>
      <c r="CH17">
        <v>2800</v>
      </c>
      <c r="CI17">
        <v>110</v>
      </c>
      <c r="CJ17">
        <v>252.8</v>
      </c>
      <c r="CK17">
        <v>9.1999999999999993</v>
      </c>
      <c r="CL17">
        <v>1767</v>
      </c>
      <c r="CM17">
        <v>70</v>
      </c>
      <c r="CN17">
        <v>189.6</v>
      </c>
      <c r="CO17">
        <v>7.5</v>
      </c>
      <c r="CP17">
        <v>1078</v>
      </c>
      <c r="CQ17">
        <v>47</v>
      </c>
      <c r="CR17">
        <v>176.2</v>
      </c>
      <c r="CS17">
        <v>7.3</v>
      </c>
      <c r="CT17">
        <v>496</v>
      </c>
      <c r="CU17">
        <v>20</v>
      </c>
      <c r="CV17">
        <v>62.8</v>
      </c>
      <c r="CW17">
        <v>2.5</v>
      </c>
      <c r="CX17">
        <v>379</v>
      </c>
      <c r="CY17">
        <v>15</v>
      </c>
      <c r="CZ17">
        <v>52.4</v>
      </c>
      <c r="DA17">
        <v>2.4</v>
      </c>
      <c r="DB17">
        <v>30</v>
      </c>
      <c r="DC17">
        <v>19</v>
      </c>
      <c r="DD17">
        <v>33</v>
      </c>
      <c r="DE17">
        <v>11</v>
      </c>
      <c r="DF17">
        <v>103.6</v>
      </c>
      <c r="DG17">
        <v>3.2</v>
      </c>
      <c r="DH17">
        <v>40.5</v>
      </c>
      <c r="DI17">
        <v>1.8</v>
      </c>
      <c r="DJ17">
        <v>75.7</v>
      </c>
      <c r="DK17">
        <v>3.7</v>
      </c>
      <c r="DL17">
        <v>1415</v>
      </c>
      <c r="DM17">
        <v>52</v>
      </c>
      <c r="DN17">
        <v>298</v>
      </c>
      <c r="DO17">
        <v>10</v>
      </c>
      <c r="DP17">
        <v>-3010000</v>
      </c>
      <c r="DQ17">
        <v>400000</v>
      </c>
      <c r="DR17">
        <v>1.0349999999999999E-4</v>
      </c>
      <c r="DS17">
        <v>3.0000000000000001E-6</v>
      </c>
      <c r="DT17" s="2">
        <v>90700</v>
      </c>
      <c r="DU17" s="2">
        <v>2600</v>
      </c>
      <c r="DV17" s="2">
        <v>1603000</v>
      </c>
      <c r="DW17" s="2">
        <v>78000</v>
      </c>
      <c r="DX17">
        <v>380</v>
      </c>
      <c r="DY17">
        <v>230</v>
      </c>
      <c r="DZ17" s="2">
        <v>157600</v>
      </c>
      <c r="EA17" s="2">
        <v>6800</v>
      </c>
      <c r="EB17">
        <v>8300</v>
      </c>
      <c r="EC17">
        <v>320</v>
      </c>
      <c r="ED17" s="2">
        <v>232000</v>
      </c>
      <c r="EE17" s="2">
        <v>11000</v>
      </c>
      <c r="EF17" s="2">
        <v>805000</v>
      </c>
      <c r="EG17" s="2">
        <v>44000</v>
      </c>
      <c r="EH17" s="2">
        <v>2340000</v>
      </c>
      <c r="EI17" s="2">
        <v>120000</v>
      </c>
      <c r="EJ17" s="2">
        <v>387000</v>
      </c>
      <c r="EK17" s="2">
        <v>18000</v>
      </c>
      <c r="EL17" s="2">
        <v>262000</v>
      </c>
      <c r="EM17" s="2">
        <v>13000</v>
      </c>
      <c r="EN17" s="2">
        <v>34500</v>
      </c>
      <c r="EO17" s="2">
        <v>1300</v>
      </c>
      <c r="EP17">
        <v>11730</v>
      </c>
      <c r="EQ17">
        <v>440</v>
      </c>
      <c r="ER17" s="2">
        <v>22930</v>
      </c>
      <c r="ES17" s="2">
        <v>910</v>
      </c>
      <c r="ET17" s="2">
        <v>17910</v>
      </c>
      <c r="EU17" s="2">
        <v>710</v>
      </c>
      <c r="EV17" s="2">
        <v>22840</v>
      </c>
      <c r="EW17" s="2">
        <v>990</v>
      </c>
      <c r="EX17" s="2">
        <v>16460</v>
      </c>
      <c r="EY17" s="2">
        <v>690</v>
      </c>
      <c r="EZ17" s="2">
        <v>14510</v>
      </c>
      <c r="FA17" s="2">
        <v>590</v>
      </c>
      <c r="FB17">
        <v>5800</v>
      </c>
      <c r="FC17">
        <v>230</v>
      </c>
      <c r="FD17">
        <v>7610</v>
      </c>
      <c r="FE17">
        <v>310</v>
      </c>
      <c r="FF17">
        <v>4780</v>
      </c>
      <c r="FG17">
        <v>220</v>
      </c>
      <c r="FH17">
        <v>43</v>
      </c>
      <c r="FI17">
        <v>15</v>
      </c>
      <c r="FJ17">
        <v>2354</v>
      </c>
      <c r="FK17">
        <v>72</v>
      </c>
      <c r="FL17">
        <v>842</v>
      </c>
      <c r="FM17">
        <v>38</v>
      </c>
      <c r="FN17">
        <v>3680</v>
      </c>
      <c r="FO17">
        <v>180</v>
      </c>
      <c r="FP17">
        <v>117300</v>
      </c>
      <c r="FQ17">
        <v>4400</v>
      </c>
      <c r="FR17">
        <v>32200</v>
      </c>
      <c r="FS17">
        <v>1100</v>
      </c>
      <c r="FT17">
        <v>137</v>
      </c>
      <c r="FU17">
        <v>19</v>
      </c>
      <c r="FV17" t="s">
        <v>459</v>
      </c>
      <c r="FW17">
        <v>0</v>
      </c>
      <c r="FX17">
        <v>0.88419999999999999</v>
      </c>
      <c r="FY17">
        <v>0.62944</v>
      </c>
      <c r="FZ17">
        <v>584.05999999999995</v>
      </c>
      <c r="GA17">
        <v>0.15334</v>
      </c>
      <c r="GB17">
        <v>2.4180000000000001</v>
      </c>
      <c r="GC17">
        <v>2.9329000000000001</v>
      </c>
      <c r="GD17">
        <v>3.5567000000000002</v>
      </c>
      <c r="GE17">
        <v>1.4559</v>
      </c>
      <c r="GF17">
        <v>0.60716999999999999</v>
      </c>
      <c r="GG17">
        <v>8.3695000000000004</v>
      </c>
      <c r="GH17">
        <v>0.84338000000000002</v>
      </c>
      <c r="GI17">
        <v>0</v>
      </c>
      <c r="GJ17">
        <v>0.63588</v>
      </c>
      <c r="GK17">
        <v>3.7783999999999998E-2</v>
      </c>
      <c r="GL17">
        <v>0.53403</v>
      </c>
      <c r="GM17">
        <v>6.1985999999999999E-2</v>
      </c>
      <c r="GN17">
        <v>0.16682</v>
      </c>
      <c r="GO17">
        <v>0</v>
      </c>
      <c r="GP17">
        <v>0</v>
      </c>
      <c r="GQ17">
        <v>3.9015000000000001E-2</v>
      </c>
      <c r="GR17">
        <v>390.15</v>
      </c>
      <c r="GS17">
        <v>2.3409</v>
      </c>
      <c r="GT17">
        <v>7.5243000000000004E-2</v>
      </c>
      <c r="GU17">
        <v>0</v>
      </c>
      <c r="GV17">
        <v>9.9724999999999994E-2</v>
      </c>
      <c r="GW17">
        <v>0.14230000000000001</v>
      </c>
      <c r="GX17">
        <v>4.897E-2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1147</v>
      </c>
      <c r="B18" t="s">
        <v>455</v>
      </c>
      <c r="C18" t="s">
        <v>1148</v>
      </c>
      <c r="D18" t="s">
        <v>457</v>
      </c>
      <c r="E18" s="1">
        <v>0.64349178240740745</v>
      </c>
      <c r="F18">
        <v>38.595999999999997</v>
      </c>
      <c r="G18" t="s">
        <v>1149</v>
      </c>
      <c r="H18" s="2">
        <v>5520000</v>
      </c>
      <c r="I18" s="2">
        <v>170000</v>
      </c>
      <c r="J18" s="2">
        <v>1840000</v>
      </c>
      <c r="K18" s="2">
        <v>120000</v>
      </c>
      <c r="L18">
        <v>31740</v>
      </c>
      <c r="M18">
        <v>220</v>
      </c>
      <c r="N18" s="2">
        <v>92400</v>
      </c>
      <c r="O18" s="2">
        <v>3500</v>
      </c>
      <c r="P18" s="2">
        <v>275500</v>
      </c>
      <c r="Q18" s="2">
        <v>6100</v>
      </c>
      <c r="R18">
        <v>9170</v>
      </c>
      <c r="S18">
        <v>410</v>
      </c>
      <c r="T18" s="2">
        <v>249000</v>
      </c>
      <c r="U18" s="2">
        <v>13000</v>
      </c>
      <c r="V18">
        <v>524000</v>
      </c>
      <c r="W18">
        <v>25000</v>
      </c>
      <c r="X18">
        <v>1671000</v>
      </c>
      <c r="Y18">
        <v>74000</v>
      </c>
      <c r="Z18">
        <v>284000</v>
      </c>
      <c r="AA18">
        <v>14000</v>
      </c>
      <c r="AB18">
        <v>196600</v>
      </c>
      <c r="AC18">
        <v>8200</v>
      </c>
      <c r="AD18">
        <v>28500</v>
      </c>
      <c r="AE18">
        <v>1200</v>
      </c>
      <c r="AF18">
        <v>9390</v>
      </c>
      <c r="AG18">
        <v>380</v>
      </c>
      <c r="AH18">
        <v>22770</v>
      </c>
      <c r="AI18">
        <v>970</v>
      </c>
      <c r="AJ18">
        <v>17370</v>
      </c>
      <c r="AK18">
        <v>580</v>
      </c>
      <c r="AL18">
        <v>23410</v>
      </c>
      <c r="AM18">
        <v>800</v>
      </c>
      <c r="AN18">
        <v>17730</v>
      </c>
      <c r="AO18">
        <v>670</v>
      </c>
      <c r="AP18">
        <v>16400</v>
      </c>
      <c r="AQ18">
        <v>640</v>
      </c>
      <c r="AR18">
        <v>6470</v>
      </c>
      <c r="AS18">
        <v>280</v>
      </c>
      <c r="AT18">
        <v>8800</v>
      </c>
      <c r="AU18">
        <v>380</v>
      </c>
      <c r="AV18">
        <v>5660</v>
      </c>
      <c r="AW18">
        <v>190</v>
      </c>
      <c r="AX18">
        <v>227</v>
      </c>
      <c r="AY18">
        <v>21</v>
      </c>
      <c r="AZ18">
        <v>122</v>
      </c>
      <c r="BA18">
        <v>14</v>
      </c>
      <c r="BB18">
        <v>3400</v>
      </c>
      <c r="BC18">
        <v>120</v>
      </c>
      <c r="BD18">
        <v>851</v>
      </c>
      <c r="BE18">
        <v>47</v>
      </c>
      <c r="BF18">
        <v>2330</v>
      </c>
      <c r="BG18">
        <v>130</v>
      </c>
      <c r="BH18">
        <v>32600</v>
      </c>
      <c r="BI18">
        <v>1500</v>
      </c>
      <c r="BJ18" s="2">
        <v>58300</v>
      </c>
      <c r="BK18" s="2">
        <v>2500</v>
      </c>
      <c r="BL18">
        <v>36.700000000000003</v>
      </c>
      <c r="BM18">
        <v>7.8</v>
      </c>
      <c r="BN18" s="2">
        <v>-90400</v>
      </c>
      <c r="BO18" s="2">
        <v>6100</v>
      </c>
      <c r="BP18">
        <v>-43</v>
      </c>
      <c r="BQ18">
        <v>23</v>
      </c>
      <c r="BR18" s="2">
        <v>2860000</v>
      </c>
      <c r="BS18" s="2">
        <v>110000</v>
      </c>
      <c r="BT18">
        <v>7630</v>
      </c>
      <c r="BU18">
        <v>310</v>
      </c>
      <c r="BV18">
        <v>1923</v>
      </c>
      <c r="BW18">
        <v>95</v>
      </c>
      <c r="BX18">
        <v>5960</v>
      </c>
      <c r="BY18">
        <v>310</v>
      </c>
      <c r="BZ18">
        <v>8600</v>
      </c>
      <c r="CA18">
        <v>410</v>
      </c>
      <c r="CB18">
        <v>26000</v>
      </c>
      <c r="CC18">
        <v>1200</v>
      </c>
      <c r="CD18">
        <v>3420</v>
      </c>
      <c r="CE18">
        <v>170</v>
      </c>
      <c r="CF18">
        <v>14740</v>
      </c>
      <c r="CG18">
        <v>610</v>
      </c>
      <c r="CH18">
        <v>2326</v>
      </c>
      <c r="CI18">
        <v>99</v>
      </c>
      <c r="CJ18">
        <v>202</v>
      </c>
      <c r="CK18">
        <v>8.1999999999999993</v>
      </c>
      <c r="CL18">
        <v>1763</v>
      </c>
      <c r="CM18">
        <v>75</v>
      </c>
      <c r="CN18">
        <v>184.6</v>
      </c>
      <c r="CO18">
        <v>6.2</v>
      </c>
      <c r="CP18">
        <v>1112</v>
      </c>
      <c r="CQ18">
        <v>38</v>
      </c>
      <c r="CR18">
        <v>190.8</v>
      </c>
      <c r="CS18">
        <v>7.2</v>
      </c>
      <c r="CT18">
        <v>564</v>
      </c>
      <c r="CU18">
        <v>22</v>
      </c>
      <c r="CV18">
        <v>70.5</v>
      </c>
      <c r="CW18">
        <v>3</v>
      </c>
      <c r="CX18">
        <v>440</v>
      </c>
      <c r="CY18">
        <v>19</v>
      </c>
      <c r="CZ18">
        <v>62.3</v>
      </c>
      <c r="DA18">
        <v>2.1</v>
      </c>
      <c r="DB18">
        <v>5</v>
      </c>
      <c r="DC18">
        <v>21</v>
      </c>
      <c r="DD18">
        <v>42</v>
      </c>
      <c r="DE18">
        <v>11</v>
      </c>
      <c r="DF18">
        <v>149.9</v>
      </c>
      <c r="DG18">
        <v>5.4</v>
      </c>
      <c r="DH18">
        <v>41.1</v>
      </c>
      <c r="DI18">
        <v>2.2999999999999998</v>
      </c>
      <c r="DJ18">
        <v>48.2</v>
      </c>
      <c r="DK18">
        <v>2.8</v>
      </c>
      <c r="DL18">
        <v>396</v>
      </c>
      <c r="DM18">
        <v>18</v>
      </c>
      <c r="DN18">
        <v>541</v>
      </c>
      <c r="DO18">
        <v>23</v>
      </c>
      <c r="DP18">
        <v>-920000</v>
      </c>
      <c r="DQ18">
        <v>200000</v>
      </c>
      <c r="DR18">
        <v>1.839E-4</v>
      </c>
      <c r="DS18">
        <v>5.9000000000000003E-6</v>
      </c>
      <c r="DT18" s="2">
        <v>91500</v>
      </c>
      <c r="DU18" s="2">
        <v>3500</v>
      </c>
      <c r="DV18" s="2">
        <v>1810000</v>
      </c>
      <c r="DW18" s="2">
        <v>120000</v>
      </c>
      <c r="DX18">
        <v>400</v>
      </c>
      <c r="DY18">
        <v>220</v>
      </c>
      <c r="DZ18" s="2">
        <v>152900</v>
      </c>
      <c r="EA18" s="2">
        <v>6100</v>
      </c>
      <c r="EB18">
        <v>8270</v>
      </c>
      <c r="EC18">
        <v>410</v>
      </c>
      <c r="ED18" s="2">
        <v>249000</v>
      </c>
      <c r="EE18" s="2">
        <v>13000</v>
      </c>
      <c r="EF18">
        <v>524000</v>
      </c>
      <c r="EG18">
        <v>25000</v>
      </c>
      <c r="EH18">
        <v>1671000</v>
      </c>
      <c r="EI18">
        <v>74000</v>
      </c>
      <c r="EJ18">
        <v>284000</v>
      </c>
      <c r="EK18">
        <v>14000</v>
      </c>
      <c r="EL18">
        <v>196600</v>
      </c>
      <c r="EM18">
        <v>8200</v>
      </c>
      <c r="EN18">
        <v>28500</v>
      </c>
      <c r="EO18">
        <v>1200</v>
      </c>
      <c r="EP18">
        <v>9390</v>
      </c>
      <c r="EQ18">
        <v>380</v>
      </c>
      <c r="ER18">
        <v>22770</v>
      </c>
      <c r="ES18">
        <v>970</v>
      </c>
      <c r="ET18">
        <v>17370</v>
      </c>
      <c r="EU18">
        <v>580</v>
      </c>
      <c r="EV18">
        <v>23410</v>
      </c>
      <c r="EW18">
        <v>800</v>
      </c>
      <c r="EX18">
        <v>17730</v>
      </c>
      <c r="EY18">
        <v>670</v>
      </c>
      <c r="EZ18">
        <v>16400</v>
      </c>
      <c r="FA18">
        <v>640</v>
      </c>
      <c r="FB18">
        <v>6470</v>
      </c>
      <c r="FC18">
        <v>280</v>
      </c>
      <c r="FD18">
        <v>8800</v>
      </c>
      <c r="FE18">
        <v>380</v>
      </c>
      <c r="FF18">
        <v>5660</v>
      </c>
      <c r="FG18">
        <v>190</v>
      </c>
      <c r="FH18">
        <v>55</v>
      </c>
      <c r="FI18">
        <v>14</v>
      </c>
      <c r="FJ18">
        <v>3390</v>
      </c>
      <c r="FK18">
        <v>120</v>
      </c>
      <c r="FL18">
        <v>851</v>
      </c>
      <c r="FM18">
        <v>47</v>
      </c>
      <c r="FN18">
        <v>2330</v>
      </c>
      <c r="FO18">
        <v>130</v>
      </c>
      <c r="FP18">
        <v>32600</v>
      </c>
      <c r="FQ18">
        <v>1500</v>
      </c>
      <c r="FR18" s="2">
        <v>58300</v>
      </c>
      <c r="FS18" s="2">
        <v>2500</v>
      </c>
      <c r="FT18">
        <v>36.700000000000003</v>
      </c>
      <c r="FU18">
        <v>7.8</v>
      </c>
      <c r="FV18" t="s">
        <v>459</v>
      </c>
      <c r="FW18">
        <v>0</v>
      </c>
      <c r="FX18">
        <v>0.78398000000000001</v>
      </c>
      <c r="FY18">
        <v>0.47149000000000002</v>
      </c>
      <c r="FZ18">
        <v>629.53</v>
      </c>
      <c r="GA18">
        <v>0.17030999999999999</v>
      </c>
      <c r="GB18">
        <v>1.4202999999999999</v>
      </c>
      <c r="GC18">
        <v>0.54383999999999999</v>
      </c>
      <c r="GD18">
        <v>0.69325999999999999</v>
      </c>
      <c r="GE18">
        <v>23.195</v>
      </c>
      <c r="GF18">
        <v>4.4699</v>
      </c>
      <c r="GG18">
        <v>5.9964000000000004</v>
      </c>
      <c r="GH18">
        <v>0.57808000000000004</v>
      </c>
      <c r="GI18">
        <v>6.1286E-2</v>
      </c>
      <c r="GJ18">
        <v>1.1203000000000001</v>
      </c>
      <c r="GK18">
        <v>8.3793000000000006E-2</v>
      </c>
      <c r="GL18">
        <v>0.27121000000000001</v>
      </c>
      <c r="GM18">
        <v>4.2293999999999998E-2</v>
      </c>
      <c r="GN18">
        <v>9.7961000000000006E-2</v>
      </c>
      <c r="GO18">
        <v>0.10026</v>
      </c>
      <c r="GP18">
        <v>0.75695000000000001</v>
      </c>
      <c r="GQ18">
        <v>3.1371999999999997E-2</v>
      </c>
      <c r="GR18">
        <v>313.72000000000003</v>
      </c>
      <c r="GS18">
        <v>2.4386999999999999</v>
      </c>
      <c r="GT18">
        <v>6.9376999999999994E-2</v>
      </c>
      <c r="GU18">
        <v>9.0052999999999994E-2</v>
      </c>
      <c r="GV18">
        <v>9.6409999999999996E-2</v>
      </c>
      <c r="GW18">
        <v>0.2346</v>
      </c>
      <c r="GX18">
        <v>4.5735999999999999E-2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1150</v>
      </c>
      <c r="B19" t="s">
        <v>455</v>
      </c>
      <c r="C19" t="s">
        <v>1151</v>
      </c>
      <c r="D19" t="s">
        <v>457</v>
      </c>
      <c r="E19" s="1">
        <v>0.64424733796296296</v>
      </c>
      <c r="F19">
        <v>40.74</v>
      </c>
      <c r="G19" t="s">
        <v>1152</v>
      </c>
      <c r="H19" s="2">
        <v>7260000</v>
      </c>
      <c r="I19" s="2">
        <v>240000</v>
      </c>
      <c r="J19" s="2">
        <v>1775000</v>
      </c>
      <c r="K19" s="2">
        <v>88000</v>
      </c>
      <c r="L19">
        <v>34610</v>
      </c>
      <c r="M19">
        <v>210</v>
      </c>
      <c r="N19" s="2">
        <v>93200</v>
      </c>
      <c r="O19" s="2">
        <v>3300</v>
      </c>
      <c r="P19" s="2">
        <v>299000</v>
      </c>
      <c r="Q19" s="2">
        <v>6700</v>
      </c>
      <c r="R19">
        <v>9160</v>
      </c>
      <c r="S19">
        <v>280</v>
      </c>
      <c r="T19" s="2">
        <v>225100</v>
      </c>
      <c r="U19" s="2">
        <v>9000</v>
      </c>
      <c r="V19">
        <v>1020000</v>
      </c>
      <c r="W19">
        <v>44000</v>
      </c>
      <c r="X19" s="2">
        <v>2710000</v>
      </c>
      <c r="Y19" s="2">
        <v>130000</v>
      </c>
      <c r="Z19">
        <v>403000</v>
      </c>
      <c r="AA19">
        <v>18000</v>
      </c>
      <c r="AB19">
        <v>273000</v>
      </c>
      <c r="AC19">
        <v>12000</v>
      </c>
      <c r="AD19">
        <v>34100</v>
      </c>
      <c r="AE19">
        <v>1100</v>
      </c>
      <c r="AF19">
        <v>12190</v>
      </c>
      <c r="AG19">
        <v>410</v>
      </c>
      <c r="AH19">
        <v>22510</v>
      </c>
      <c r="AI19">
        <v>780</v>
      </c>
      <c r="AJ19">
        <v>17960</v>
      </c>
      <c r="AK19">
        <v>560</v>
      </c>
      <c r="AL19">
        <v>23000</v>
      </c>
      <c r="AM19">
        <v>710</v>
      </c>
      <c r="AN19">
        <v>15530</v>
      </c>
      <c r="AO19">
        <v>510</v>
      </c>
      <c r="AP19">
        <v>13820</v>
      </c>
      <c r="AQ19">
        <v>520</v>
      </c>
      <c r="AR19">
        <v>5950</v>
      </c>
      <c r="AS19">
        <v>210</v>
      </c>
      <c r="AT19">
        <v>7290</v>
      </c>
      <c r="AU19">
        <v>260</v>
      </c>
      <c r="AV19">
        <v>4410</v>
      </c>
      <c r="AW19">
        <v>220</v>
      </c>
      <c r="AX19">
        <v>250</v>
      </c>
      <c r="AY19">
        <v>20</v>
      </c>
      <c r="AZ19">
        <v>118</v>
      </c>
      <c r="BA19">
        <v>12</v>
      </c>
      <c r="BB19">
        <v>2540</v>
      </c>
      <c r="BC19">
        <v>60</v>
      </c>
      <c r="BD19">
        <v>935</v>
      </c>
      <c r="BE19">
        <v>47</v>
      </c>
      <c r="BF19">
        <v>3820</v>
      </c>
      <c r="BG19">
        <v>130</v>
      </c>
      <c r="BH19">
        <v>117300</v>
      </c>
      <c r="BI19">
        <v>3200</v>
      </c>
      <c r="BJ19" s="2">
        <v>35880</v>
      </c>
      <c r="BK19" s="2">
        <v>940</v>
      </c>
      <c r="BL19">
        <v>136</v>
      </c>
      <c r="BM19">
        <v>16</v>
      </c>
      <c r="BN19" s="2">
        <v>-92500</v>
      </c>
      <c r="BO19" s="2">
        <v>4600</v>
      </c>
      <c r="BP19">
        <v>-128</v>
      </c>
      <c r="BQ19">
        <v>24</v>
      </c>
      <c r="BR19" s="2">
        <v>2890000</v>
      </c>
      <c r="BS19" s="2">
        <v>100000</v>
      </c>
      <c r="BT19">
        <v>8610</v>
      </c>
      <c r="BU19">
        <v>330</v>
      </c>
      <c r="BV19">
        <v>1938</v>
      </c>
      <c r="BW19">
        <v>66</v>
      </c>
      <c r="BX19">
        <v>5400</v>
      </c>
      <c r="BY19">
        <v>220</v>
      </c>
      <c r="BZ19">
        <v>16830</v>
      </c>
      <c r="CA19">
        <v>730</v>
      </c>
      <c r="CB19">
        <v>42300</v>
      </c>
      <c r="CC19">
        <v>2000</v>
      </c>
      <c r="CD19">
        <v>4880</v>
      </c>
      <c r="CE19">
        <v>220</v>
      </c>
      <c r="CF19">
        <v>20600</v>
      </c>
      <c r="CG19">
        <v>880</v>
      </c>
      <c r="CH19">
        <v>2804</v>
      </c>
      <c r="CI19">
        <v>89</v>
      </c>
      <c r="CJ19">
        <v>263</v>
      </c>
      <c r="CK19">
        <v>8.9</v>
      </c>
      <c r="CL19">
        <v>1752</v>
      </c>
      <c r="CM19">
        <v>60</v>
      </c>
      <c r="CN19">
        <v>191.6</v>
      </c>
      <c r="CO19">
        <v>6</v>
      </c>
      <c r="CP19">
        <v>1100</v>
      </c>
      <c r="CQ19">
        <v>34</v>
      </c>
      <c r="CR19">
        <v>168</v>
      </c>
      <c r="CS19">
        <v>5.5</v>
      </c>
      <c r="CT19">
        <v>479</v>
      </c>
      <c r="CU19">
        <v>18</v>
      </c>
      <c r="CV19">
        <v>65.2</v>
      </c>
      <c r="CW19">
        <v>2.2000000000000002</v>
      </c>
      <c r="CX19">
        <v>365</v>
      </c>
      <c r="CY19">
        <v>13</v>
      </c>
      <c r="CZ19">
        <v>48.8</v>
      </c>
      <c r="DA19">
        <v>2.4</v>
      </c>
      <c r="DB19">
        <v>19</v>
      </c>
      <c r="DC19">
        <v>20</v>
      </c>
      <c r="DD19">
        <v>40.4</v>
      </c>
      <c r="DE19">
        <v>9.4</v>
      </c>
      <c r="DF19">
        <v>112.5</v>
      </c>
      <c r="DG19">
        <v>2.7</v>
      </c>
      <c r="DH19">
        <v>45.3</v>
      </c>
      <c r="DI19">
        <v>2.2999999999999998</v>
      </c>
      <c r="DJ19">
        <v>79.5</v>
      </c>
      <c r="DK19">
        <v>2.8</v>
      </c>
      <c r="DL19">
        <v>1429</v>
      </c>
      <c r="DM19">
        <v>38</v>
      </c>
      <c r="DN19">
        <v>334.5</v>
      </c>
      <c r="DO19">
        <v>8.6999999999999993</v>
      </c>
      <c r="DP19">
        <v>-3940000</v>
      </c>
      <c r="DQ19">
        <v>450000</v>
      </c>
      <c r="DR19">
        <v>1.175E-4</v>
      </c>
      <c r="DS19">
        <v>3.5999999999999998E-6</v>
      </c>
      <c r="DT19" s="2">
        <v>92300</v>
      </c>
      <c r="DU19" s="2">
        <v>3300</v>
      </c>
      <c r="DV19" s="2">
        <v>1740000</v>
      </c>
      <c r="DW19" s="2">
        <v>88000</v>
      </c>
      <c r="DX19">
        <v>1100</v>
      </c>
      <c r="DY19">
        <v>200</v>
      </c>
      <c r="DZ19" s="2">
        <v>176700</v>
      </c>
      <c r="EA19" s="2">
        <v>6700</v>
      </c>
      <c r="EB19">
        <v>8270</v>
      </c>
      <c r="EC19">
        <v>280</v>
      </c>
      <c r="ED19" s="2">
        <v>225100</v>
      </c>
      <c r="EE19" s="2">
        <v>9000</v>
      </c>
      <c r="EF19">
        <v>1020000</v>
      </c>
      <c r="EG19">
        <v>44000</v>
      </c>
      <c r="EH19" s="2">
        <v>2710000</v>
      </c>
      <c r="EI19" s="2">
        <v>130000</v>
      </c>
      <c r="EJ19">
        <v>403000</v>
      </c>
      <c r="EK19">
        <v>18000</v>
      </c>
      <c r="EL19">
        <v>273000</v>
      </c>
      <c r="EM19">
        <v>12000</v>
      </c>
      <c r="EN19">
        <v>34100</v>
      </c>
      <c r="EO19">
        <v>1100</v>
      </c>
      <c r="EP19">
        <v>12190</v>
      </c>
      <c r="EQ19">
        <v>410</v>
      </c>
      <c r="ER19">
        <v>22510</v>
      </c>
      <c r="ES19">
        <v>780</v>
      </c>
      <c r="ET19">
        <v>17960</v>
      </c>
      <c r="EU19">
        <v>560</v>
      </c>
      <c r="EV19">
        <v>23000</v>
      </c>
      <c r="EW19">
        <v>710</v>
      </c>
      <c r="EX19">
        <v>15530</v>
      </c>
      <c r="EY19">
        <v>510</v>
      </c>
      <c r="EZ19">
        <v>13820</v>
      </c>
      <c r="FA19">
        <v>520</v>
      </c>
      <c r="FB19">
        <v>5950</v>
      </c>
      <c r="FC19">
        <v>210</v>
      </c>
      <c r="FD19">
        <v>7290</v>
      </c>
      <c r="FE19">
        <v>260</v>
      </c>
      <c r="FF19">
        <v>4410</v>
      </c>
      <c r="FG19">
        <v>220</v>
      </c>
      <c r="FH19">
        <v>53</v>
      </c>
      <c r="FI19">
        <v>12</v>
      </c>
      <c r="FJ19">
        <v>2534</v>
      </c>
      <c r="FK19">
        <v>60</v>
      </c>
      <c r="FL19">
        <v>935</v>
      </c>
      <c r="FM19">
        <v>47</v>
      </c>
      <c r="FN19">
        <v>3820</v>
      </c>
      <c r="FO19">
        <v>130</v>
      </c>
      <c r="FP19">
        <v>117300</v>
      </c>
      <c r="FQ19">
        <v>3200</v>
      </c>
      <c r="FR19" s="2">
        <v>35880</v>
      </c>
      <c r="FS19" s="2">
        <v>940</v>
      </c>
      <c r="FT19">
        <v>136</v>
      </c>
      <c r="FU19">
        <v>16</v>
      </c>
      <c r="FV19" t="s">
        <v>459</v>
      </c>
      <c r="FW19">
        <v>0</v>
      </c>
      <c r="FX19">
        <v>0.78396999999999994</v>
      </c>
      <c r="FY19">
        <v>0.46383000000000002</v>
      </c>
      <c r="FZ19">
        <v>630.88</v>
      </c>
      <c r="GA19">
        <v>0.17027</v>
      </c>
      <c r="GB19">
        <v>1.423</v>
      </c>
      <c r="GC19">
        <v>0.54498999999999997</v>
      </c>
      <c r="GD19">
        <v>0.69535999999999998</v>
      </c>
      <c r="GE19">
        <v>23.233000000000001</v>
      </c>
      <c r="GF19">
        <v>4.4814999999999996</v>
      </c>
      <c r="GG19">
        <v>6.0092999999999996</v>
      </c>
      <c r="GH19">
        <v>0.58018000000000003</v>
      </c>
      <c r="GI19">
        <v>6.1303000000000003E-2</v>
      </c>
      <c r="GJ19">
        <v>1.1236999999999999</v>
      </c>
      <c r="GK19">
        <v>8.3899000000000001E-2</v>
      </c>
      <c r="GL19">
        <v>0.27235999999999999</v>
      </c>
      <c r="GM19">
        <v>4.2410999999999997E-2</v>
      </c>
      <c r="GN19">
        <v>9.8432000000000006E-2</v>
      </c>
      <c r="GO19">
        <v>0.10057000000000001</v>
      </c>
      <c r="GP19">
        <v>0.75775999999999999</v>
      </c>
      <c r="GQ19">
        <v>3.1445000000000001E-2</v>
      </c>
      <c r="GR19">
        <v>314.45</v>
      </c>
      <c r="GS19">
        <v>2.4445999999999999</v>
      </c>
      <c r="GT19">
        <v>6.9554000000000005E-2</v>
      </c>
      <c r="GU19">
        <v>9.0218000000000007E-2</v>
      </c>
      <c r="GV19">
        <v>9.6786999999999998E-2</v>
      </c>
      <c r="GW19">
        <v>0.23519000000000001</v>
      </c>
      <c r="GX19">
        <v>4.5879999999999997E-2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1153</v>
      </c>
      <c r="B20" t="s">
        <v>455</v>
      </c>
      <c r="C20" t="s">
        <v>1154</v>
      </c>
      <c r="D20" t="s">
        <v>457</v>
      </c>
      <c r="E20" s="1">
        <v>0.64503043981481478</v>
      </c>
      <c r="F20">
        <v>38.119</v>
      </c>
      <c r="G20" t="s">
        <v>1155</v>
      </c>
      <c r="H20" s="2">
        <v>7590000</v>
      </c>
      <c r="I20" s="2">
        <v>240000</v>
      </c>
      <c r="J20" s="2">
        <v>1807000</v>
      </c>
      <c r="K20" s="2">
        <v>89000</v>
      </c>
      <c r="L20">
        <v>36900</v>
      </c>
      <c r="M20">
        <v>240</v>
      </c>
      <c r="N20" s="2">
        <v>96300</v>
      </c>
      <c r="O20" s="2">
        <v>2700</v>
      </c>
      <c r="P20" s="2">
        <v>305600</v>
      </c>
      <c r="Q20" s="2">
        <v>7100</v>
      </c>
      <c r="R20">
        <v>10130</v>
      </c>
      <c r="S20">
        <v>330</v>
      </c>
      <c r="T20" s="2">
        <v>225800</v>
      </c>
      <c r="U20" s="2">
        <v>9500</v>
      </c>
      <c r="V20" s="2">
        <v>1105000</v>
      </c>
      <c r="W20" s="2">
        <v>55000</v>
      </c>
      <c r="X20" s="2">
        <v>2860000</v>
      </c>
      <c r="Y20" s="2">
        <v>150000</v>
      </c>
      <c r="Z20" s="2">
        <v>431000</v>
      </c>
      <c r="AA20" s="2">
        <v>20000</v>
      </c>
      <c r="AB20" s="2">
        <v>272000</v>
      </c>
      <c r="AC20" s="2">
        <v>11000</v>
      </c>
      <c r="AD20">
        <v>35500</v>
      </c>
      <c r="AE20">
        <v>1300</v>
      </c>
      <c r="AF20">
        <v>12090</v>
      </c>
      <c r="AG20">
        <v>460</v>
      </c>
      <c r="AH20" s="2">
        <v>23580</v>
      </c>
      <c r="AI20" s="2">
        <v>760</v>
      </c>
      <c r="AJ20" s="2">
        <v>18000</v>
      </c>
      <c r="AK20" s="2">
        <v>700</v>
      </c>
      <c r="AL20" s="2">
        <v>23490</v>
      </c>
      <c r="AM20" s="2">
        <v>910</v>
      </c>
      <c r="AN20" s="2">
        <v>16300</v>
      </c>
      <c r="AO20" s="2">
        <v>480</v>
      </c>
      <c r="AP20" s="2">
        <v>14510</v>
      </c>
      <c r="AQ20" s="2">
        <v>480</v>
      </c>
      <c r="AR20">
        <v>5580</v>
      </c>
      <c r="AS20">
        <v>250</v>
      </c>
      <c r="AT20">
        <v>7930</v>
      </c>
      <c r="AU20">
        <v>310</v>
      </c>
      <c r="AV20">
        <v>4920</v>
      </c>
      <c r="AW20">
        <v>210</v>
      </c>
      <c r="AX20">
        <v>242</v>
      </c>
      <c r="AY20">
        <v>21</v>
      </c>
      <c r="AZ20">
        <v>129</v>
      </c>
      <c r="BA20">
        <v>17</v>
      </c>
      <c r="BB20">
        <v>2589</v>
      </c>
      <c r="BC20">
        <v>69</v>
      </c>
      <c r="BD20">
        <v>988</v>
      </c>
      <c r="BE20">
        <v>46</v>
      </c>
      <c r="BF20">
        <v>4270</v>
      </c>
      <c r="BG20">
        <v>200</v>
      </c>
      <c r="BH20">
        <v>121800</v>
      </c>
      <c r="BI20">
        <v>3300</v>
      </c>
      <c r="BJ20">
        <v>32890</v>
      </c>
      <c r="BK20">
        <v>750</v>
      </c>
      <c r="BL20">
        <v>138</v>
      </c>
      <c r="BM20">
        <v>17</v>
      </c>
      <c r="BN20" s="2">
        <v>-104400</v>
      </c>
      <c r="BO20" s="2">
        <v>5200</v>
      </c>
      <c r="BP20">
        <v>-194</v>
      </c>
      <c r="BQ20">
        <v>32</v>
      </c>
      <c r="BR20" s="2">
        <v>3001000</v>
      </c>
      <c r="BS20" s="2">
        <v>85000</v>
      </c>
      <c r="BT20">
        <v>8780</v>
      </c>
      <c r="BU20">
        <v>340</v>
      </c>
      <c r="BV20">
        <v>2182</v>
      </c>
      <c r="BW20">
        <v>77</v>
      </c>
      <c r="BX20">
        <v>5440</v>
      </c>
      <c r="BY20">
        <v>230</v>
      </c>
      <c r="BZ20">
        <v>18350</v>
      </c>
      <c r="CA20">
        <v>910</v>
      </c>
      <c r="CB20">
        <v>44800</v>
      </c>
      <c r="CC20">
        <v>2300</v>
      </c>
      <c r="CD20">
        <v>5250</v>
      </c>
      <c r="CE20">
        <v>250</v>
      </c>
      <c r="CF20">
        <v>20620</v>
      </c>
      <c r="CG20">
        <v>860</v>
      </c>
      <c r="CH20">
        <v>2930</v>
      </c>
      <c r="CI20">
        <v>110</v>
      </c>
      <c r="CJ20">
        <v>261</v>
      </c>
      <c r="CK20">
        <v>10</v>
      </c>
      <c r="CL20">
        <v>1844</v>
      </c>
      <c r="CM20">
        <v>60</v>
      </c>
      <c r="CN20">
        <v>192.9</v>
      </c>
      <c r="CO20">
        <v>7.5</v>
      </c>
      <c r="CP20">
        <v>1131</v>
      </c>
      <c r="CQ20">
        <v>44</v>
      </c>
      <c r="CR20">
        <v>177.3</v>
      </c>
      <c r="CS20">
        <v>5.2</v>
      </c>
      <c r="CT20">
        <v>506</v>
      </c>
      <c r="CU20">
        <v>17</v>
      </c>
      <c r="CV20">
        <v>61.5</v>
      </c>
      <c r="CW20">
        <v>2.8</v>
      </c>
      <c r="CX20">
        <v>399</v>
      </c>
      <c r="CY20">
        <v>16</v>
      </c>
      <c r="CZ20">
        <v>54.7</v>
      </c>
      <c r="DA20">
        <v>2.2999999999999998</v>
      </c>
      <c r="DB20">
        <v>5</v>
      </c>
      <c r="DC20">
        <v>21</v>
      </c>
      <c r="DD20">
        <v>49</v>
      </c>
      <c r="DE20">
        <v>13</v>
      </c>
      <c r="DF20">
        <v>114.7</v>
      </c>
      <c r="DG20">
        <v>3</v>
      </c>
      <c r="DH20">
        <v>48.1</v>
      </c>
      <c r="DI20">
        <v>2.2000000000000002</v>
      </c>
      <c r="DJ20">
        <v>89.4</v>
      </c>
      <c r="DK20">
        <v>4.0999999999999996</v>
      </c>
      <c r="DL20">
        <v>1491</v>
      </c>
      <c r="DM20">
        <v>40</v>
      </c>
      <c r="DN20">
        <v>308.3</v>
      </c>
      <c r="DO20">
        <v>7</v>
      </c>
      <c r="DP20">
        <v>-4620000</v>
      </c>
      <c r="DQ20">
        <v>570000</v>
      </c>
      <c r="DR20">
        <v>1.021E-4</v>
      </c>
      <c r="DS20">
        <v>2.3999999999999999E-6</v>
      </c>
      <c r="DT20" s="2">
        <v>95500</v>
      </c>
      <c r="DU20" s="2">
        <v>2700</v>
      </c>
      <c r="DV20" s="2">
        <v>1772000</v>
      </c>
      <c r="DW20" s="2">
        <v>89000</v>
      </c>
      <c r="DX20">
        <v>1460</v>
      </c>
      <c r="DY20">
        <v>240</v>
      </c>
      <c r="DZ20" s="2">
        <v>183700</v>
      </c>
      <c r="EA20" s="2">
        <v>7100</v>
      </c>
      <c r="EB20">
        <v>9240</v>
      </c>
      <c r="EC20">
        <v>330</v>
      </c>
      <c r="ED20" s="2">
        <v>225800</v>
      </c>
      <c r="EE20" s="2">
        <v>9500</v>
      </c>
      <c r="EF20" s="2">
        <v>1105000</v>
      </c>
      <c r="EG20" s="2">
        <v>55000</v>
      </c>
      <c r="EH20" s="2">
        <v>2860000</v>
      </c>
      <c r="EI20" s="2">
        <v>150000</v>
      </c>
      <c r="EJ20" s="2">
        <v>431000</v>
      </c>
      <c r="EK20" s="2">
        <v>20000</v>
      </c>
      <c r="EL20" s="2">
        <v>272000</v>
      </c>
      <c r="EM20" s="2">
        <v>11000</v>
      </c>
      <c r="EN20">
        <v>35500</v>
      </c>
      <c r="EO20">
        <v>1300</v>
      </c>
      <c r="EP20">
        <v>12090</v>
      </c>
      <c r="EQ20">
        <v>460</v>
      </c>
      <c r="ER20" s="2">
        <v>23580</v>
      </c>
      <c r="ES20" s="2">
        <v>760</v>
      </c>
      <c r="ET20" s="2">
        <v>18000</v>
      </c>
      <c r="EU20" s="2">
        <v>700</v>
      </c>
      <c r="EV20" s="2">
        <v>23490</v>
      </c>
      <c r="EW20" s="2">
        <v>910</v>
      </c>
      <c r="EX20" s="2">
        <v>16300</v>
      </c>
      <c r="EY20" s="2">
        <v>480</v>
      </c>
      <c r="EZ20" s="2">
        <v>14510</v>
      </c>
      <c r="FA20" s="2">
        <v>480</v>
      </c>
      <c r="FB20">
        <v>5580</v>
      </c>
      <c r="FC20">
        <v>250</v>
      </c>
      <c r="FD20">
        <v>7930</v>
      </c>
      <c r="FE20">
        <v>310</v>
      </c>
      <c r="FF20">
        <v>4920</v>
      </c>
      <c r="FG20">
        <v>210</v>
      </c>
      <c r="FH20">
        <v>64</v>
      </c>
      <c r="FI20">
        <v>17</v>
      </c>
      <c r="FJ20">
        <v>2583</v>
      </c>
      <c r="FK20">
        <v>69</v>
      </c>
      <c r="FL20">
        <v>988</v>
      </c>
      <c r="FM20">
        <v>46</v>
      </c>
      <c r="FN20">
        <v>4270</v>
      </c>
      <c r="FO20">
        <v>200</v>
      </c>
      <c r="FP20">
        <v>121800</v>
      </c>
      <c r="FQ20">
        <v>3300</v>
      </c>
      <c r="FR20">
        <v>32890</v>
      </c>
      <c r="FS20">
        <v>750</v>
      </c>
      <c r="FT20">
        <v>138</v>
      </c>
      <c r="FU20">
        <v>17</v>
      </c>
      <c r="FV20" t="s">
        <v>459</v>
      </c>
      <c r="FW20">
        <v>0</v>
      </c>
      <c r="FX20">
        <v>1.9413</v>
      </c>
      <c r="FY20">
        <v>0.66722999999999999</v>
      </c>
      <c r="FZ20">
        <v>541.30999999999995</v>
      </c>
      <c r="GA20">
        <v>0.14577999999999999</v>
      </c>
      <c r="GB20">
        <v>2.6776</v>
      </c>
      <c r="GC20">
        <v>1.4211</v>
      </c>
      <c r="GD20">
        <v>0.94188000000000005</v>
      </c>
      <c r="GE20">
        <v>7.7716000000000003</v>
      </c>
      <c r="GF20">
        <v>0.99526000000000003</v>
      </c>
      <c r="GG20">
        <v>0.81784000000000001</v>
      </c>
      <c r="GH20">
        <v>0.44746000000000002</v>
      </c>
      <c r="GI20">
        <v>8.5753999999999997E-2</v>
      </c>
      <c r="GJ20">
        <v>0.67147000000000001</v>
      </c>
      <c r="GK20">
        <v>0.12766</v>
      </c>
      <c r="GL20">
        <v>0.37995000000000001</v>
      </c>
      <c r="GM20">
        <v>0.17229</v>
      </c>
      <c r="GN20">
        <v>0.13819999999999999</v>
      </c>
      <c r="GO20">
        <v>0</v>
      </c>
      <c r="GP20">
        <v>0</v>
      </c>
      <c r="GQ20">
        <v>0</v>
      </c>
      <c r="GR20">
        <v>0</v>
      </c>
      <c r="GS20">
        <v>2.8132999999999999</v>
      </c>
      <c r="GT20">
        <v>0.1004</v>
      </c>
      <c r="GU20">
        <v>0.17634</v>
      </c>
      <c r="GV20">
        <v>0.11232</v>
      </c>
      <c r="GW20">
        <v>2.7563</v>
      </c>
      <c r="GX20">
        <v>2.6443000000000001E-2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1156</v>
      </c>
      <c r="B21" t="s">
        <v>455</v>
      </c>
      <c r="C21" t="s">
        <v>1157</v>
      </c>
      <c r="D21" t="s">
        <v>457</v>
      </c>
      <c r="E21" s="1">
        <v>0.64579699074074071</v>
      </c>
      <c r="F21">
        <v>36.213000000000001</v>
      </c>
      <c r="G21" t="s">
        <v>1158</v>
      </c>
      <c r="H21" s="2">
        <v>5440000</v>
      </c>
      <c r="I21" s="2">
        <v>170000</v>
      </c>
      <c r="J21" s="2">
        <v>1720000</v>
      </c>
      <c r="K21" s="2">
        <v>89000</v>
      </c>
      <c r="L21">
        <v>37960</v>
      </c>
      <c r="M21">
        <v>240</v>
      </c>
      <c r="N21" s="2">
        <v>91300</v>
      </c>
      <c r="O21" s="2">
        <v>3100</v>
      </c>
      <c r="P21" s="2">
        <v>275500</v>
      </c>
      <c r="Q21" s="2">
        <v>4900</v>
      </c>
      <c r="R21">
        <v>9280</v>
      </c>
      <c r="S21">
        <v>330</v>
      </c>
      <c r="T21" s="2">
        <v>184600</v>
      </c>
      <c r="U21" s="2">
        <v>7200</v>
      </c>
      <c r="V21" s="2">
        <v>638000</v>
      </c>
      <c r="W21" s="2">
        <v>28000</v>
      </c>
      <c r="X21" s="2">
        <v>1739000</v>
      </c>
      <c r="Y21" s="2">
        <v>71000</v>
      </c>
      <c r="Z21" s="2">
        <v>270000</v>
      </c>
      <c r="AA21" s="2">
        <v>11000</v>
      </c>
      <c r="AB21" s="2">
        <v>195300</v>
      </c>
      <c r="AC21" s="2">
        <v>6800</v>
      </c>
      <c r="AD21" s="2">
        <v>26290</v>
      </c>
      <c r="AE21" s="2">
        <v>890</v>
      </c>
      <c r="AF21">
        <v>8970</v>
      </c>
      <c r="AG21">
        <v>390</v>
      </c>
      <c r="AH21" s="2">
        <v>17200</v>
      </c>
      <c r="AI21" s="2">
        <v>700</v>
      </c>
      <c r="AJ21" s="2">
        <v>14150</v>
      </c>
      <c r="AK21" s="2">
        <v>530</v>
      </c>
      <c r="AL21" s="2">
        <v>16460</v>
      </c>
      <c r="AM21" s="2">
        <v>600</v>
      </c>
      <c r="AN21" s="2">
        <v>12520</v>
      </c>
      <c r="AO21" s="2">
        <v>440</v>
      </c>
      <c r="AP21" s="2">
        <v>10600</v>
      </c>
      <c r="AQ21" s="2">
        <v>440</v>
      </c>
      <c r="AR21">
        <v>4580</v>
      </c>
      <c r="AS21">
        <v>210</v>
      </c>
      <c r="AT21">
        <v>5830</v>
      </c>
      <c r="AU21">
        <v>220</v>
      </c>
      <c r="AV21">
        <v>3700</v>
      </c>
      <c r="AW21">
        <v>160</v>
      </c>
      <c r="AX21">
        <v>238</v>
      </c>
      <c r="AY21">
        <v>22</v>
      </c>
      <c r="AZ21">
        <v>118</v>
      </c>
      <c r="BA21">
        <v>14</v>
      </c>
      <c r="BB21">
        <v>1625</v>
      </c>
      <c r="BC21">
        <v>56</v>
      </c>
      <c r="BD21">
        <v>767</v>
      </c>
      <c r="BE21">
        <v>40</v>
      </c>
      <c r="BF21">
        <v>2720</v>
      </c>
      <c r="BG21">
        <v>120</v>
      </c>
      <c r="BH21">
        <v>64600</v>
      </c>
      <c r="BI21">
        <v>1800</v>
      </c>
      <c r="BJ21">
        <v>18030</v>
      </c>
      <c r="BK21">
        <v>470</v>
      </c>
      <c r="BL21">
        <v>59.6</v>
      </c>
      <c r="BM21">
        <v>9.1999999999999993</v>
      </c>
      <c r="BN21" s="2">
        <v>-113200</v>
      </c>
      <c r="BO21" s="2">
        <v>5700</v>
      </c>
      <c r="BP21">
        <v>-166</v>
      </c>
      <c r="BQ21">
        <v>35</v>
      </c>
      <c r="BR21" s="2">
        <v>2850000</v>
      </c>
      <c r="BS21" s="2">
        <v>97000</v>
      </c>
      <c r="BT21">
        <v>7230</v>
      </c>
      <c r="BU21">
        <v>230</v>
      </c>
      <c r="BV21">
        <v>1999</v>
      </c>
      <c r="BW21">
        <v>77</v>
      </c>
      <c r="BX21">
        <v>4470</v>
      </c>
      <c r="BY21">
        <v>180</v>
      </c>
      <c r="BZ21">
        <v>10650</v>
      </c>
      <c r="CA21">
        <v>460</v>
      </c>
      <c r="CB21">
        <v>27400</v>
      </c>
      <c r="CC21">
        <v>1100</v>
      </c>
      <c r="CD21">
        <v>3300</v>
      </c>
      <c r="CE21">
        <v>140</v>
      </c>
      <c r="CF21">
        <v>14850</v>
      </c>
      <c r="CG21">
        <v>520</v>
      </c>
      <c r="CH21">
        <v>2186</v>
      </c>
      <c r="CI21">
        <v>74</v>
      </c>
      <c r="CJ21">
        <v>194.5</v>
      </c>
      <c r="CK21">
        <v>8.4</v>
      </c>
      <c r="CL21">
        <v>1352</v>
      </c>
      <c r="CM21">
        <v>55</v>
      </c>
      <c r="CN21">
        <v>152.19999999999999</v>
      </c>
      <c r="CO21">
        <v>5.7</v>
      </c>
      <c r="CP21">
        <v>797</v>
      </c>
      <c r="CQ21">
        <v>29</v>
      </c>
      <c r="CR21">
        <v>136.80000000000001</v>
      </c>
      <c r="CS21">
        <v>4.8</v>
      </c>
      <c r="CT21">
        <v>372</v>
      </c>
      <c r="CU21">
        <v>16</v>
      </c>
      <c r="CV21">
        <v>50.8</v>
      </c>
      <c r="CW21">
        <v>2.2999999999999998</v>
      </c>
      <c r="CX21">
        <v>294</v>
      </c>
      <c r="CY21">
        <v>11</v>
      </c>
      <c r="CZ21">
        <v>41.3</v>
      </c>
      <c r="DA21">
        <v>1.8</v>
      </c>
      <c r="DB21">
        <v>-1</v>
      </c>
      <c r="DC21">
        <v>22</v>
      </c>
      <c r="DD21">
        <v>42</v>
      </c>
      <c r="DE21">
        <v>11</v>
      </c>
      <c r="DF21">
        <v>72.5</v>
      </c>
      <c r="DG21">
        <v>2.5</v>
      </c>
      <c r="DH21">
        <v>37.4</v>
      </c>
      <c r="DI21">
        <v>2</v>
      </c>
      <c r="DJ21">
        <v>57.2</v>
      </c>
      <c r="DK21">
        <v>2.5</v>
      </c>
      <c r="DL21">
        <v>794</v>
      </c>
      <c r="DM21">
        <v>22</v>
      </c>
      <c r="DN21">
        <v>169.9</v>
      </c>
      <c r="DO21">
        <v>4.5</v>
      </c>
      <c r="DP21">
        <v>-2360000</v>
      </c>
      <c r="DQ21">
        <v>370000</v>
      </c>
      <c r="DR21">
        <v>6.0000000000000002E-5</v>
      </c>
      <c r="DS21">
        <v>1.7999999999999999E-6</v>
      </c>
      <c r="DT21" s="2">
        <v>90400</v>
      </c>
      <c r="DU21" s="2">
        <v>3100</v>
      </c>
      <c r="DV21" s="2">
        <v>1685000</v>
      </c>
      <c r="DW21" s="2">
        <v>89000</v>
      </c>
      <c r="DX21">
        <v>1060</v>
      </c>
      <c r="DY21">
        <v>220</v>
      </c>
      <c r="DZ21" s="2">
        <v>154100</v>
      </c>
      <c r="EA21" s="2">
        <v>4900</v>
      </c>
      <c r="EB21">
        <v>8400</v>
      </c>
      <c r="EC21">
        <v>330</v>
      </c>
      <c r="ED21" s="2">
        <v>184600</v>
      </c>
      <c r="EE21" s="2">
        <v>7200</v>
      </c>
      <c r="EF21" s="2">
        <v>638000</v>
      </c>
      <c r="EG21" s="2">
        <v>28000</v>
      </c>
      <c r="EH21" s="2">
        <v>1739000</v>
      </c>
      <c r="EI21" s="2">
        <v>71000</v>
      </c>
      <c r="EJ21" s="2">
        <v>270000</v>
      </c>
      <c r="EK21" s="2">
        <v>11000</v>
      </c>
      <c r="EL21" s="2">
        <v>195300</v>
      </c>
      <c r="EM21" s="2">
        <v>6800</v>
      </c>
      <c r="EN21" s="2">
        <v>26290</v>
      </c>
      <c r="EO21" s="2">
        <v>890</v>
      </c>
      <c r="EP21">
        <v>8970</v>
      </c>
      <c r="EQ21">
        <v>390</v>
      </c>
      <c r="ER21" s="2">
        <v>17200</v>
      </c>
      <c r="ES21" s="2">
        <v>700</v>
      </c>
      <c r="ET21" s="2">
        <v>14140</v>
      </c>
      <c r="EU21" s="2">
        <v>530</v>
      </c>
      <c r="EV21" s="2">
        <v>16460</v>
      </c>
      <c r="EW21" s="2">
        <v>600</v>
      </c>
      <c r="EX21" s="2">
        <v>12520</v>
      </c>
      <c r="EY21" s="2">
        <v>440</v>
      </c>
      <c r="EZ21" s="2">
        <v>10600</v>
      </c>
      <c r="FA21" s="2">
        <v>440</v>
      </c>
      <c r="FB21">
        <v>4580</v>
      </c>
      <c r="FC21">
        <v>210</v>
      </c>
      <c r="FD21">
        <v>5830</v>
      </c>
      <c r="FE21">
        <v>220</v>
      </c>
      <c r="FF21">
        <v>3700</v>
      </c>
      <c r="FG21">
        <v>160</v>
      </c>
      <c r="FH21">
        <v>55</v>
      </c>
      <c r="FI21">
        <v>14</v>
      </c>
      <c r="FJ21">
        <v>1619</v>
      </c>
      <c r="FK21">
        <v>56</v>
      </c>
      <c r="FL21">
        <v>767</v>
      </c>
      <c r="FM21">
        <v>40</v>
      </c>
      <c r="FN21">
        <v>2720</v>
      </c>
      <c r="FO21">
        <v>120</v>
      </c>
      <c r="FP21">
        <v>64600</v>
      </c>
      <c r="FQ21">
        <v>1800</v>
      </c>
      <c r="FR21">
        <v>18030</v>
      </c>
      <c r="FS21">
        <v>470</v>
      </c>
      <c r="FT21">
        <v>59.6</v>
      </c>
      <c r="FU21">
        <v>9.1999999999999993</v>
      </c>
      <c r="FV21" t="s">
        <v>459</v>
      </c>
      <c r="FW21">
        <v>0</v>
      </c>
      <c r="FX21">
        <v>2.0474999999999999</v>
      </c>
      <c r="FY21">
        <v>0.69879000000000002</v>
      </c>
      <c r="FZ21">
        <v>571.91999999999996</v>
      </c>
      <c r="GA21">
        <v>0.15372</v>
      </c>
      <c r="GB21">
        <v>2.8279000000000001</v>
      </c>
      <c r="GC21">
        <v>1.5015000000000001</v>
      </c>
      <c r="GD21">
        <v>0.99587000000000003</v>
      </c>
      <c r="GE21">
        <v>8.2077000000000009</v>
      </c>
      <c r="GF21">
        <v>1.0519000000000001</v>
      </c>
      <c r="GG21">
        <v>0.86409000000000002</v>
      </c>
      <c r="GH21">
        <v>0.47333999999999998</v>
      </c>
      <c r="GI21">
        <v>9.0465000000000004E-2</v>
      </c>
      <c r="GJ21">
        <v>0.70996999999999999</v>
      </c>
      <c r="GK21">
        <v>0.13478000000000001</v>
      </c>
      <c r="GL21">
        <v>0.40211999999999998</v>
      </c>
      <c r="GM21">
        <v>0.18212999999999999</v>
      </c>
      <c r="GN21">
        <v>0.14632999999999999</v>
      </c>
      <c r="GO21">
        <v>0</v>
      </c>
      <c r="GP21">
        <v>0</v>
      </c>
      <c r="GQ21">
        <v>0</v>
      </c>
      <c r="GR21">
        <v>0</v>
      </c>
      <c r="GS21">
        <v>2.9731000000000001</v>
      </c>
      <c r="GT21">
        <v>0.10612000000000001</v>
      </c>
      <c r="GU21">
        <v>0.18626999999999999</v>
      </c>
      <c r="GV21">
        <v>0.11885</v>
      </c>
      <c r="GW21">
        <v>2.9129999999999998</v>
      </c>
      <c r="GX21">
        <v>2.7962000000000001E-2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1159</v>
      </c>
      <c r="B22" t="s">
        <v>455</v>
      </c>
      <c r="C22" t="s">
        <v>1160</v>
      </c>
      <c r="D22" t="s">
        <v>457</v>
      </c>
      <c r="E22" s="1">
        <v>0.64653877314814812</v>
      </c>
      <c r="F22">
        <v>38.357999999999997</v>
      </c>
      <c r="G22" t="s">
        <v>1161</v>
      </c>
      <c r="H22" s="2">
        <v>6910000</v>
      </c>
      <c r="I22" s="2">
        <v>220000</v>
      </c>
      <c r="J22" s="2">
        <v>1638000</v>
      </c>
      <c r="K22" s="2">
        <v>77000</v>
      </c>
      <c r="L22">
        <v>38530</v>
      </c>
      <c r="M22">
        <v>220</v>
      </c>
      <c r="N22" s="2">
        <v>90900</v>
      </c>
      <c r="O22" s="2">
        <v>2600</v>
      </c>
      <c r="P22" s="2">
        <v>310400</v>
      </c>
      <c r="Q22" s="2">
        <v>7100</v>
      </c>
      <c r="R22">
        <v>11070</v>
      </c>
      <c r="S22">
        <v>400</v>
      </c>
      <c r="T22" s="2">
        <v>140800</v>
      </c>
      <c r="U22" s="2">
        <v>6100</v>
      </c>
      <c r="V22" s="2">
        <v>1122000</v>
      </c>
      <c r="W22" s="2">
        <v>58000</v>
      </c>
      <c r="X22" s="2">
        <v>2660000</v>
      </c>
      <c r="Y22" s="2">
        <v>140000</v>
      </c>
      <c r="Z22" s="2">
        <v>371000</v>
      </c>
      <c r="AA22" s="2">
        <v>17000</v>
      </c>
      <c r="AB22" s="2">
        <v>229000</v>
      </c>
      <c r="AC22" s="2">
        <v>10000</v>
      </c>
      <c r="AD22">
        <v>26400</v>
      </c>
      <c r="AE22">
        <v>1000</v>
      </c>
      <c r="AF22">
        <v>10100</v>
      </c>
      <c r="AG22">
        <v>420</v>
      </c>
      <c r="AH22" s="2">
        <v>18160</v>
      </c>
      <c r="AI22" s="2">
        <v>650</v>
      </c>
      <c r="AJ22" s="2">
        <v>13210</v>
      </c>
      <c r="AK22" s="2">
        <v>510</v>
      </c>
      <c r="AL22" s="2">
        <v>15320</v>
      </c>
      <c r="AM22" s="2">
        <v>640</v>
      </c>
      <c r="AN22" s="2">
        <v>10480</v>
      </c>
      <c r="AO22" s="2">
        <v>380</v>
      </c>
      <c r="AP22" s="2">
        <v>8630</v>
      </c>
      <c r="AQ22" s="2">
        <v>390</v>
      </c>
      <c r="AR22">
        <v>3280</v>
      </c>
      <c r="AS22">
        <v>170</v>
      </c>
      <c r="AT22">
        <v>4070</v>
      </c>
      <c r="AU22">
        <v>220</v>
      </c>
      <c r="AV22">
        <v>2350</v>
      </c>
      <c r="AW22">
        <v>130</v>
      </c>
      <c r="AX22">
        <v>253</v>
      </c>
      <c r="AY22">
        <v>24</v>
      </c>
      <c r="AZ22">
        <v>143</v>
      </c>
      <c r="BA22">
        <v>15</v>
      </c>
      <c r="BB22">
        <v>2129</v>
      </c>
      <c r="BC22">
        <v>61</v>
      </c>
      <c r="BD22">
        <v>1001</v>
      </c>
      <c r="BE22">
        <v>46</v>
      </c>
      <c r="BF22">
        <v>3740</v>
      </c>
      <c r="BG22">
        <v>170</v>
      </c>
      <c r="BH22">
        <v>86300</v>
      </c>
      <c r="BI22">
        <v>2300</v>
      </c>
      <c r="BJ22" s="2">
        <v>22260</v>
      </c>
      <c r="BK22" s="2">
        <v>680</v>
      </c>
      <c r="BL22">
        <v>112</v>
      </c>
      <c r="BM22">
        <v>16</v>
      </c>
      <c r="BN22" s="2">
        <v>-133500</v>
      </c>
      <c r="BO22" s="2">
        <v>6000</v>
      </c>
      <c r="BP22">
        <v>-110</v>
      </c>
      <c r="BQ22">
        <v>42</v>
      </c>
      <c r="BR22" s="2">
        <v>2846000</v>
      </c>
      <c r="BS22" s="2">
        <v>83000</v>
      </c>
      <c r="BT22">
        <v>8710</v>
      </c>
      <c r="BU22">
        <v>330</v>
      </c>
      <c r="BV22">
        <v>2447</v>
      </c>
      <c r="BW22">
        <v>95</v>
      </c>
      <c r="BX22">
        <v>3420</v>
      </c>
      <c r="BY22">
        <v>150</v>
      </c>
      <c r="BZ22">
        <v>18850</v>
      </c>
      <c r="CA22">
        <v>980</v>
      </c>
      <c r="CB22">
        <v>42000</v>
      </c>
      <c r="CC22">
        <v>2200</v>
      </c>
      <c r="CD22">
        <v>4560</v>
      </c>
      <c r="CE22">
        <v>210</v>
      </c>
      <c r="CF22">
        <v>17490</v>
      </c>
      <c r="CG22">
        <v>770</v>
      </c>
      <c r="CH22">
        <v>2212</v>
      </c>
      <c r="CI22">
        <v>84</v>
      </c>
      <c r="CJ22">
        <v>219.6</v>
      </c>
      <c r="CK22">
        <v>9.1</v>
      </c>
      <c r="CL22">
        <v>1435</v>
      </c>
      <c r="CM22">
        <v>52</v>
      </c>
      <c r="CN22">
        <v>142.69999999999999</v>
      </c>
      <c r="CO22">
        <v>5.5</v>
      </c>
      <c r="CP22">
        <v>747</v>
      </c>
      <c r="CQ22">
        <v>31</v>
      </c>
      <c r="CR22">
        <v>115.2</v>
      </c>
      <c r="CS22">
        <v>4.2</v>
      </c>
      <c r="CT22">
        <v>305</v>
      </c>
      <c r="CU22">
        <v>14</v>
      </c>
      <c r="CV22">
        <v>36.5</v>
      </c>
      <c r="CW22">
        <v>1.9</v>
      </c>
      <c r="CX22">
        <v>206</v>
      </c>
      <c r="CY22">
        <v>11</v>
      </c>
      <c r="CZ22">
        <v>26.4</v>
      </c>
      <c r="DA22">
        <v>1.4</v>
      </c>
      <c r="DB22">
        <v>14</v>
      </c>
      <c r="DC22">
        <v>24</v>
      </c>
      <c r="DD22">
        <v>60</v>
      </c>
      <c r="DE22">
        <v>11</v>
      </c>
      <c r="DF22">
        <v>95.4</v>
      </c>
      <c r="DG22">
        <v>2.8</v>
      </c>
      <c r="DH22">
        <v>49.1</v>
      </c>
      <c r="DI22">
        <v>2.2999999999999998</v>
      </c>
      <c r="DJ22">
        <v>79.3</v>
      </c>
      <c r="DK22">
        <v>3.5</v>
      </c>
      <c r="DL22">
        <v>1067</v>
      </c>
      <c r="DM22">
        <v>28</v>
      </c>
      <c r="DN22">
        <v>211</v>
      </c>
      <c r="DO22">
        <v>6.4</v>
      </c>
      <c r="DP22">
        <v>-5200000</v>
      </c>
      <c r="DQ22">
        <v>750000</v>
      </c>
      <c r="DR22">
        <v>7.2799999999999994E-5</v>
      </c>
      <c r="DS22">
        <v>2.3E-6</v>
      </c>
      <c r="DT22" s="2">
        <v>90000</v>
      </c>
      <c r="DU22" s="2">
        <v>2600</v>
      </c>
      <c r="DV22" s="2">
        <v>1603000</v>
      </c>
      <c r="DW22" s="2">
        <v>77000</v>
      </c>
      <c r="DX22">
        <v>620</v>
      </c>
      <c r="DY22">
        <v>230</v>
      </c>
      <c r="DZ22" s="2">
        <v>189200</v>
      </c>
      <c r="EA22" s="2">
        <v>7100</v>
      </c>
      <c r="EB22">
        <v>10210</v>
      </c>
      <c r="EC22">
        <v>400</v>
      </c>
      <c r="ED22" s="2">
        <v>140800</v>
      </c>
      <c r="EE22" s="2">
        <v>6100</v>
      </c>
      <c r="EF22" s="2">
        <v>1122000</v>
      </c>
      <c r="EG22" s="2">
        <v>58000</v>
      </c>
      <c r="EH22" s="2">
        <v>2660000</v>
      </c>
      <c r="EI22" s="2">
        <v>140000</v>
      </c>
      <c r="EJ22" s="2">
        <v>371000</v>
      </c>
      <c r="EK22" s="2">
        <v>17000</v>
      </c>
      <c r="EL22" s="2">
        <v>229000</v>
      </c>
      <c r="EM22" s="2">
        <v>10000</v>
      </c>
      <c r="EN22">
        <v>26400</v>
      </c>
      <c r="EO22">
        <v>1000</v>
      </c>
      <c r="EP22">
        <v>10100</v>
      </c>
      <c r="EQ22">
        <v>420</v>
      </c>
      <c r="ER22" s="2">
        <v>18160</v>
      </c>
      <c r="ES22" s="2">
        <v>650</v>
      </c>
      <c r="ET22" s="2">
        <v>13210</v>
      </c>
      <c r="EU22" s="2">
        <v>510</v>
      </c>
      <c r="EV22" s="2">
        <v>15320</v>
      </c>
      <c r="EW22" s="2">
        <v>640</v>
      </c>
      <c r="EX22" s="2">
        <v>10480</v>
      </c>
      <c r="EY22" s="2">
        <v>380</v>
      </c>
      <c r="EZ22" s="2">
        <v>8630</v>
      </c>
      <c r="FA22" s="2">
        <v>390</v>
      </c>
      <c r="FB22">
        <v>3280</v>
      </c>
      <c r="FC22">
        <v>170</v>
      </c>
      <c r="FD22">
        <v>4070</v>
      </c>
      <c r="FE22">
        <v>220</v>
      </c>
      <c r="FF22">
        <v>2350</v>
      </c>
      <c r="FG22">
        <v>130</v>
      </c>
      <c r="FH22">
        <v>78</v>
      </c>
      <c r="FI22">
        <v>15</v>
      </c>
      <c r="FJ22">
        <v>2123</v>
      </c>
      <c r="FK22">
        <v>61</v>
      </c>
      <c r="FL22">
        <v>1001</v>
      </c>
      <c r="FM22">
        <v>46</v>
      </c>
      <c r="FN22">
        <v>3740</v>
      </c>
      <c r="FO22">
        <v>170</v>
      </c>
      <c r="FP22">
        <v>86300</v>
      </c>
      <c r="FQ22">
        <v>2300</v>
      </c>
      <c r="FR22" s="2">
        <v>22260</v>
      </c>
      <c r="FS22" s="2">
        <v>680</v>
      </c>
      <c r="FT22">
        <v>112</v>
      </c>
      <c r="FU22">
        <v>16</v>
      </c>
      <c r="FV22" t="s">
        <v>459</v>
      </c>
      <c r="FW22">
        <v>0</v>
      </c>
      <c r="FX22">
        <v>0.58626999999999996</v>
      </c>
      <c r="FY22">
        <v>0.44450000000000001</v>
      </c>
      <c r="FZ22">
        <v>697.87</v>
      </c>
      <c r="GA22">
        <v>0.13482</v>
      </c>
      <c r="GB22">
        <v>1.6801999999999999</v>
      </c>
      <c r="GC22">
        <v>4.0236999999999998</v>
      </c>
      <c r="GD22">
        <v>0.29442000000000002</v>
      </c>
      <c r="GE22">
        <v>6.8456999999999999</v>
      </c>
      <c r="GF22">
        <v>0.50387000000000004</v>
      </c>
      <c r="GG22">
        <v>0.88007999999999997</v>
      </c>
      <c r="GH22">
        <v>0</v>
      </c>
      <c r="GI22">
        <v>6.2684000000000004E-2</v>
      </c>
      <c r="GJ22">
        <v>2.0701999999999998</v>
      </c>
      <c r="GK22">
        <v>6.8321999999999994E-2</v>
      </c>
      <c r="GL22">
        <v>0.13977000000000001</v>
      </c>
      <c r="GM22">
        <v>3.1614999999999997E-2</v>
      </c>
      <c r="GN22">
        <v>0.22320000000000001</v>
      </c>
      <c r="GO22">
        <v>0</v>
      </c>
      <c r="GP22">
        <v>0</v>
      </c>
      <c r="GQ22">
        <v>3.2316999999999999E-2</v>
      </c>
      <c r="GR22">
        <v>323.17</v>
      </c>
      <c r="GS22">
        <v>2.5952000000000002</v>
      </c>
      <c r="GT22">
        <v>0.11822000000000001</v>
      </c>
      <c r="GU22">
        <v>0.25377</v>
      </c>
      <c r="GV22">
        <v>0</v>
      </c>
      <c r="GW22">
        <v>0.10499</v>
      </c>
      <c r="GX22">
        <v>0.12408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1162</v>
      </c>
      <c r="B23" t="s">
        <v>455</v>
      </c>
      <c r="C23" t="s">
        <v>1163</v>
      </c>
      <c r="D23" t="s">
        <v>457</v>
      </c>
      <c r="E23" s="1">
        <v>0.64735555555555557</v>
      </c>
      <c r="F23">
        <v>38.834000000000003</v>
      </c>
      <c r="G23" t="s">
        <v>1164</v>
      </c>
      <c r="H23" s="2">
        <v>5320000</v>
      </c>
      <c r="I23" s="2">
        <v>150000</v>
      </c>
      <c r="J23" s="2">
        <v>1548000</v>
      </c>
      <c r="K23" s="2">
        <v>50000</v>
      </c>
      <c r="L23">
        <v>38040</v>
      </c>
      <c r="M23">
        <v>240</v>
      </c>
      <c r="N23" s="2">
        <v>82600</v>
      </c>
      <c r="O23" s="2">
        <v>2300</v>
      </c>
      <c r="P23" s="2">
        <v>278200</v>
      </c>
      <c r="Q23" s="2">
        <v>4000</v>
      </c>
      <c r="R23">
        <v>9720</v>
      </c>
      <c r="S23">
        <v>270</v>
      </c>
      <c r="T23" s="2">
        <v>139000</v>
      </c>
      <c r="U23" s="2">
        <v>3900</v>
      </c>
      <c r="V23" s="2">
        <v>761000</v>
      </c>
      <c r="W23" s="2">
        <v>22000</v>
      </c>
      <c r="X23" s="2">
        <v>1834000</v>
      </c>
      <c r="Y23" s="2">
        <v>57000</v>
      </c>
      <c r="Z23" s="2">
        <v>272200</v>
      </c>
      <c r="AA23" s="2">
        <v>9000</v>
      </c>
      <c r="AB23" s="2">
        <v>184800</v>
      </c>
      <c r="AC23" s="2">
        <v>5800</v>
      </c>
      <c r="AD23">
        <v>22540</v>
      </c>
      <c r="AE23">
        <v>720</v>
      </c>
      <c r="AF23">
        <v>7480</v>
      </c>
      <c r="AG23">
        <v>270</v>
      </c>
      <c r="AH23">
        <v>14950</v>
      </c>
      <c r="AI23">
        <v>500</v>
      </c>
      <c r="AJ23">
        <v>11290</v>
      </c>
      <c r="AK23">
        <v>390</v>
      </c>
      <c r="AL23" s="2">
        <v>13850</v>
      </c>
      <c r="AM23" s="2">
        <v>450</v>
      </c>
      <c r="AN23">
        <v>9770</v>
      </c>
      <c r="AO23">
        <v>330</v>
      </c>
      <c r="AP23">
        <v>8290</v>
      </c>
      <c r="AQ23">
        <v>340</v>
      </c>
      <c r="AR23">
        <v>3310</v>
      </c>
      <c r="AS23">
        <v>160</v>
      </c>
      <c r="AT23">
        <v>4310</v>
      </c>
      <c r="AU23">
        <v>190</v>
      </c>
      <c r="AV23">
        <v>2550</v>
      </c>
      <c r="AW23">
        <v>110</v>
      </c>
      <c r="AX23">
        <v>225</v>
      </c>
      <c r="AY23">
        <v>19</v>
      </c>
      <c r="AZ23">
        <v>115</v>
      </c>
      <c r="BA23">
        <v>14</v>
      </c>
      <c r="BB23">
        <v>1466</v>
      </c>
      <c r="BC23">
        <v>46</v>
      </c>
      <c r="BD23">
        <v>845</v>
      </c>
      <c r="BE23">
        <v>37</v>
      </c>
      <c r="BF23">
        <v>2710</v>
      </c>
      <c r="BG23">
        <v>120</v>
      </c>
      <c r="BH23">
        <v>56800</v>
      </c>
      <c r="BI23">
        <v>1600</v>
      </c>
      <c r="BJ23">
        <v>12520</v>
      </c>
      <c r="BK23">
        <v>380</v>
      </c>
      <c r="BL23">
        <v>36.200000000000003</v>
      </c>
      <c r="BM23">
        <v>6.7</v>
      </c>
      <c r="BN23" s="2">
        <v>-188300</v>
      </c>
      <c r="BO23" s="2">
        <v>3800</v>
      </c>
      <c r="BP23">
        <v>-68</v>
      </c>
      <c r="BQ23">
        <v>62</v>
      </c>
      <c r="BR23" s="2">
        <v>2592000</v>
      </c>
      <c r="BS23" s="2">
        <v>74000</v>
      </c>
      <c r="BT23">
        <v>7060</v>
      </c>
      <c r="BU23">
        <v>190</v>
      </c>
      <c r="BV23">
        <v>2144</v>
      </c>
      <c r="BW23">
        <v>65</v>
      </c>
      <c r="BX23">
        <v>3392</v>
      </c>
      <c r="BY23">
        <v>95</v>
      </c>
      <c r="BZ23">
        <v>12880</v>
      </c>
      <c r="CA23">
        <v>370</v>
      </c>
      <c r="CB23">
        <v>29100</v>
      </c>
      <c r="CC23">
        <v>900</v>
      </c>
      <c r="CD23">
        <v>3360</v>
      </c>
      <c r="CE23">
        <v>110</v>
      </c>
      <c r="CF23">
        <v>14180</v>
      </c>
      <c r="CG23">
        <v>440</v>
      </c>
      <c r="CH23">
        <v>1899</v>
      </c>
      <c r="CI23">
        <v>60</v>
      </c>
      <c r="CJ23">
        <v>163.1</v>
      </c>
      <c r="CK23">
        <v>5.8</v>
      </c>
      <c r="CL23">
        <v>1187</v>
      </c>
      <c r="CM23">
        <v>40</v>
      </c>
      <c r="CN23">
        <v>122.5</v>
      </c>
      <c r="CO23">
        <v>4.3</v>
      </c>
      <c r="CP23">
        <v>680</v>
      </c>
      <c r="CQ23">
        <v>22</v>
      </c>
      <c r="CR23">
        <v>108</v>
      </c>
      <c r="CS23">
        <v>3.6</v>
      </c>
      <c r="CT23">
        <v>295</v>
      </c>
      <c r="CU23">
        <v>12</v>
      </c>
      <c r="CV23">
        <v>37.1</v>
      </c>
      <c r="CW23">
        <v>1.8</v>
      </c>
      <c r="CX23">
        <v>218.9</v>
      </c>
      <c r="CY23">
        <v>9.5</v>
      </c>
      <c r="CZ23">
        <v>28.8</v>
      </c>
      <c r="DA23">
        <v>1.2</v>
      </c>
      <c r="DB23">
        <v>-14</v>
      </c>
      <c r="DC23">
        <v>19</v>
      </c>
      <c r="DD23">
        <v>43</v>
      </c>
      <c r="DE23">
        <v>11</v>
      </c>
      <c r="DF23">
        <v>65.900000000000006</v>
      </c>
      <c r="DG23">
        <v>2.1</v>
      </c>
      <c r="DH23">
        <v>41.6</v>
      </c>
      <c r="DI23">
        <v>1.8</v>
      </c>
      <c r="DJ23">
        <v>57.8</v>
      </c>
      <c r="DK23">
        <v>2.6</v>
      </c>
      <c r="DL23">
        <v>706</v>
      </c>
      <c r="DM23">
        <v>19</v>
      </c>
      <c r="DN23">
        <v>119.4</v>
      </c>
      <c r="DO23">
        <v>3.6</v>
      </c>
      <c r="DP23">
        <v>-1950000</v>
      </c>
      <c r="DQ23">
        <v>360000</v>
      </c>
      <c r="DR23">
        <v>4.634E-5</v>
      </c>
      <c r="DS23">
        <v>7.1999999999999999E-7</v>
      </c>
      <c r="DT23" s="2">
        <v>81800</v>
      </c>
      <c r="DU23" s="2">
        <v>2300</v>
      </c>
      <c r="DV23" s="2">
        <v>1513000</v>
      </c>
      <c r="DW23" s="2">
        <v>49000</v>
      </c>
      <c r="DX23">
        <v>320</v>
      </c>
      <c r="DY23">
        <v>230</v>
      </c>
      <c r="DZ23" s="2">
        <v>157200</v>
      </c>
      <c r="EA23" s="2">
        <v>4000</v>
      </c>
      <c r="EB23">
        <v>8880</v>
      </c>
      <c r="EC23">
        <v>270</v>
      </c>
      <c r="ED23" s="2">
        <v>139000</v>
      </c>
      <c r="EE23" s="2">
        <v>3900</v>
      </c>
      <c r="EF23" s="2">
        <v>761000</v>
      </c>
      <c r="EG23" s="2">
        <v>22000</v>
      </c>
      <c r="EH23" s="2">
        <v>1834000</v>
      </c>
      <c r="EI23" s="2">
        <v>57000</v>
      </c>
      <c r="EJ23" s="2">
        <v>272200</v>
      </c>
      <c r="EK23" s="2">
        <v>9000</v>
      </c>
      <c r="EL23" s="2">
        <v>184800</v>
      </c>
      <c r="EM23" s="2">
        <v>5800</v>
      </c>
      <c r="EN23">
        <v>22540</v>
      </c>
      <c r="EO23">
        <v>720</v>
      </c>
      <c r="EP23">
        <v>7480</v>
      </c>
      <c r="EQ23">
        <v>270</v>
      </c>
      <c r="ER23">
        <v>14950</v>
      </c>
      <c r="ES23">
        <v>500</v>
      </c>
      <c r="ET23">
        <v>11290</v>
      </c>
      <c r="EU23">
        <v>390</v>
      </c>
      <c r="EV23" s="2">
        <v>13850</v>
      </c>
      <c r="EW23" s="2">
        <v>450</v>
      </c>
      <c r="EX23">
        <v>9770</v>
      </c>
      <c r="EY23">
        <v>330</v>
      </c>
      <c r="EZ23">
        <v>8290</v>
      </c>
      <c r="FA23">
        <v>340</v>
      </c>
      <c r="FB23">
        <v>3310</v>
      </c>
      <c r="FC23">
        <v>160</v>
      </c>
      <c r="FD23">
        <v>4310</v>
      </c>
      <c r="FE23">
        <v>190</v>
      </c>
      <c r="FF23">
        <v>2550</v>
      </c>
      <c r="FG23">
        <v>110</v>
      </c>
      <c r="FH23">
        <v>56</v>
      </c>
      <c r="FI23">
        <v>14</v>
      </c>
      <c r="FJ23">
        <v>1460</v>
      </c>
      <c r="FK23">
        <v>46</v>
      </c>
      <c r="FL23">
        <v>845</v>
      </c>
      <c r="FM23">
        <v>37</v>
      </c>
      <c r="FN23">
        <v>2710</v>
      </c>
      <c r="FO23">
        <v>120</v>
      </c>
      <c r="FP23">
        <v>56800</v>
      </c>
      <c r="FQ23">
        <v>1600</v>
      </c>
      <c r="FR23">
        <v>12520</v>
      </c>
      <c r="FS23">
        <v>380</v>
      </c>
      <c r="FT23">
        <v>36.200000000000003</v>
      </c>
      <c r="FU23">
        <v>6.7</v>
      </c>
      <c r="FV23" t="s">
        <v>459</v>
      </c>
      <c r="FW23">
        <v>0</v>
      </c>
      <c r="FX23">
        <v>1.5203</v>
      </c>
      <c r="FY23">
        <v>0.87897000000000003</v>
      </c>
      <c r="FZ23">
        <v>613.67999999999995</v>
      </c>
      <c r="GA23">
        <v>0.17069000000000001</v>
      </c>
      <c r="GB23">
        <v>2.1255999999999999</v>
      </c>
      <c r="GC23">
        <v>0.35404999999999998</v>
      </c>
      <c r="GD23">
        <v>11.352</v>
      </c>
      <c r="GE23">
        <v>1.8407</v>
      </c>
      <c r="GF23">
        <v>0.30009999999999998</v>
      </c>
      <c r="GG23">
        <v>5.5324999999999998</v>
      </c>
      <c r="GH23">
        <v>0.39822000000000002</v>
      </c>
      <c r="GI23">
        <v>7.5678999999999996E-2</v>
      </c>
      <c r="GJ23">
        <v>0.33067999999999997</v>
      </c>
      <c r="GK23">
        <v>9.6143999999999993E-2</v>
      </c>
      <c r="GL23">
        <v>0</v>
      </c>
      <c r="GM23">
        <v>3.8288999999999997E-2</v>
      </c>
      <c r="GN23">
        <v>8.8987999999999998E-2</v>
      </c>
      <c r="GO23">
        <v>2.8103E-2</v>
      </c>
      <c r="GP23">
        <v>0</v>
      </c>
      <c r="GQ23">
        <v>0</v>
      </c>
      <c r="GR23">
        <v>0</v>
      </c>
      <c r="GS23">
        <v>2.0297999999999998</v>
      </c>
      <c r="GT23">
        <v>6.5061999999999995E-2</v>
      </c>
      <c r="GU23">
        <v>0.13474</v>
      </c>
      <c r="GV23">
        <v>0.11753</v>
      </c>
      <c r="GW23">
        <v>0.21989</v>
      </c>
      <c r="GX23">
        <v>2.6509999999999999E-2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 t="s">
        <v>1165</v>
      </c>
      <c r="B24" t="s">
        <v>455</v>
      </c>
      <c r="C24" t="s">
        <v>1166</v>
      </c>
      <c r="D24" t="s">
        <v>457</v>
      </c>
      <c r="E24" s="1">
        <v>0.6481662037037037</v>
      </c>
      <c r="F24">
        <v>34.307000000000002</v>
      </c>
      <c r="G24" t="s">
        <v>1167</v>
      </c>
      <c r="H24" s="2">
        <v>4470000</v>
      </c>
      <c r="I24" s="2">
        <v>120000</v>
      </c>
      <c r="J24" s="2">
        <v>1729000</v>
      </c>
      <c r="K24" s="2">
        <v>79000</v>
      </c>
      <c r="L24">
        <v>37380</v>
      </c>
      <c r="M24">
        <v>320</v>
      </c>
      <c r="N24" s="2">
        <v>92900</v>
      </c>
      <c r="O24" s="2">
        <v>2500</v>
      </c>
      <c r="P24" s="2">
        <v>280500</v>
      </c>
      <c r="Q24" s="2">
        <v>4900</v>
      </c>
      <c r="R24">
        <v>9520</v>
      </c>
      <c r="S24">
        <v>300</v>
      </c>
      <c r="T24" s="2">
        <v>117900</v>
      </c>
      <c r="U24" s="2">
        <v>4400</v>
      </c>
      <c r="V24" s="2">
        <v>478000</v>
      </c>
      <c r="W24" s="2">
        <v>17000</v>
      </c>
      <c r="X24" s="2">
        <v>1239000</v>
      </c>
      <c r="Y24" s="2">
        <v>52000</v>
      </c>
      <c r="Z24" s="2">
        <v>196400</v>
      </c>
      <c r="AA24" s="2">
        <v>8300</v>
      </c>
      <c r="AB24" s="2">
        <v>130600</v>
      </c>
      <c r="AC24" s="2">
        <v>5000</v>
      </c>
      <c r="AD24">
        <v>17140</v>
      </c>
      <c r="AE24">
        <v>580</v>
      </c>
      <c r="AF24">
        <v>5890</v>
      </c>
      <c r="AG24">
        <v>280</v>
      </c>
      <c r="AH24">
        <v>11340</v>
      </c>
      <c r="AI24">
        <v>370</v>
      </c>
      <c r="AJ24" s="2">
        <v>8930</v>
      </c>
      <c r="AK24" s="2">
        <v>340</v>
      </c>
      <c r="AL24" s="2">
        <v>11390</v>
      </c>
      <c r="AM24" s="2">
        <v>440</v>
      </c>
      <c r="AN24" s="2">
        <v>7860</v>
      </c>
      <c r="AO24" s="2">
        <v>330</v>
      </c>
      <c r="AP24" s="2">
        <v>6710</v>
      </c>
      <c r="AQ24" s="2">
        <v>270</v>
      </c>
      <c r="AR24">
        <v>2730</v>
      </c>
      <c r="AS24">
        <v>120</v>
      </c>
      <c r="AT24" s="2">
        <v>3600</v>
      </c>
      <c r="AU24" s="2">
        <v>140</v>
      </c>
      <c r="AV24">
        <v>2160</v>
      </c>
      <c r="AW24">
        <v>110</v>
      </c>
      <c r="AX24">
        <v>288</v>
      </c>
      <c r="AY24">
        <v>23</v>
      </c>
      <c r="AZ24">
        <v>134</v>
      </c>
      <c r="BA24">
        <v>13</v>
      </c>
      <c r="BB24">
        <v>1243</v>
      </c>
      <c r="BC24">
        <v>35</v>
      </c>
      <c r="BD24">
        <v>777</v>
      </c>
      <c r="BE24">
        <v>50</v>
      </c>
      <c r="BF24">
        <v>2090</v>
      </c>
      <c r="BG24">
        <v>130</v>
      </c>
      <c r="BH24">
        <v>18440</v>
      </c>
      <c r="BI24">
        <v>590</v>
      </c>
      <c r="BJ24" s="2">
        <v>8160</v>
      </c>
      <c r="BK24" s="2">
        <v>210</v>
      </c>
      <c r="BL24">
        <v>18.100000000000001</v>
      </c>
      <c r="BM24">
        <v>5.5</v>
      </c>
      <c r="BN24" s="2">
        <v>-512000</v>
      </c>
      <c r="BO24" s="2">
        <v>27000</v>
      </c>
      <c r="BP24">
        <v>-390</v>
      </c>
      <c r="BQ24">
        <v>150</v>
      </c>
      <c r="BR24" s="2">
        <v>2927000</v>
      </c>
      <c r="BS24" s="2">
        <v>79000</v>
      </c>
      <c r="BT24">
        <v>7050</v>
      </c>
      <c r="BU24">
        <v>220</v>
      </c>
      <c r="BV24">
        <v>2117</v>
      </c>
      <c r="BW24">
        <v>73</v>
      </c>
      <c r="BX24">
        <v>2890</v>
      </c>
      <c r="BY24">
        <v>110</v>
      </c>
      <c r="BZ24">
        <v>8130</v>
      </c>
      <c r="CA24">
        <v>280</v>
      </c>
      <c r="CB24">
        <v>19730</v>
      </c>
      <c r="CC24">
        <v>830</v>
      </c>
      <c r="CD24">
        <v>2440</v>
      </c>
      <c r="CE24">
        <v>100</v>
      </c>
      <c r="CF24">
        <v>10070</v>
      </c>
      <c r="CG24">
        <v>390</v>
      </c>
      <c r="CH24">
        <v>1453</v>
      </c>
      <c r="CI24">
        <v>49</v>
      </c>
      <c r="CJ24">
        <v>128.80000000000001</v>
      </c>
      <c r="CK24">
        <v>6.1</v>
      </c>
      <c r="CL24">
        <v>905</v>
      </c>
      <c r="CM24">
        <v>29</v>
      </c>
      <c r="CN24">
        <v>97.3</v>
      </c>
      <c r="CO24">
        <v>3.7</v>
      </c>
      <c r="CP24">
        <v>564</v>
      </c>
      <c r="CQ24">
        <v>22</v>
      </c>
      <c r="CR24">
        <v>87.4</v>
      </c>
      <c r="CS24">
        <v>3.6</v>
      </c>
      <c r="CT24">
        <v>241</v>
      </c>
      <c r="CU24">
        <v>9.6</v>
      </c>
      <c r="CV24">
        <v>30.8</v>
      </c>
      <c r="CW24">
        <v>1.4</v>
      </c>
      <c r="CX24">
        <v>183.8</v>
      </c>
      <c r="CY24">
        <v>7.3</v>
      </c>
      <c r="CZ24">
        <v>24.5</v>
      </c>
      <c r="DA24">
        <v>1.2</v>
      </c>
      <c r="DB24">
        <v>55</v>
      </c>
      <c r="DC24">
        <v>23</v>
      </c>
      <c r="DD24">
        <v>60.9</v>
      </c>
      <c r="DE24">
        <v>9.9</v>
      </c>
      <c r="DF24">
        <v>56.1</v>
      </c>
      <c r="DG24">
        <v>1.6</v>
      </c>
      <c r="DH24">
        <v>38.4</v>
      </c>
      <c r="DI24">
        <v>2.5</v>
      </c>
      <c r="DJ24">
        <v>44.8</v>
      </c>
      <c r="DK24">
        <v>2.9</v>
      </c>
      <c r="DL24">
        <v>230.4</v>
      </c>
      <c r="DM24">
        <v>7.3</v>
      </c>
      <c r="DN24">
        <v>78.3</v>
      </c>
      <c r="DO24">
        <v>2</v>
      </c>
      <c r="DP24">
        <v>-1090000</v>
      </c>
      <c r="DQ24">
        <v>330000</v>
      </c>
      <c r="DR24">
        <v>2.6999999999999999E-5</v>
      </c>
      <c r="DS24">
        <v>6.8999999999999996E-7</v>
      </c>
      <c r="DT24" s="2">
        <v>92000</v>
      </c>
      <c r="DU24" s="2">
        <v>2500</v>
      </c>
      <c r="DV24" s="2">
        <v>1695000</v>
      </c>
      <c r="DW24" s="2">
        <v>79000</v>
      </c>
      <c r="DX24">
        <v>840</v>
      </c>
      <c r="DY24">
        <v>320</v>
      </c>
      <c r="DZ24" s="2">
        <v>159600</v>
      </c>
      <c r="EA24" s="2">
        <v>4900</v>
      </c>
      <c r="EB24">
        <v>8700</v>
      </c>
      <c r="EC24">
        <v>300</v>
      </c>
      <c r="ED24" s="2">
        <v>117900</v>
      </c>
      <c r="EE24" s="2">
        <v>4400</v>
      </c>
      <c r="EF24" s="2">
        <v>478000</v>
      </c>
      <c r="EG24" s="2">
        <v>17000</v>
      </c>
      <c r="EH24" s="2">
        <v>1239000</v>
      </c>
      <c r="EI24" s="2">
        <v>52000</v>
      </c>
      <c r="EJ24" s="2">
        <v>196400</v>
      </c>
      <c r="EK24" s="2">
        <v>8300</v>
      </c>
      <c r="EL24" s="2">
        <v>130600</v>
      </c>
      <c r="EM24" s="2">
        <v>5000</v>
      </c>
      <c r="EN24">
        <v>17140</v>
      </c>
      <c r="EO24">
        <v>580</v>
      </c>
      <c r="EP24">
        <v>5890</v>
      </c>
      <c r="EQ24">
        <v>280</v>
      </c>
      <c r="ER24">
        <v>11340</v>
      </c>
      <c r="ES24">
        <v>370</v>
      </c>
      <c r="ET24" s="2">
        <v>8930</v>
      </c>
      <c r="EU24" s="2">
        <v>340</v>
      </c>
      <c r="EV24" s="2">
        <v>11390</v>
      </c>
      <c r="EW24" s="2">
        <v>440</v>
      </c>
      <c r="EX24" s="2">
        <v>7860</v>
      </c>
      <c r="EY24" s="2">
        <v>330</v>
      </c>
      <c r="EZ24" s="2">
        <v>6710</v>
      </c>
      <c r="FA24" s="2">
        <v>270</v>
      </c>
      <c r="FB24">
        <v>2730</v>
      </c>
      <c r="FC24">
        <v>120</v>
      </c>
      <c r="FD24" s="2">
        <v>3600</v>
      </c>
      <c r="FE24" s="2">
        <v>140</v>
      </c>
      <c r="FF24">
        <v>2160</v>
      </c>
      <c r="FG24">
        <v>110</v>
      </c>
      <c r="FH24">
        <v>79</v>
      </c>
      <c r="FI24">
        <v>13</v>
      </c>
      <c r="FJ24">
        <v>1237</v>
      </c>
      <c r="FK24">
        <v>35</v>
      </c>
      <c r="FL24">
        <v>777</v>
      </c>
      <c r="FM24">
        <v>50</v>
      </c>
      <c r="FN24">
        <v>2090</v>
      </c>
      <c r="FO24">
        <v>130</v>
      </c>
      <c r="FP24">
        <v>18440</v>
      </c>
      <c r="FQ24">
        <v>590</v>
      </c>
      <c r="FR24" s="2">
        <v>8160</v>
      </c>
      <c r="FS24" s="2">
        <v>210</v>
      </c>
      <c r="FT24">
        <v>18.100000000000001</v>
      </c>
      <c r="FU24">
        <v>5.5</v>
      </c>
      <c r="FV24" t="s">
        <v>459</v>
      </c>
      <c r="FW24">
        <v>0</v>
      </c>
      <c r="FX24">
        <v>0.69384999999999997</v>
      </c>
      <c r="FY24">
        <v>0.61177000000000004</v>
      </c>
      <c r="FZ24">
        <v>742.75</v>
      </c>
      <c r="GA24">
        <v>0.14777999999999999</v>
      </c>
      <c r="GB24">
        <v>1.6191</v>
      </c>
      <c r="GC24">
        <v>0.98241999999999996</v>
      </c>
      <c r="GD24">
        <v>1.5113000000000001</v>
      </c>
      <c r="GE24">
        <v>2.6379999999999999</v>
      </c>
      <c r="GF24">
        <v>0.63009999999999999</v>
      </c>
      <c r="GG24">
        <v>4.7103999999999999</v>
      </c>
      <c r="GH24">
        <v>2.4965999999999999</v>
      </c>
      <c r="GI24">
        <v>0.10038</v>
      </c>
      <c r="GJ24">
        <v>0.66452999999999995</v>
      </c>
      <c r="GK24">
        <v>6.6438999999999998E-2</v>
      </c>
      <c r="GL24">
        <v>0.13666</v>
      </c>
      <c r="GM24">
        <v>3.0817000000000001E-2</v>
      </c>
      <c r="GN24">
        <v>0.18518999999999999</v>
      </c>
      <c r="GO24">
        <v>4.3411999999999999E-2</v>
      </c>
      <c r="GP24">
        <v>0.14155000000000001</v>
      </c>
      <c r="GQ24">
        <v>3.1472E-2</v>
      </c>
      <c r="GR24">
        <v>314.72000000000003</v>
      </c>
      <c r="GS24">
        <v>2.0274000000000001</v>
      </c>
      <c r="GT24">
        <v>7.9223000000000002E-2</v>
      </c>
      <c r="GU24">
        <v>0.10163999999999999</v>
      </c>
      <c r="GV24">
        <v>0.17588999999999999</v>
      </c>
      <c r="GW24">
        <v>0.19266</v>
      </c>
      <c r="GX24">
        <v>2.3261E-2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3.0331753554502371E-2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tr">
        <f>LEFT(A2,LEN(A2)-2)</f>
        <v>X970322</v>
      </c>
      <c r="C57" s="62">
        <f>54-COUNTBLANK(B61:B114)</f>
        <v>20</v>
      </c>
      <c r="D57" s="62">
        <f>B115</f>
        <v>1597</v>
      </c>
      <c r="E57" s="62">
        <f ca="1">J115</f>
        <v>1.3300749011340823E-4</v>
      </c>
      <c r="F57" s="62">
        <f ca="1">L115</f>
        <v>2.0244971780719059E-6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28.368449976230551</v>
      </c>
      <c r="J57" s="65">
        <f ca="1">CHIDIST(I57,C57-1)</f>
        <v>7.6589883640861126E-2</v>
      </c>
      <c r="K57" s="65">
        <f ca="1">O115</f>
        <v>0.37706115141309898</v>
      </c>
      <c r="L57" s="65">
        <f ca="1">P115</f>
        <v>0.15281780419044486</v>
      </c>
      <c r="M57" s="63">
        <f ca="1">1/Instructions!C40*LN(1+(Instructions!C40*Instructions!C38*Instructions!C41*D57/E57))/1000000</f>
        <v>119.46283366578311</v>
      </c>
      <c r="N57" s="64">
        <f ca="1">(((1/D57)+((F57^2)/(E57^2))+(H57/G57)^2)^0.5)*M57</f>
        <v>4.1958611194477715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  <c r="X60" s="130" t="s">
        <v>202</v>
      </c>
    </row>
    <row r="61" spans="1:157" s="25" customFormat="1" x14ac:dyDescent="0.25">
      <c r="A61" s="44" t="str">
        <f t="shared" ref="A61:A114" si="0">IF(G2&lt;&gt;"",G2,"")</f>
        <v>970322g1</v>
      </c>
      <c r="B61" s="123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 t="s">
        <v>1101</v>
      </c>
      <c r="S61" s="114">
        <v>6.6060400000000002E-5</v>
      </c>
      <c r="T61" s="35"/>
      <c r="U61" s="84" t="s">
        <v>1168</v>
      </c>
      <c r="V61" s="49">
        <v>102</v>
      </c>
      <c r="W61" s="89">
        <v>4.1789999999999998E-5</v>
      </c>
      <c r="X61" s="121" t="s">
        <v>1196</v>
      </c>
      <c r="AB61" s="25">
        <v>133</v>
      </c>
      <c r="AC61" s="25">
        <v>100.38931784605171</v>
      </c>
      <c r="AD61" s="25">
        <v>9.2720949798724653E-2</v>
      </c>
      <c r="AF61" s="25">
        <v>132.01170756528171</v>
      </c>
    </row>
    <row r="62" spans="1:157" s="25" customFormat="1" x14ac:dyDescent="0.25">
      <c r="A62" s="46" t="str">
        <f t="shared" si="0"/>
        <v>970322g2</v>
      </c>
      <c r="B62" s="125">
        <v>133</v>
      </c>
      <c r="C62" s="51">
        <v>6.5060000000000004E-5</v>
      </c>
      <c r="D62" s="103">
        <f>IF(C62&lt;&gt;"",C62/Instructions!F$41,"")</f>
        <v>6.5060000000000004E-5</v>
      </c>
      <c r="E62" s="99">
        <f ca="1">IF(C62&lt;&gt;"", 'Durango session calcs'!H$2* 'Durango session calcs'!$H$4*OFFSET(A3,0,Instructions!H$21-1,1,1),"")</f>
        <v>0.20266705440096519</v>
      </c>
      <c r="F62" s="99">
        <f ca="1">IF(C62&lt;&gt;"", 'Durango session calcs'!H$2* 'Durango session calcs'!$H$4*S62,"")</f>
        <v>0.20290763536010101</v>
      </c>
      <c r="G62" s="99">
        <f ca="1">IF(C62&lt;&gt;"",E62*(((OFFSET(A3,0,Instructions!H$21,1,1)/OFFSET(A3,0,Instructions!H$21-1,1,1))/2)+'Durango session calcs'!R$8),"")</f>
        <v>1.3426035557959662E-2</v>
      </c>
      <c r="H62" s="96">
        <f t="shared" ref="H62:H114" ca="1" si="2">IF(C62&lt;&gt;"",IF(B62=0,0,(1/B62)+(G62/F62)^2),"")</f>
        <v>1.1897029353305232E-2</v>
      </c>
      <c r="I62" s="96">
        <f t="shared" ca="1" si="1"/>
        <v>2.5869290791812154</v>
      </c>
      <c r="J62" s="35">
        <f t="shared" ref="J62:J114" ca="1" si="3">IF(C62&lt;&gt;"",D62*F62,"")</f>
        <v>1.3201170756528173E-5</v>
      </c>
      <c r="K62" s="96">
        <f t="shared" ref="K62:K114" ca="1" si="4">IF(C62&lt;&gt;"",G62/F62,"")</f>
        <v>6.6168212616210434E-2</v>
      </c>
      <c r="L62" s="35">
        <f t="shared" ref="L62:L114" ca="1" si="5">IF(C62&lt;&gt;"",J62*K62,"")</f>
        <v>8.7349787340085569E-7</v>
      </c>
      <c r="M62" s="112">
        <f ca="1">IF(C62&lt;&gt;"", 1/Instructions!C$40*LN(1+(Instructions!C$40*Instructions!C$38*Instructions!C$41*(B62/D62)/F62))/1000000, "")</f>
        <v>100.38931784605171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11.126101382154726</v>
      </c>
      <c r="O62" s="93">
        <f ca="1">IF(C62&lt;&gt;"",(OFFSET(A3,0,Instructions!C$21-1,1,1)/OFFSET(A3,0,Instructions!D$21-1,1,1))/Instructions!$E$32,"")</f>
        <v>9.2720949798724597E-2</v>
      </c>
      <c r="P62" s="101">
        <f ca="1">IF(C62&lt;&gt;"",O62*(((OFFSET(A3,0,Instructions!C$21,1,1)/(OFFSET(A3,0,Instructions!C$21-1,1,1))))+((((OFFSET(A3,0,Instructions!D$21,1,1)/(OFFSET(A3,0,Instructions!D$21-1,1,1))))))),"")</f>
        <v>0.14051273205148612</v>
      </c>
      <c r="Q62" s="25">
        <f ca="1">IF(C62&lt;&gt;"", Instructions!$B$53*C62*F62, "")</f>
        <v>132.01170756528171</v>
      </c>
      <c r="R62" s="117" t="s">
        <v>1104</v>
      </c>
      <c r="S62" s="115">
        <v>8.8304699999999995E-5</v>
      </c>
      <c r="T62" s="35"/>
      <c r="U62" s="85" t="s">
        <v>1169</v>
      </c>
      <c r="V62" s="41">
        <v>133</v>
      </c>
      <c r="W62" s="78">
        <v>6.5060000000000004E-5</v>
      </c>
      <c r="AB62" s="25">
        <v>48</v>
      </c>
      <c r="AC62" s="25">
        <v>109.20709761596433</v>
      </c>
      <c r="AD62" s="25">
        <v>0.43242176530332632</v>
      </c>
      <c r="AF62" s="25">
        <v>43.766402676304729</v>
      </c>
    </row>
    <row r="63" spans="1:157" s="25" customFormat="1" x14ac:dyDescent="0.25">
      <c r="A63" s="46" t="str">
        <f t="shared" si="0"/>
        <v>970322g3</v>
      </c>
      <c r="B63" s="125">
        <v>48</v>
      </c>
      <c r="C63" s="51">
        <v>4.7429999999999998E-5</v>
      </c>
      <c r="D63" s="103">
        <f>IF(C63&lt;&gt;"",C63/Instructions!F$41,"")</f>
        <v>4.7429999999999998E-5</v>
      </c>
      <c r="E63" s="99">
        <f ca="1">IF(C63&lt;&gt;"", 'Durango session calcs'!H$2* 'Durango session calcs'!$H$4*OFFSET(A4,0,Instructions!H$21-1,1,1),"")</f>
        <v>9.8576152310673543E-2</v>
      </c>
      <c r="F63" s="99">
        <f ca="1">IF(C63&lt;&gt;"", 'Durango session calcs'!H$2* 'Durango session calcs'!$H$4*S63,"")</f>
        <v>9.2275780468700677E-2</v>
      </c>
      <c r="G63" s="99">
        <f ca="1">IF(C63&lt;&gt;"",E63*(((OFFSET(A4,0,Instructions!H$21,1,1)/OFFSET(A4,0,Instructions!H$21-1,1,1))/2)+'Durango session calcs'!R$8),"")</f>
        <v>7.0989419642275677E-3</v>
      </c>
      <c r="H63" s="96">
        <f t="shared" ca="1" si="2"/>
        <v>2.6751835311907755E-2</v>
      </c>
      <c r="I63" s="96">
        <f t="shared" ca="1" si="1"/>
        <v>0.30654276099143124</v>
      </c>
      <c r="J63" s="35">
        <f t="shared" ca="1" si="3"/>
        <v>4.3766402676304731E-6</v>
      </c>
      <c r="K63" s="96">
        <f t="shared" ca="1" si="4"/>
        <v>7.6931800827579902E-2</v>
      </c>
      <c r="L63" s="35">
        <f t="shared" ca="1" si="5"/>
        <v>3.3670281736331355E-7</v>
      </c>
      <c r="M63" s="112">
        <f ca="1">IF(C63&lt;&gt;"", 1/Instructions!C$40*LN(1+(Instructions!C$40*Instructions!C$38*Instructions!C$41*(B63/D63)/F63))/1000000, "")</f>
        <v>109.20709761596433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17.742446825332028</v>
      </c>
      <c r="O63" s="93">
        <f ca="1">IF(C63&lt;&gt;"",(OFFSET(A4,0,Instructions!C$21-1,1,1)/OFFSET(A4,0,Instructions!D$21-1,1,1))/Instructions!$E$32,"")</f>
        <v>0.4324217653033261</v>
      </c>
      <c r="P63" s="101">
        <f ca="1">IF(C63&lt;&gt;"",O63*(((OFFSET(A4,0,Instructions!C$21,1,1)/(OFFSET(A4,0,Instructions!C$21-1,1,1))))+((((OFFSET(A4,0,Instructions!D$21,1,1)/(OFFSET(A4,0,Instructions!D$21-1,1,1))))))),"")</f>
        <v>0.18522510761579838</v>
      </c>
      <c r="Q63" s="25">
        <f ca="1">IF(C63&lt;&gt;"", Instructions!$B$53*C63*F63, "")</f>
        <v>43.766402676304729</v>
      </c>
      <c r="R63" s="117" t="s">
        <v>1107</v>
      </c>
      <c r="S63" s="115">
        <v>4.0158099999999998E-5</v>
      </c>
      <c r="T63" s="35"/>
      <c r="U63" s="85" t="s">
        <v>1170</v>
      </c>
      <c r="V63" s="41">
        <v>48</v>
      </c>
      <c r="W63" s="78">
        <v>4.7429999999999998E-5</v>
      </c>
      <c r="AB63" s="25">
        <v>119</v>
      </c>
      <c r="AC63" s="25">
        <v>111.70238317821391</v>
      </c>
      <c r="AD63" s="25">
        <v>0.37229986136351223</v>
      </c>
      <c r="AF63" s="25">
        <v>106.05977667792345</v>
      </c>
    </row>
    <row r="64" spans="1:157" s="25" customFormat="1" x14ac:dyDescent="0.25">
      <c r="A64" s="46" t="str">
        <f t="shared" si="0"/>
        <v>970322g4</v>
      </c>
      <c r="B64" s="125">
        <v>119</v>
      </c>
      <c r="C64" s="51">
        <v>3.8970000000000001E-5</v>
      </c>
      <c r="D64" s="103">
        <f>IF(C64&lt;&gt;"",C64/Instructions!F$41,"")</f>
        <v>3.8970000000000001E-5</v>
      </c>
      <c r="E64" s="99">
        <f ca="1">IF(C64&lt;&gt;"", 'Durango session calcs'!H$2* 'Durango session calcs'!$H$4*OFFSET(A5,0,Instructions!H$21-1,1,1),"")</f>
        <v>0.26057192708695526</v>
      </c>
      <c r="F64" s="99">
        <f ca="1">IF(C64&lt;&gt;"", 'Durango session calcs'!H$2* 'Durango session calcs'!$H$4*S64,"")</f>
        <v>0.27215749724896959</v>
      </c>
      <c r="G64" s="99">
        <f ca="1">IF(C64&lt;&gt;"",E64*(((OFFSET(A5,0,Instructions!H$21,1,1)/OFFSET(A5,0,Instructions!H$21-1,1,1))/2)+'Durango session calcs'!R$8),"")</f>
        <v>1.9051056806598056E-2</v>
      </c>
      <c r="H64" s="96">
        <f t="shared" ca="1" si="2"/>
        <v>1.33033778051815E-2</v>
      </c>
      <c r="I64" s="96">
        <f t="shared" ca="1" si="1"/>
        <v>0.34524362639262779</v>
      </c>
      <c r="J64" s="35">
        <f t="shared" ca="1" si="3"/>
        <v>1.0605977667792346E-5</v>
      </c>
      <c r="K64" s="96">
        <f t="shared" ca="1" si="4"/>
        <v>7.000011757592757E-2</v>
      </c>
      <c r="L64" s="35">
        <f t="shared" ca="1" si="5"/>
        <v>7.4241968375312634E-7</v>
      </c>
      <c r="M64" s="112">
        <f ca="1">IF(C64&lt;&gt;"", 1/Instructions!C$40*LN(1+(Instructions!C$40*Instructions!C$38*Instructions!C$41*(B64/D64)/F64))/1000000, "")</f>
        <v>111.70238317821391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13.275465235607268</v>
      </c>
      <c r="O64" s="93">
        <f ca="1">IF(C64&lt;&gt;"",(OFFSET(A5,0,Instructions!C$21-1,1,1)/OFFSET(A5,0,Instructions!D$21-1,1,1))/Instructions!$E$32,"")</f>
        <v>0.37229986136351201</v>
      </c>
      <c r="P64" s="101">
        <f ca="1">IF(C64&lt;&gt;"",O64*(((OFFSET(A5,0,Instructions!C$21,1,1)/(OFFSET(A5,0,Instructions!C$21-1,1,1))))+((((OFFSET(A5,0,Instructions!D$21,1,1)/(OFFSET(A5,0,Instructions!D$21-1,1,1))))))),"")</f>
        <v>0.18282598829219049</v>
      </c>
      <c r="Q64" s="25">
        <f ca="1">IF(C64&lt;&gt;"", Instructions!$B$53*C64*F64, "")</f>
        <v>106.05977667792345</v>
      </c>
      <c r="R64" s="117" t="s">
        <v>1110</v>
      </c>
      <c r="S64" s="115">
        <v>1.18442E-4</v>
      </c>
      <c r="T64" s="35"/>
      <c r="U64" s="85" t="s">
        <v>1171</v>
      </c>
      <c r="V64" s="41">
        <v>119</v>
      </c>
      <c r="W64" s="78">
        <v>3.8970000000000001E-5</v>
      </c>
      <c r="AB64" s="25">
        <v>61</v>
      </c>
      <c r="AC64" s="25">
        <v>106.54428798461718</v>
      </c>
      <c r="AD64" s="25">
        <v>0.5129761709835412</v>
      </c>
      <c r="AF64" s="25">
        <v>57.021690678862129</v>
      </c>
    </row>
    <row r="65" spans="1:32" s="25" customFormat="1" x14ac:dyDescent="0.25">
      <c r="A65" s="46" t="str">
        <f t="shared" si="0"/>
        <v>970322g5</v>
      </c>
      <c r="B65" s="125">
        <v>61</v>
      </c>
      <c r="C65" s="51">
        <v>3.4350000000000001E-5</v>
      </c>
      <c r="D65" s="103">
        <f>IF(C65&lt;&gt;"",C65/Instructions!F$41,"")</f>
        <v>3.4350000000000001E-5</v>
      </c>
      <c r="E65" s="99">
        <f ca="1">IF(C65&lt;&gt;"", 'Durango session calcs'!H$2* 'Durango session calcs'!$H$4*OFFSET(A6,0,Instructions!H$21-1,1,1),"")</f>
        <v>0.18014849280085793</v>
      </c>
      <c r="F65" s="99">
        <f ca="1">IF(C65&lt;&gt;"", 'Durango session calcs'!H$2* 'Durango session calcs'!$H$4*S65,"")</f>
        <v>0.16600201070993342</v>
      </c>
      <c r="G65" s="99">
        <f ca="1">IF(C65&lt;&gt;"",E65*(((OFFSET(A6,0,Instructions!H$21,1,1)/OFFSET(A6,0,Instructions!H$21-1,1,1))/2)+'Durango session calcs'!R$8),"")</f>
        <v>1.1895956955827906E-2</v>
      </c>
      <c r="H65" s="96">
        <f t="shared" ca="1" si="2"/>
        <v>2.1528816542461179E-2</v>
      </c>
      <c r="I65" s="96">
        <f t="shared" ca="1" si="1"/>
        <v>0.61910429397041544</v>
      </c>
      <c r="J65" s="35">
        <f t="shared" ca="1" si="3"/>
        <v>5.7021690678862132E-6</v>
      </c>
      <c r="K65" s="96">
        <f t="shared" ca="1" si="4"/>
        <v>7.1661523284886702E-2</v>
      </c>
      <c r="L65" s="35">
        <f t="shared" ca="1" si="5"/>
        <v>4.0862612143268855E-7</v>
      </c>
      <c r="M65" s="112">
        <f ca="1">IF(C65&lt;&gt;"", 1/Instructions!C$40*LN(1+(Instructions!C$40*Instructions!C$38*Instructions!C$41*(B65/D65)/F65))/1000000, "")</f>
        <v>106.54428798461718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15.487343975449402</v>
      </c>
      <c r="O65" s="93">
        <f ca="1">IF(C65&lt;&gt;"",(OFFSET(A6,0,Instructions!C$21-1,1,1)/OFFSET(A6,0,Instructions!D$21-1,1,1))/Instructions!$E$32,"")</f>
        <v>0.51297617098354087</v>
      </c>
      <c r="P65" s="101">
        <f ca="1">IF(C65&lt;&gt;"",O65*(((OFFSET(A6,0,Instructions!C$21,1,1)/(OFFSET(A6,0,Instructions!C$21-1,1,1))))+((((OFFSET(A6,0,Instructions!D$21,1,1)/(OFFSET(A6,0,Instructions!D$21-1,1,1))))))),"")</f>
        <v>0.16453183502547089</v>
      </c>
      <c r="Q65" s="25">
        <f ca="1">IF(C65&lt;&gt;"", Instructions!$B$53*C65*F65, "")</f>
        <v>57.021690678862129</v>
      </c>
      <c r="R65" s="117" t="s">
        <v>1113</v>
      </c>
      <c r="S65" s="115">
        <v>7.22435E-5</v>
      </c>
      <c r="T65" s="35"/>
      <c r="U65" s="85" t="s">
        <v>1172</v>
      </c>
      <c r="V65" s="41">
        <v>61</v>
      </c>
      <c r="W65" s="78">
        <v>3.4350000000000001E-5</v>
      </c>
      <c r="AB65" s="25">
        <v>84</v>
      </c>
      <c r="AC65" s="25">
        <v>142.32328287920433</v>
      </c>
      <c r="AD65" s="25">
        <v>0.36930526949434861</v>
      </c>
      <c r="AF65" s="25">
        <v>58.618495553909568</v>
      </c>
    </row>
    <row r="66" spans="1:32" s="25" customFormat="1" x14ac:dyDescent="0.25">
      <c r="A66" s="46" t="str">
        <f t="shared" si="0"/>
        <v>970322g8</v>
      </c>
      <c r="B66" s="126"/>
      <c r="C66" s="127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 t="s">
        <v>1116</v>
      </c>
      <c r="S66" s="115">
        <v>1.1707899999999999E-4</v>
      </c>
      <c r="T66" s="35"/>
      <c r="U66" s="85" t="s">
        <v>1175</v>
      </c>
      <c r="V66" s="41">
        <v>74</v>
      </c>
      <c r="W66" s="78">
        <v>3.2249999999999998E-5</v>
      </c>
      <c r="X66" s="121" t="s">
        <v>1250</v>
      </c>
      <c r="AB66" s="25">
        <v>74</v>
      </c>
      <c r="AC66" s="25">
        <v>121.10177680222833</v>
      </c>
      <c r="AD66" s="25">
        <v>0.30947671241900299</v>
      </c>
      <c r="AF66" s="25">
        <v>60.789674693056831</v>
      </c>
    </row>
    <row r="67" spans="1:32" s="25" customFormat="1" x14ac:dyDescent="0.25">
      <c r="A67" s="46" t="str">
        <f t="shared" si="0"/>
        <v>970322g9</v>
      </c>
      <c r="B67" s="125">
        <v>84</v>
      </c>
      <c r="C67" s="51">
        <v>3.6050000000000002E-5</v>
      </c>
      <c r="D67" s="103">
        <f>IF(C67&lt;&gt;"",C67/Instructions!F$41,"")</f>
        <v>3.6050000000000002E-5</v>
      </c>
      <c r="E67" s="99">
        <f ca="1">IF(C67&lt;&gt;"", 'Durango session calcs'!H$2* 'Durango session calcs'!$H$4*OFFSET(A8,0,Instructions!H$21-1,1,1),"")</f>
        <v>0.17394439929878758</v>
      </c>
      <c r="F67" s="99">
        <f ca="1">IF(C67&lt;&gt;"", 'Durango session calcs'!H$2* 'Durango session calcs'!$H$4*S67,"")</f>
        <v>0.16260331637700295</v>
      </c>
      <c r="G67" s="99">
        <f ca="1">IF(C67&lt;&gt;"",E67*(((OFFSET(A8,0,Instructions!H$21,1,1)/OFFSET(A8,0,Instructions!H$21-1,1,1))/2)+'Durango session calcs'!R$8),"")</f>
        <v>1.1486128220588412E-2</v>
      </c>
      <c r="H67" s="96">
        <f t="shared" ca="1" si="2"/>
        <v>1.6894623757199714E-2</v>
      </c>
      <c r="I67" s="96">
        <f t="shared" ca="1" si="1"/>
        <v>1.8517568947466247</v>
      </c>
      <c r="J67" s="35">
        <f t="shared" ca="1" si="3"/>
        <v>5.8618495553909572E-6</v>
      </c>
      <c r="K67" s="96">
        <f t="shared" ca="1" si="4"/>
        <v>7.063895421393078E-2</v>
      </c>
      <c r="L67" s="35">
        <f t="shared" ca="1" si="5"/>
        <v>4.140749223522123E-7</v>
      </c>
      <c r="M67" s="112">
        <f ca="1">IF(C67&lt;&gt;"", 1/Instructions!C$40*LN(1+(Instructions!C$40*Instructions!C$38*Instructions!C$41*(B67/D67)/F67))/1000000, "")</f>
        <v>142.32328287920433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18.35965850817783</v>
      </c>
      <c r="O67" s="93">
        <f ca="1">IF(C67&lt;&gt;"",(OFFSET(A8,0,Instructions!C$21-1,1,1)/OFFSET(A8,0,Instructions!D$21-1,1,1))/Instructions!$E$32,"")</f>
        <v>0.36930526949434839</v>
      </c>
      <c r="P67" s="101">
        <f ca="1">IF(C67&lt;&gt;"",O67*(((OFFSET(A8,0,Instructions!C$21,1,1)/(OFFSET(A8,0,Instructions!C$21-1,1,1))))+((((OFFSET(A8,0,Instructions!D$21,1,1)/(OFFSET(A8,0,Instructions!D$21-1,1,1))))))),"")</f>
        <v>0.13544061904128016</v>
      </c>
      <c r="Q67" s="25">
        <f ca="1">IF(C67&lt;&gt;"", Instructions!$B$53*C67*F67, "")</f>
        <v>58.618495553909568</v>
      </c>
      <c r="R67" s="117" t="s">
        <v>1119</v>
      </c>
      <c r="S67" s="115">
        <v>7.0764400000000003E-5</v>
      </c>
      <c r="T67" s="35"/>
      <c r="U67" s="85" t="s">
        <v>1176</v>
      </c>
      <c r="V67" s="41">
        <v>84</v>
      </c>
      <c r="W67" s="78">
        <v>3.6050000000000002E-5</v>
      </c>
      <c r="AB67" s="25">
        <v>66</v>
      </c>
      <c r="AC67" s="25">
        <v>103.56870703738456</v>
      </c>
      <c r="AD67" s="25">
        <v>0.28403378700312859</v>
      </c>
      <c r="AF67" s="25">
        <v>63.482834825394548</v>
      </c>
    </row>
    <row r="68" spans="1:32" s="25" customFormat="1" x14ac:dyDescent="0.25">
      <c r="A68" s="46" t="str">
        <f t="shared" si="0"/>
        <v>970322g10</v>
      </c>
      <c r="B68" s="125">
        <v>74</v>
      </c>
      <c r="C68" s="51">
        <v>4.2020000000000001E-5</v>
      </c>
      <c r="D68" s="103">
        <f>IF(C68&lt;&gt;"",C68/Instructions!F$41,"")</f>
        <v>4.2020000000000001E-5</v>
      </c>
      <c r="E68" s="99">
        <f ca="1">IF(C68&lt;&gt;"", 'Durango session calcs'!H$2* 'Durango session calcs'!$H$4*OFFSET(A9,0,Instructions!H$21-1,1,1),"")</f>
        <v>0.1355709320822783</v>
      </c>
      <c r="F68" s="99">
        <f ca="1">IF(C68&lt;&gt;"", 'Durango session calcs'!H$2* 'Durango session calcs'!$H$4*S68,"")</f>
        <v>0.14466843096872165</v>
      </c>
      <c r="G68" s="99">
        <f ca="1">IF(C68&lt;&gt;"",E68*(((OFFSET(A9,0,Instructions!H$21,1,1)/OFFSET(A9,0,Instructions!H$21-1,1,1))/2)+'Durango session calcs'!R$8),"")</f>
        <v>8.6278657785122184E-3</v>
      </c>
      <c r="H68" s="96">
        <f t="shared" ca="1" si="2"/>
        <v>1.7070311651800611E-2</v>
      </c>
      <c r="I68" s="96">
        <f t="shared" ca="1" si="1"/>
        <v>1.1081204279148891E-2</v>
      </c>
      <c r="J68" s="35">
        <f t="shared" ca="1" si="3"/>
        <v>6.0789674693056834E-6</v>
      </c>
      <c r="K68" s="96">
        <f t="shared" ca="1" si="4"/>
        <v>5.9638897862779927E-2</v>
      </c>
      <c r="L68" s="35">
        <f t="shared" ca="1" si="5"/>
        <v>3.625429200130834E-7</v>
      </c>
      <c r="M68" s="112">
        <f ca="1">IF(C68&lt;&gt;"", 1/Instructions!C$40*LN(1+(Instructions!C$40*Instructions!C$38*Instructions!C$41*(B68/D68)/F68))/1000000, "")</f>
        <v>121.10177680222833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16.220154434057182</v>
      </c>
      <c r="O68" s="93">
        <f ca="1">IF(C68&lt;&gt;"",(OFFSET(A9,0,Instructions!C$21-1,1,1)/OFFSET(A9,0,Instructions!D$21-1,1,1))/Instructions!$E$32,"")</f>
        <v>0.30947671241900276</v>
      </c>
      <c r="P68" s="101">
        <f ca="1">IF(C68&lt;&gt;"",O68*(((OFFSET(A9,0,Instructions!C$21,1,1)/(OFFSET(A9,0,Instructions!C$21-1,1,1))))+((((OFFSET(A9,0,Instructions!D$21,1,1)/(OFFSET(A9,0,Instructions!D$21-1,1,1))))))),"")</f>
        <v>0.1237949752110671</v>
      </c>
      <c r="Q68" s="25">
        <f ca="1">IF(C68&lt;&gt;"", Instructions!$B$53*C68*F68, "")</f>
        <v>60.789674693056831</v>
      </c>
      <c r="R68" s="117" t="s">
        <v>1122</v>
      </c>
      <c r="S68" s="115">
        <v>6.2959200000000005E-5</v>
      </c>
      <c r="T68" s="35"/>
      <c r="U68" s="85" t="s">
        <v>1177</v>
      </c>
      <c r="V68" s="41">
        <v>74</v>
      </c>
      <c r="W68" s="78">
        <v>4.2020000000000001E-5</v>
      </c>
      <c r="AB68" s="25">
        <v>55</v>
      </c>
      <c r="AC68" s="25">
        <v>148.62525343103775</v>
      </c>
      <c r="AD68" s="25">
        <v>0.57409878146167759</v>
      </c>
      <c r="AF68" s="25">
        <v>36.735701376626864</v>
      </c>
    </row>
    <row r="69" spans="1:32" s="25" customFormat="1" x14ac:dyDescent="0.25">
      <c r="A69" s="46" t="str">
        <f t="shared" si="0"/>
        <v>970322g11</v>
      </c>
      <c r="B69" s="125">
        <v>66</v>
      </c>
      <c r="C69" s="51">
        <v>3.4539999999999998E-5</v>
      </c>
      <c r="D69" s="103">
        <f>IF(C69&lt;&gt;"",C69/Instructions!F$41,"")</f>
        <v>3.4539999999999998E-5</v>
      </c>
      <c r="E69" s="99">
        <f ca="1">IF(C69&lt;&gt;"", 'Durango session calcs'!H$2* 'Durango session calcs'!$H$4*OFFSET(A10,0,Instructions!H$21-1,1,1),"")</f>
        <v>0.17463374302123985</v>
      </c>
      <c r="F69" s="99">
        <f ca="1">IF(C69&lt;&gt;"", 'Durango session calcs'!H$2* 'Durango session calcs'!$H$4*S69,"")</f>
        <v>0.18379512109263044</v>
      </c>
      <c r="G69" s="99">
        <f ca="1">IF(C69&lt;&gt;"",E69*(((OFFSET(A10,0,Instructions!H$21,1,1)/OFFSET(A10,0,Instructions!H$21-1,1,1))/2)+'Durango session calcs'!R$8),"")</f>
        <v>1.0599774158966596E-2</v>
      </c>
      <c r="H69" s="96">
        <f t="shared" ca="1" si="2"/>
        <v>1.8477538296055054E-2</v>
      </c>
      <c r="I69" s="96">
        <f t="shared" ca="1" si="1"/>
        <v>1.1223275048274017</v>
      </c>
      <c r="J69" s="35">
        <f t="shared" ca="1" si="3"/>
        <v>6.3482834825394548E-6</v>
      </c>
      <c r="K69" s="96">
        <f t="shared" ca="1" si="4"/>
        <v>5.7671684079276746E-2</v>
      </c>
      <c r="L69" s="35">
        <f t="shared" ca="1" si="5"/>
        <v>3.6611619945070621E-7</v>
      </c>
      <c r="M69" s="112">
        <f ca="1">IF(C69&lt;&gt;"", 1/Instructions!C$40*LN(1+(Instructions!C$40*Instructions!C$38*Instructions!C$41*(B69/D69)/F69))/1000000, "")</f>
        <v>103.56870703738456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14.355167293654434</v>
      </c>
      <c r="O69" s="93">
        <f ca="1">IF(C69&lt;&gt;"",(OFFSET(A10,0,Instructions!C$21-1,1,1)/OFFSET(A10,0,Instructions!D$21-1,1,1))/Instructions!$E$32,"")</f>
        <v>0.28403378700312842</v>
      </c>
      <c r="P69" s="101">
        <f ca="1">IF(C69&lt;&gt;"",O69*(((OFFSET(A10,0,Instructions!C$21,1,1)/(OFFSET(A10,0,Instructions!C$21-1,1,1))))+((((OFFSET(A10,0,Instructions!D$21,1,1)/(OFFSET(A10,0,Instructions!D$21-1,1,1))))))),"")</f>
        <v>0.12310282917498765</v>
      </c>
      <c r="Q69" s="25">
        <f ca="1">IF(C69&lt;&gt;"", Instructions!$B$53*C69*F69, "")</f>
        <v>63.482834825394548</v>
      </c>
      <c r="R69" s="117" t="s">
        <v>1125</v>
      </c>
      <c r="S69" s="115">
        <v>7.9987000000000005E-5</v>
      </c>
      <c r="T69" s="35"/>
      <c r="U69" s="85" t="s">
        <v>1178</v>
      </c>
      <c r="V69" s="41">
        <v>66</v>
      </c>
      <c r="W69" s="78">
        <v>3.4539999999999998E-5</v>
      </c>
      <c r="AB69" s="25">
        <v>161</v>
      </c>
      <c r="AC69" s="25">
        <v>122.95005877647908</v>
      </c>
      <c r="AD69" s="25">
        <v>0.18852077152798613</v>
      </c>
      <c r="AF69" s="25">
        <v>130.25166823372314</v>
      </c>
    </row>
    <row r="70" spans="1:32" s="25" customFormat="1" x14ac:dyDescent="0.25">
      <c r="A70" s="46" t="str">
        <f t="shared" si="0"/>
        <v>970322g12</v>
      </c>
      <c r="B70" s="126"/>
      <c r="C70" s="127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 t="s">
        <v>1128</v>
      </c>
      <c r="S70" s="115">
        <v>5.1467400000000001E-5</v>
      </c>
      <c r="T70" s="35"/>
      <c r="U70" s="85" t="s">
        <v>1179</v>
      </c>
      <c r="V70" s="41">
        <v>114</v>
      </c>
      <c r="W70" s="78">
        <v>5.9599999999999999E-5</v>
      </c>
      <c r="X70" s="121" t="s">
        <v>1248</v>
      </c>
      <c r="AB70" s="25">
        <v>113</v>
      </c>
      <c r="AC70" s="25">
        <v>102.29271536070176</v>
      </c>
      <c r="AD70" s="25">
        <v>0.53625812212314461</v>
      </c>
      <c r="AF70" s="25">
        <v>110.05702356943441</v>
      </c>
    </row>
    <row r="71" spans="1:32" s="25" customFormat="1" x14ac:dyDescent="0.25">
      <c r="A71" s="46" t="str">
        <f t="shared" si="0"/>
        <v>970322g13</v>
      </c>
      <c r="B71" s="125">
        <v>55</v>
      </c>
      <c r="C71" s="51">
        <v>6.071E-5</v>
      </c>
      <c r="D71" s="103">
        <f>IF(C71&lt;&gt;"",C71/Instructions!F$41,"")</f>
        <v>6.071E-5</v>
      </c>
      <c r="E71" s="99">
        <f ca="1">IF(C71&lt;&gt;"", 'Durango session calcs'!H$2* 'Durango session calcs'!$H$4*OFFSET(A12,0,Instructions!H$21-1,1,1),"")</f>
        <v>5.7514244576600433E-2</v>
      </c>
      <c r="F71" s="99">
        <f ca="1">IF(C71&lt;&gt;"", 'Durango session calcs'!H$2* 'Durango session calcs'!$H$4*S71,"")</f>
        <v>6.0510132394377969E-2</v>
      </c>
      <c r="G71" s="99">
        <f ca="1">IF(C71&lt;&gt;"",E71*(((OFFSET(A12,0,Instructions!H$21,1,1)/OFFSET(A12,0,Instructions!H$21-1,1,1))/2)+'Durango session calcs'!R$8),"")</f>
        <v>3.7337339583759571E-3</v>
      </c>
      <c r="H71" s="96">
        <f t="shared" ca="1" si="2"/>
        <v>2.1989235957042816E-2</v>
      </c>
      <c r="I71" s="96">
        <f t="shared" ca="1" si="1"/>
        <v>2.2149555503441354</v>
      </c>
      <c r="J71" s="35">
        <f t="shared" ca="1" si="3"/>
        <v>3.6735701376626867E-6</v>
      </c>
      <c r="K71" s="96">
        <f t="shared" ca="1" si="4"/>
        <v>6.1704276798489707E-2</v>
      </c>
      <c r="L71" s="35">
        <f t="shared" ca="1" si="5"/>
        <v>2.2667498861300435E-7</v>
      </c>
      <c r="M71" s="112">
        <f ca="1">IF(C71&lt;&gt;"", 1/Instructions!C$40*LN(1+(Instructions!C$40*Instructions!C$38*Instructions!C$41*(B71/D71)/F71))/1000000, "")</f>
        <v>148.62525343103775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22.428124579585251</v>
      </c>
      <c r="O71" s="93">
        <f ca="1">IF(C71&lt;&gt;"",(OFFSET(A12,0,Instructions!C$21-1,1,1)/OFFSET(A12,0,Instructions!D$21-1,1,1))/Instructions!$E$32,"")</f>
        <v>0.57409878146167725</v>
      </c>
      <c r="P71" s="101">
        <f ca="1">IF(C71&lt;&gt;"",O71*(((OFFSET(A12,0,Instructions!C$21,1,1)/(OFFSET(A12,0,Instructions!C$21-1,1,1))))+((((OFFSET(A12,0,Instructions!D$21,1,1)/(OFFSET(A12,0,Instructions!D$21-1,1,1))))))),"")</f>
        <v>0.15427009815605805</v>
      </c>
      <c r="Q71" s="25">
        <f ca="1">IF(C71&lt;&gt;"", Instructions!$B$53*C71*F71, "")</f>
        <v>36.735701376626864</v>
      </c>
      <c r="R71" s="117" t="s">
        <v>1131</v>
      </c>
      <c r="S71" s="115">
        <v>2.6333799999999998E-5</v>
      </c>
      <c r="T71" s="35"/>
      <c r="U71" s="85" t="s">
        <v>1180</v>
      </c>
      <c r="V71" s="41">
        <v>55</v>
      </c>
      <c r="W71" s="78">
        <v>6.071E-5</v>
      </c>
      <c r="AB71" s="25">
        <v>81</v>
      </c>
      <c r="AC71" s="25">
        <v>107.85079066862427</v>
      </c>
      <c r="AD71" s="25">
        <v>0.68791120438905973</v>
      </c>
      <c r="AF71" s="25">
        <v>74.792487993322666</v>
      </c>
    </row>
    <row r="72" spans="1:32" s="25" customFormat="1" x14ac:dyDescent="0.25">
      <c r="A72" s="46" t="str">
        <f t="shared" si="0"/>
        <v>970322g14</v>
      </c>
      <c r="B72" s="122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 t="s">
        <v>1134</v>
      </c>
      <c r="S72" s="115">
        <v>4.8264799999999999E-5</v>
      </c>
      <c r="T72" s="35"/>
      <c r="U72" s="85" t="s">
        <v>1181</v>
      </c>
      <c r="V72" s="41">
        <v>140</v>
      </c>
      <c r="W72" s="78">
        <v>6.491E-5</v>
      </c>
      <c r="X72" s="121" t="s">
        <v>1196</v>
      </c>
      <c r="AB72" s="25">
        <v>99</v>
      </c>
      <c r="AC72" s="25">
        <v>136.04137416089225</v>
      </c>
      <c r="AD72" s="25">
        <v>0.52761888729167561</v>
      </c>
      <c r="AF72" s="25">
        <v>72.311585938421388</v>
      </c>
    </row>
    <row r="73" spans="1:32" s="25" customFormat="1" x14ac:dyDescent="0.25">
      <c r="A73" s="46" t="str">
        <f t="shared" si="0"/>
        <v>970322g15</v>
      </c>
      <c r="B73" s="13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 t="s">
        <v>1137</v>
      </c>
      <c r="S73" s="115">
        <v>1.2827100000000001E-4</v>
      </c>
      <c r="T73" s="35"/>
      <c r="U73" s="85" t="s">
        <v>1182</v>
      </c>
      <c r="V73" s="41">
        <v>155</v>
      </c>
      <c r="W73" s="78">
        <v>5.9030000000000002E-5</v>
      </c>
      <c r="X73" s="121" t="s">
        <v>1251</v>
      </c>
      <c r="AB73" s="25">
        <v>90</v>
      </c>
      <c r="AC73" s="25">
        <v>118.1540958922964</v>
      </c>
      <c r="AD73" s="25">
        <v>0.30997886158201088</v>
      </c>
      <c r="AF73" s="25">
        <v>75.795241747275369</v>
      </c>
    </row>
    <row r="74" spans="1:32" s="25" customFormat="1" x14ac:dyDescent="0.25">
      <c r="A74" s="46" t="str">
        <f t="shared" si="0"/>
        <v>970322g16</v>
      </c>
      <c r="B74" s="122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 t="s">
        <v>1140</v>
      </c>
      <c r="S74" s="115">
        <v>6.3226900000000003E-5</v>
      </c>
      <c r="T74" s="35"/>
      <c r="U74" s="85" t="s">
        <v>1183</v>
      </c>
      <c r="V74" s="41">
        <v>196</v>
      </c>
      <c r="W74" s="78">
        <v>7.7150000000000005E-5</v>
      </c>
      <c r="AB74" s="25">
        <v>76</v>
      </c>
      <c r="AC74" s="25">
        <v>130.90743496651839</v>
      </c>
      <c r="AD74" s="25">
        <v>0.1760271159705401</v>
      </c>
      <c r="AF74" s="25">
        <v>57.712051757758118</v>
      </c>
    </row>
    <row r="75" spans="1:32" s="25" customFormat="1" x14ac:dyDescent="0.25">
      <c r="A75" s="46" t="str">
        <f t="shared" si="0"/>
        <v>970322g17</v>
      </c>
      <c r="B75" s="122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 t="s">
        <v>1143</v>
      </c>
      <c r="S75" s="115">
        <v>1.1848E-4</v>
      </c>
      <c r="T75" s="35"/>
      <c r="U75" s="85" t="s">
        <v>1184</v>
      </c>
      <c r="V75" s="41">
        <v>142</v>
      </c>
      <c r="W75" s="78">
        <v>6.1749999999999997E-5</v>
      </c>
      <c r="X75" s="121" t="s">
        <v>1196</v>
      </c>
      <c r="AB75" s="25">
        <v>64</v>
      </c>
      <c r="AC75" s="25">
        <v>160.26556471718195</v>
      </c>
      <c r="AD75" s="25">
        <v>0.41084154866058947</v>
      </c>
      <c r="AF75" s="25">
        <v>39.606306257817238</v>
      </c>
    </row>
    <row r="76" spans="1:32" s="25" customFormat="1" x14ac:dyDescent="0.25">
      <c r="A76" s="46" t="str">
        <f t="shared" si="0"/>
        <v>970322g18</v>
      </c>
      <c r="B76" s="125">
        <v>161</v>
      </c>
      <c r="C76" s="51">
        <v>5.0840000000000001E-5</v>
      </c>
      <c r="D76" s="103">
        <f>IF(C76&lt;&gt;"",C76/Instructions!F$41,"")</f>
        <v>5.0840000000000001E-5</v>
      </c>
      <c r="E76" s="99">
        <f ca="1">IF(C76&lt;&gt;"", 'Durango session calcs'!H$2* 'Durango session calcs'!$H$4*OFFSET(A17,0,Instructions!H$21-1,1,1),"")</f>
        <v>0.23782358424603056</v>
      </c>
      <c r="F76" s="99">
        <f ca="1">IF(C76&lt;&gt;"", 'Durango session calcs'!H$2* 'Durango session calcs'!$H$4*S76,"")</f>
        <v>0.25619919007419972</v>
      </c>
      <c r="G76" s="99">
        <f ca="1">IF(C76&lt;&gt;"",E76*(((OFFSET(A17,0,Instructions!H$21,1,1)/OFFSET(A17,0,Instructions!H$21-1,1,1))/2)+'Durango session calcs'!R$8),"")</f>
        <v>1.4752679680774629E-2</v>
      </c>
      <c r="H76" s="96">
        <f t="shared" ca="1" si="2"/>
        <v>9.526964805148936E-3</v>
      </c>
      <c r="I76" s="96">
        <f t="shared" ca="1" si="1"/>
        <v>8.8545441357606947E-2</v>
      </c>
      <c r="J76" s="35">
        <f t="shared" ca="1" si="3"/>
        <v>1.3025166823372314E-5</v>
      </c>
      <c r="K76" s="96">
        <f t="shared" ca="1" si="4"/>
        <v>5.7582850580058423E-2</v>
      </c>
      <c r="L76" s="35">
        <f t="shared" ca="1" si="5"/>
        <v>7.5002623497058223E-7</v>
      </c>
      <c r="M76" s="112">
        <f ca="1">IF(C76&lt;&gt;"", 1/Instructions!C$40*LN(1+(Instructions!C$40*Instructions!C$38*Instructions!C$41*(B76/D76)/F76))/1000000, "")</f>
        <v>122.95005877647908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12.559520624310412</v>
      </c>
      <c r="O76" s="93">
        <f ca="1">IF(C76&lt;&gt;"",(OFFSET(A17,0,Instructions!C$21-1,1,1)/OFFSET(A17,0,Instructions!D$21-1,1,1))/Instructions!$E$32,"")</f>
        <v>0.18852077152798602</v>
      </c>
      <c r="P76" s="101">
        <f ca="1">IF(C76&lt;&gt;"",O76*(((OFFSET(A17,0,Instructions!C$21,1,1)/(OFFSET(A17,0,Instructions!C$21-1,1,1))))+((((OFFSET(A17,0,Instructions!D$21,1,1)/(OFFSET(A17,0,Instructions!D$21-1,1,1))))))),"")</f>
        <v>0.1195088010536461</v>
      </c>
      <c r="Q76" s="25">
        <f ca="1">IF(C76&lt;&gt;"", Instructions!$B$53*C76*F76, "")</f>
        <v>130.25166823372314</v>
      </c>
      <c r="R76" s="117" t="s">
        <v>1146</v>
      </c>
      <c r="S76" s="115">
        <v>1.1149700000000001E-4</v>
      </c>
      <c r="T76" s="35"/>
      <c r="U76" s="85" t="s">
        <v>1185</v>
      </c>
      <c r="V76" s="41">
        <v>161</v>
      </c>
      <c r="W76" s="78">
        <v>5.0840000000000001E-5</v>
      </c>
      <c r="AB76" s="25">
        <v>41</v>
      </c>
      <c r="AC76" s="25">
        <v>109.24707368327469</v>
      </c>
      <c r="AD76" s="25">
        <v>0.25511029932976098</v>
      </c>
      <c r="AF76" s="25">
        <v>37.370006469789551</v>
      </c>
    </row>
    <row r="77" spans="1:32" s="25" customFormat="1" x14ac:dyDescent="0.25">
      <c r="A77" s="46" t="str">
        <f t="shared" si="0"/>
        <v>970322g19</v>
      </c>
      <c r="B77" s="122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 t="s">
        <v>1149</v>
      </c>
      <c r="S77" s="115">
        <v>1.92282E-4</v>
      </c>
      <c r="T77" s="35"/>
      <c r="U77" s="85" t="s">
        <v>1186</v>
      </c>
      <c r="V77" s="41">
        <v>141</v>
      </c>
      <c r="W77" s="78">
        <v>4.8529999999999998E-5</v>
      </c>
      <c r="X77" s="121" t="s">
        <v>1196</v>
      </c>
      <c r="AB77" s="25">
        <v>105</v>
      </c>
      <c r="AC77" s="25">
        <v>166.92282988467659</v>
      </c>
      <c r="AD77" s="25">
        <v>0.3585566327888603</v>
      </c>
      <c r="AF77" s="25">
        <v>62.355238904645319</v>
      </c>
    </row>
    <row r="78" spans="1:32" s="25" customFormat="1" x14ac:dyDescent="0.25">
      <c r="A78" s="46" t="str">
        <f t="shared" si="0"/>
        <v>970322g20</v>
      </c>
      <c r="B78" s="125">
        <v>113</v>
      </c>
      <c r="C78" s="51">
        <v>4.2530000000000001E-5</v>
      </c>
      <c r="D78" s="103">
        <f>IF(C78&lt;&gt;"",C78/Instructions!F$41,"")</f>
        <v>4.2530000000000001E-5</v>
      </c>
      <c r="E78" s="99">
        <f ca="1">IF(C78&lt;&gt;"", 'Durango session calcs'!H$2* 'Durango session calcs'!$H$4*OFFSET(A19,0,Instructions!H$21-1,1,1),"")</f>
        <v>0.26999295796046952</v>
      </c>
      <c r="F78" s="99">
        <f ca="1">IF(C78&lt;&gt;"", 'Durango session calcs'!H$2* 'Durango session calcs'!$H$4*S78,"")</f>
        <v>0.25877503778376298</v>
      </c>
      <c r="G78" s="99">
        <f ca="1">IF(C78&lt;&gt;"",E78*(((OFFSET(A19,0,Instructions!H$21,1,1)/OFFSET(A19,0,Instructions!H$21-1,1,1))/2)+'Durango session calcs'!R$8),"")</f>
        <v>1.6971332146793913E-2</v>
      </c>
      <c r="H78" s="96">
        <f t="shared" ca="1" si="2"/>
        <v>1.315073244374867E-2</v>
      </c>
      <c r="I78" s="96">
        <f t="shared" ca="1" si="1"/>
        <v>1.8624823991517463</v>
      </c>
      <c r="J78" s="35">
        <f t="shared" ca="1" si="3"/>
        <v>1.1005702356943441E-5</v>
      </c>
      <c r="K78" s="96">
        <f t="shared" ca="1" si="4"/>
        <v>6.5583343324542215E-2</v>
      </c>
      <c r="L78" s="35">
        <f t="shared" ca="1" si="5"/>
        <v>7.2179075620314513E-7</v>
      </c>
      <c r="M78" s="112">
        <f ca="1">IF(C78&lt;&gt;"", 1/Instructions!C$40*LN(1+(Instructions!C$40*Instructions!C$38*Instructions!C$41*(B78/D78)/F78))/1000000, "")</f>
        <v>102.29271536070176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11.742069712149407</v>
      </c>
      <c r="O78" s="93">
        <f ca="1">IF(C78&lt;&gt;"",(OFFSET(A19,0,Instructions!C$21-1,1,1)/OFFSET(A19,0,Instructions!D$21-1,1,1))/Instructions!$E$32,"")</f>
        <v>0.53625812212314428</v>
      </c>
      <c r="P78" s="101">
        <f ca="1">IF(C78&lt;&gt;"",O78*(((OFFSET(A19,0,Instructions!C$21,1,1)/(OFFSET(A19,0,Instructions!C$21-1,1,1))))+((((OFFSET(A19,0,Instructions!D$21,1,1)/(OFFSET(A19,0,Instructions!D$21-1,1,1))))))),"")</f>
        <v>0.11667430235103179</v>
      </c>
      <c r="Q78" s="25">
        <f ca="1">IF(C78&lt;&gt;"", Instructions!$B$53*C78*F78, "")</f>
        <v>110.05702356943441</v>
      </c>
      <c r="R78" s="117" t="s">
        <v>1152</v>
      </c>
      <c r="S78" s="115">
        <v>1.12618E-4</v>
      </c>
      <c r="T78" s="35"/>
      <c r="U78" s="85" t="s">
        <v>1187</v>
      </c>
      <c r="V78" s="41">
        <v>113</v>
      </c>
      <c r="W78" s="78">
        <v>4.2530000000000001E-5</v>
      </c>
      <c r="AB78" s="25">
        <v>17</v>
      </c>
      <c r="AC78" s="25">
        <v>141.21755430053963</v>
      </c>
      <c r="AD78" s="25">
        <v>0.24374153928401951</v>
      </c>
      <c r="AF78" s="25">
        <v>11.957185125377121</v>
      </c>
    </row>
    <row r="79" spans="1:32" s="25" customFormat="1" x14ac:dyDescent="0.25">
      <c r="A79" s="46" t="str">
        <f t="shared" si="0"/>
        <v>970322g21</v>
      </c>
      <c r="B79" s="125">
        <v>81</v>
      </c>
      <c r="C79" s="51">
        <v>3.2839999999999997E-5</v>
      </c>
      <c r="D79" s="103">
        <f>IF(C79&lt;&gt;"",C79/Instructions!F$41,"")</f>
        <v>3.2839999999999997E-5</v>
      </c>
      <c r="E79" s="99">
        <f ca="1">IF(C79&lt;&gt;"", 'Durango session calcs'!H$2* 'Durango session calcs'!$H$4*OFFSET(A20,0,Instructions!H$21-1,1,1),"")</f>
        <v>0.23460664687458668</v>
      </c>
      <c r="F79" s="99">
        <f ca="1">IF(C79&lt;&gt;"", 'Durango session calcs'!H$2* 'Durango session calcs'!$H$4*S79,"")</f>
        <v>0.22774813639866831</v>
      </c>
      <c r="G79" s="99">
        <f ca="1">IF(C79&lt;&gt;"",E79*(((OFFSET(A20,0,Instructions!H$21,1,1)/OFFSET(A20,0,Instructions!H$21-1,1,1))/2)+'Durango session calcs'!R$8),"")</f>
        <v>1.3910405083965665E-2</v>
      </c>
      <c r="H79" s="96">
        <f t="shared" ca="1" si="2"/>
        <v>1.6076203461181021E-2</v>
      </c>
      <c r="I79" s="96">
        <f t="shared" ca="1" si="1"/>
        <v>0.66197015450237928</v>
      </c>
      <c r="J79" s="35">
        <f t="shared" ca="1" si="3"/>
        <v>7.4792487993322665E-6</v>
      </c>
      <c r="K79" s="96">
        <f t="shared" ca="1" si="4"/>
        <v>6.1078019359138876E-2</v>
      </c>
      <c r="L79" s="35">
        <f t="shared" ca="1" si="5"/>
        <v>4.5681770295743238E-7</v>
      </c>
      <c r="M79" s="112">
        <f ca="1">IF(C79&lt;&gt;"", 1/Instructions!C$40*LN(1+(Instructions!C$40*Instructions!C$38*Instructions!C$41*(B79/D79)/F79))/1000000, "")</f>
        <v>107.85079066862427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13.742844588804964</v>
      </c>
      <c r="O79" s="93">
        <f ca="1">IF(C79&lt;&gt;"",(OFFSET(A20,0,Instructions!C$21-1,1,1)/OFFSET(A20,0,Instructions!D$21-1,1,1))/Instructions!$E$32,"")</f>
        <v>0.68791120438905928</v>
      </c>
      <c r="P79" s="101">
        <f ca="1">IF(C79&lt;&gt;"",O79*(((OFFSET(A20,0,Instructions!C$21,1,1)/(OFFSET(A20,0,Instructions!C$21-1,1,1))))+((((OFFSET(A20,0,Instructions!D$21,1,1)/(OFFSET(A20,0,Instructions!D$21-1,1,1))))))),"")</f>
        <v>0.13253009232087004</v>
      </c>
      <c r="Q79" s="25">
        <f ca="1">IF(C79&lt;&gt;"", Instructions!$B$53*C79*F79, "")</f>
        <v>74.792487993322666</v>
      </c>
      <c r="R79" s="117" t="s">
        <v>1155</v>
      </c>
      <c r="S79" s="115">
        <v>9.9115200000000003E-5</v>
      </c>
      <c r="T79" s="35"/>
      <c r="U79" s="85" t="s">
        <v>1188</v>
      </c>
      <c r="V79" s="41">
        <v>81</v>
      </c>
      <c r="W79" s="78">
        <v>3.2839999999999997E-5</v>
      </c>
      <c r="AB79" s="25">
        <v>62</v>
      </c>
      <c r="AC79" s="25">
        <v>115.96268243697126</v>
      </c>
      <c r="AD79" s="25">
        <v>0.35111260355626761</v>
      </c>
      <c r="AF79" s="25">
        <v>53.210298105204053</v>
      </c>
    </row>
    <row r="80" spans="1:32" s="25" customFormat="1" x14ac:dyDescent="0.25">
      <c r="A80" s="46" t="str">
        <f t="shared" si="0"/>
        <v>970322g22</v>
      </c>
      <c r="B80" s="125">
        <v>99</v>
      </c>
      <c r="C80" s="51">
        <v>5.3529999999999997E-5</v>
      </c>
      <c r="D80" s="103">
        <f>IF(C80&lt;&gt;"",C80/Instructions!F$41,"")</f>
        <v>5.3529999999999997E-5</v>
      </c>
      <c r="E80" s="99">
        <f ca="1">IF(C80&lt;&gt;"", 'Durango session calcs'!H$2* 'Durango session calcs'!$H$4*OFFSET(A21,0,Instructions!H$21-1,1,1),"")</f>
        <v>0.1378687444904525</v>
      </c>
      <c r="F80" s="99">
        <f ca="1">IF(C80&lt;&gt;"", 'Durango session calcs'!H$2* 'Durango session calcs'!$H$4*S80,"")</f>
        <v>0.13508609366415356</v>
      </c>
      <c r="G80" s="99">
        <f ca="1">IF(C80&lt;&gt;"",E80*(((OFFSET(A21,0,Instructions!H$21,1,1)/OFFSET(A21,0,Instructions!H$21-1,1,1))/2)+'Durango session calcs'!R$8),"")</f>
        <v>8.6222114969297242E-3</v>
      </c>
      <c r="H80" s="96">
        <f t="shared" ca="1" si="2"/>
        <v>1.4174963498856172E-2</v>
      </c>
      <c r="I80" s="96">
        <f t="shared" ca="1" si="1"/>
        <v>1.2151674605356586</v>
      </c>
      <c r="J80" s="35">
        <f t="shared" ca="1" si="3"/>
        <v>7.2311585938421392E-6</v>
      </c>
      <c r="K80" s="96">
        <f t="shared" ca="1" si="4"/>
        <v>6.3827528526851723E-2</v>
      </c>
      <c r="L80" s="35">
        <f t="shared" ca="1" si="5"/>
        <v>4.6154698143064813E-7</v>
      </c>
      <c r="M80" s="112">
        <f ca="1">IF(C80&lt;&gt;"", 1/Instructions!C$40*LN(1+(Instructions!C$40*Instructions!C$38*Instructions!C$41*(B80/D80)/F80))/1000000, "")</f>
        <v>136.04137416089225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16.318119917773089</v>
      </c>
      <c r="O80" s="93">
        <f ca="1">IF(C80&lt;&gt;"",(OFFSET(A21,0,Instructions!C$21-1,1,1)/OFFSET(A21,0,Instructions!D$21-1,1,1))/Instructions!$E$32,"")</f>
        <v>0.52761888729167528</v>
      </c>
      <c r="P80" s="101">
        <f ca="1">IF(C80&lt;&gt;"",O80*(((OFFSET(A21,0,Instructions!C$21,1,1)/(OFFSET(A21,0,Instructions!C$21-1,1,1))))+((((OFFSET(A21,0,Instructions!D$21,1,1)/(OFFSET(A21,0,Instructions!D$21-1,1,1))))))),"")</f>
        <v>0.12759893235616634</v>
      </c>
      <c r="Q80" s="25">
        <f ca="1">IF(C80&lt;&gt;"", Instructions!$B$53*C80*F80, "")</f>
        <v>72.311585938421388</v>
      </c>
      <c r="R80" s="117" t="s">
        <v>1158</v>
      </c>
      <c r="S80" s="115">
        <v>5.8789000000000002E-5</v>
      </c>
      <c r="T80" s="35"/>
      <c r="U80" s="85" t="s">
        <v>1189</v>
      </c>
      <c r="V80" s="41">
        <v>99</v>
      </c>
      <c r="W80" s="78">
        <v>5.3529999999999997E-5</v>
      </c>
      <c r="AB80" s="25">
        <v>48</v>
      </c>
      <c r="AC80" s="25">
        <v>103.5682874016284</v>
      </c>
      <c r="AD80" s="25">
        <v>0.54821214393080586</v>
      </c>
      <c r="AF80" s="25">
        <v>46.169522983953925</v>
      </c>
    </row>
    <row r="81" spans="1:24" s="25" customFormat="1" x14ac:dyDescent="0.25">
      <c r="A81" s="46" t="str">
        <f t="shared" si="0"/>
        <v>970322g23</v>
      </c>
      <c r="B81" s="125">
        <v>90</v>
      </c>
      <c r="C81" s="51">
        <v>4.3420000000000001E-5</v>
      </c>
      <c r="D81" s="103">
        <f>IF(C81&lt;&gt;"",C81/Instructions!F$41,"")</f>
        <v>4.3420000000000001E-5</v>
      </c>
      <c r="E81" s="99">
        <f ca="1">IF(C81&lt;&gt;"", 'Durango session calcs'!H$2* 'Durango session calcs'!$H$4*OFFSET(A22,0,Instructions!H$21-1,1,1),"")</f>
        <v>0.16728074331508236</v>
      </c>
      <c r="F81" s="99">
        <f ca="1">IF(C81&lt;&gt;"", 'Durango session calcs'!H$2* 'Durango session calcs'!$H$4*S81,"")</f>
        <v>0.1745629703990681</v>
      </c>
      <c r="G81" s="99">
        <f ca="1">IF(C81&lt;&gt;"",E81*(((OFFSET(A22,0,Instructions!H$21,1,1)/OFFSET(A22,0,Instructions!H$21-1,1,1))/2)+'Durango session calcs'!R$8),"")</f>
        <v>1.0594889735948835E-2</v>
      </c>
      <c r="H81" s="96">
        <f t="shared" ca="1" si="2"/>
        <v>1.479484827702951E-2</v>
      </c>
      <c r="I81" s="96">
        <f t="shared" ca="1" si="1"/>
        <v>8.3541163355578471E-3</v>
      </c>
      <c r="J81" s="35">
        <f t="shared" ca="1" si="3"/>
        <v>7.5795241747275368E-6</v>
      </c>
      <c r="K81" s="96">
        <f t="shared" ca="1" si="4"/>
        <v>6.0693798413992819E-2</v>
      </c>
      <c r="L81" s="35">
        <f t="shared" ca="1" si="5"/>
        <v>4.6003011233489841E-7</v>
      </c>
      <c r="M81" s="112">
        <f ca="1">IF(C81&lt;&gt;"", 1/Instructions!C$40*LN(1+(Instructions!C$40*Instructions!C$38*Instructions!C$41*(B81/D81)/F81))/1000000, "")</f>
        <v>118.1540958922964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14.709265807439731</v>
      </c>
      <c r="O81" s="93">
        <f ca="1">IF(C81&lt;&gt;"",(OFFSET(A22,0,Instructions!C$21-1,1,1)/OFFSET(A22,0,Instructions!D$21-1,1,1))/Instructions!$E$32,"")</f>
        <v>0.30997886158201066</v>
      </c>
      <c r="P81" s="101">
        <f ca="1">IF(C81&lt;&gt;"",O81*(((OFFSET(A22,0,Instructions!C$21,1,1)/(OFFSET(A22,0,Instructions!C$21-1,1,1))))+((((OFFSET(A22,0,Instructions!D$21,1,1)/(OFFSET(A22,0,Instructions!D$21-1,1,1))))))),"")</f>
        <v>0.12394710321895738</v>
      </c>
      <c r="Q81" s="25">
        <f ca="1">IF(C81&lt;&gt;"", Instructions!$B$53*C81*F81, "")</f>
        <v>75.795241747275369</v>
      </c>
      <c r="R81" s="117" t="s">
        <v>1161</v>
      </c>
      <c r="S81" s="115">
        <v>7.5969200000000004E-5</v>
      </c>
      <c r="T81" s="35"/>
      <c r="U81" s="85" t="s">
        <v>1190</v>
      </c>
      <c r="V81" s="41">
        <v>90</v>
      </c>
      <c r="W81" s="78">
        <v>4.3420000000000001E-5</v>
      </c>
    </row>
    <row r="82" spans="1:24" s="25" customFormat="1" x14ac:dyDescent="0.25">
      <c r="A82" s="46" t="str">
        <f t="shared" si="0"/>
        <v>970322g24</v>
      </c>
      <c r="B82" s="125">
        <v>76</v>
      </c>
      <c r="C82" s="51">
        <v>5.3749999999999999E-5</v>
      </c>
      <c r="D82" s="103">
        <f>IF(C82&lt;&gt;"",C82/Instructions!F$41,"")</f>
        <v>5.3749999999999999E-5</v>
      </c>
      <c r="E82" s="99">
        <f ca="1">IF(C82&lt;&gt;"", 'Durango session calcs'!H$2* 'Durango session calcs'!$H$4*OFFSET(A23,0,Instructions!H$21-1,1,1),"")</f>
        <v>0.10648062699479283</v>
      </c>
      <c r="F82" s="99">
        <f ca="1">IF(C82&lt;&gt;"", 'Durango session calcs'!H$2* 'Durango session calcs'!$H$4*S82,"")</f>
        <v>0.10737125908420116</v>
      </c>
      <c r="G82" s="99">
        <f ca="1">IF(C82&lt;&gt;"",E82*(((OFFSET(A23,0,Instructions!H$21,1,1)/OFFSET(A23,0,Instructions!H$21-1,1,1))/2)+'Durango session calcs'!R$8),"")</f>
        <v>5.8892244081495473E-3</v>
      </c>
      <c r="H82" s="96">
        <f t="shared" ca="1" si="2"/>
        <v>1.6166326151310001E-2</v>
      </c>
      <c r="I82" s="96">
        <f t="shared" ca="1" si="1"/>
        <v>0.527842332844361</v>
      </c>
      <c r="J82" s="35">
        <f t="shared" ca="1" si="3"/>
        <v>5.7712051757758124E-6</v>
      </c>
      <c r="K82" s="96">
        <f t="shared" ca="1" si="4"/>
        <v>5.4849169678928548E-2</v>
      </c>
      <c r="L82" s="35">
        <f t="shared" ca="1" si="5"/>
        <v>3.1654581193803818E-7</v>
      </c>
      <c r="M82" s="112">
        <f ca="1">IF(C82&lt;&gt;"", 1/Instructions!C$40*LN(1+(Instructions!C$40*Instructions!C$38*Instructions!C$41*(B82/D82)/F82))/1000000, "")</f>
        <v>130.90743496651839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16.862493006085241</v>
      </c>
      <c r="O82" s="93">
        <f ca="1">IF(C82&lt;&gt;"",(OFFSET(A23,0,Instructions!C$21-1,1,1)/OFFSET(A23,0,Instructions!D$21-1,1,1))/Instructions!$E$32,"")</f>
        <v>0.17602711597053999</v>
      </c>
      <c r="P82" s="101">
        <f ca="1">IF(C82&lt;&gt;"",O82*(((OFFSET(A23,0,Instructions!C$21,1,1)/(OFFSET(A23,0,Instructions!C$21-1,1,1))))+((((OFFSET(A23,0,Instructions!D$21,1,1)/(OFFSET(A23,0,Instructions!D$21-1,1,1))))))),"")</f>
        <v>0.13146890729003885</v>
      </c>
      <c r="Q82" s="25">
        <f ca="1">IF(C82&lt;&gt;"", Instructions!$B$53*C82*F82, "")</f>
        <v>57.712051757758118</v>
      </c>
      <c r="R82" s="117" t="s">
        <v>1164</v>
      </c>
      <c r="S82" s="115">
        <v>4.6727600000000003E-5</v>
      </c>
      <c r="T82" s="35"/>
      <c r="U82" s="85" t="s">
        <v>1192</v>
      </c>
      <c r="V82" s="41">
        <v>76</v>
      </c>
      <c r="W82" s="78">
        <v>5.3749999999999999E-5</v>
      </c>
    </row>
    <row r="83" spans="1:24" s="25" customFormat="1" x14ac:dyDescent="0.25">
      <c r="A83" s="46" t="str">
        <f t="shared" si="0"/>
        <v>970322g25</v>
      </c>
      <c r="B83" s="125">
        <v>64</v>
      </c>
      <c r="C83" s="51">
        <v>6.5590000000000001E-5</v>
      </c>
      <c r="D83" s="103">
        <f>IF(C83&lt;&gt;"",C83/Instructions!F$41,"")</f>
        <v>6.5590000000000001E-5</v>
      </c>
      <c r="E83" s="99">
        <f ca="1">IF(C83&lt;&gt;"", 'Durango session calcs'!H$2* 'Durango session calcs'!$H$4*OFFSET(A24,0,Instructions!H$21-1,1,1),"")</f>
        <v>6.2040935020703625E-2</v>
      </c>
      <c r="F83" s="99">
        <f ca="1">IF(C83&lt;&gt;"", 'Durango session calcs'!H$2* 'Durango session calcs'!$H$4*S83,"")</f>
        <v>6.0384671836891661E-2</v>
      </c>
      <c r="G83" s="99">
        <f ca="1">IF(C83&lt;&gt;"",E83*(((OFFSET(A24,0,Instructions!H$21,1,1)/OFFSET(A24,0,Instructions!H$21-1,1,1))/2)+'Durango session calcs'!R$8),"")</f>
        <v>3.742126429127923E-3</v>
      </c>
      <c r="H83" s="96">
        <f t="shared" ca="1" si="2"/>
        <v>1.9465462170163126E-2</v>
      </c>
      <c r="I83" s="96">
        <f t="shared" ca="1" si="1"/>
        <v>4.5316597508687098</v>
      </c>
      <c r="J83" s="35">
        <f t="shared" ca="1" si="3"/>
        <v>3.9606306257817244E-6</v>
      </c>
      <c r="K83" s="96">
        <f t="shared" ca="1" si="4"/>
        <v>6.1971462546587738E-2</v>
      </c>
      <c r="L83" s="35">
        <f t="shared" ca="1" si="5"/>
        <v>2.4544607248650048E-7</v>
      </c>
      <c r="M83" s="112">
        <f ca="1">IF(C83&lt;&gt;"", 1/Instructions!C$40*LN(1+(Instructions!C$40*Instructions!C$38*Instructions!C$41*(B83/D83)/F83))/1000000, "")</f>
        <v>160.26556471718195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22.459435009588134</v>
      </c>
      <c r="O83" s="93">
        <f ca="1">IF(C83&lt;&gt;"",(OFFSET(A24,0,Instructions!C$21-1,1,1)/OFFSET(A24,0,Instructions!D$21-1,1,1))/Instructions!$E$32,"")</f>
        <v>0.4108415486605892</v>
      </c>
      <c r="P83" s="101">
        <f ca="1">IF(C83&lt;&gt;"",O83*(((OFFSET(A24,0,Instructions!C$21,1,1)/(OFFSET(A24,0,Instructions!C$21-1,1,1))))+((((OFFSET(A24,0,Instructions!D$21,1,1)/(OFFSET(A24,0,Instructions!D$21-1,1,1))))))),"")</f>
        <v>0.16767523867436571</v>
      </c>
      <c r="Q83" s="25">
        <f ca="1">IF(C83&lt;&gt;"", Instructions!$B$53*C83*F83, "")</f>
        <v>39.606306257817238</v>
      </c>
      <c r="R83" s="117" t="s">
        <v>1167</v>
      </c>
      <c r="S83" s="115">
        <v>2.6279200000000001E-5</v>
      </c>
      <c r="T83" s="35"/>
      <c r="U83" s="85" t="s">
        <v>1191</v>
      </c>
      <c r="V83" s="41">
        <v>64</v>
      </c>
      <c r="W83" s="78">
        <v>6.5590000000000001E-5</v>
      </c>
    </row>
    <row r="84" spans="1:24" s="25" customFormat="1" x14ac:dyDescent="0.25">
      <c r="A84" s="46" t="s">
        <v>1203</v>
      </c>
      <c r="B84" s="41">
        <v>41</v>
      </c>
      <c r="C84" s="51">
        <v>3.5299999999999997E-5</v>
      </c>
      <c r="D84" s="103">
        <v>3.5299999999999997E-5</v>
      </c>
      <c r="E84" s="99">
        <v>0.10450597509708728</v>
      </c>
      <c r="F84" s="99">
        <v>0.10586404099090525</v>
      </c>
      <c r="G84" s="99">
        <v>3.7674954565656122E-3</v>
      </c>
      <c r="H84" s="96">
        <v>2.5656753657440121E-2</v>
      </c>
      <c r="I84" s="96">
        <v>1.0561782858642434</v>
      </c>
      <c r="J84" s="35">
        <v>3.7370006469789553E-6</v>
      </c>
      <c r="K84" s="96">
        <v>3.5588056353235906E-2</v>
      </c>
      <c r="L84" s="35">
        <v>1.3299258961676611E-7</v>
      </c>
      <c r="M84" s="112">
        <v>109.24707368327469</v>
      </c>
      <c r="N84" s="113">
        <v>17.626570764814776</v>
      </c>
      <c r="O84" s="93">
        <v>0.25511029932976098</v>
      </c>
      <c r="P84" s="101">
        <v>0.12124226145894061</v>
      </c>
      <c r="Q84" s="25">
        <v>37.370006469789551</v>
      </c>
      <c r="R84" s="117" t="s">
        <v>1203</v>
      </c>
      <c r="S84" s="115">
        <v>5.1713399999999999E-5</v>
      </c>
      <c r="T84" s="35"/>
      <c r="U84" s="85" t="s">
        <v>1168</v>
      </c>
      <c r="V84" s="41">
        <v>41</v>
      </c>
      <c r="W84" s="78">
        <v>3.5299999999999997E-5</v>
      </c>
    </row>
    <row r="85" spans="1:24" s="25" customFormat="1" x14ac:dyDescent="0.25">
      <c r="A85" s="46" t="s">
        <v>1204</v>
      </c>
      <c r="B85" s="126">
        <v>105</v>
      </c>
      <c r="C85" s="127">
        <v>4.6400000000000003E-5</v>
      </c>
      <c r="D85" s="103">
        <v>4.6400000000000003E-5</v>
      </c>
      <c r="E85" s="99">
        <v>0.13347286143643666</v>
      </c>
      <c r="F85" s="99">
        <v>0.13438629074277006</v>
      </c>
      <c r="G85" s="99">
        <v>4.8418022325323338E-3</v>
      </c>
      <c r="H85" s="96">
        <v>1.0821897594483088E-2</v>
      </c>
      <c r="I85" s="96">
        <v>6.4302277016227656</v>
      </c>
      <c r="J85" s="35">
        <v>6.2355238904645314E-6</v>
      </c>
      <c r="K85" s="96">
        <v>3.6028989309631804E-2</v>
      </c>
      <c r="L85" s="35">
        <v>2.2465962358950032E-7</v>
      </c>
      <c r="M85" s="112">
        <v>166.92282988467659</v>
      </c>
      <c r="N85" s="113">
        <v>17.677656600274474</v>
      </c>
      <c r="O85" s="93">
        <v>0.3585566327888603</v>
      </c>
      <c r="P85" s="101">
        <v>0.15788381517057198</v>
      </c>
      <c r="Q85" s="25">
        <v>62.355238904645319</v>
      </c>
      <c r="R85" s="117" t="s">
        <v>1204</v>
      </c>
      <c r="S85" s="115">
        <v>6.5646200000000002E-5</v>
      </c>
      <c r="T85" s="35"/>
      <c r="U85" s="85" t="s">
        <v>1169</v>
      </c>
      <c r="V85" s="41">
        <v>105</v>
      </c>
      <c r="W85" s="78">
        <v>4.6400000000000003E-5</v>
      </c>
    </row>
    <row r="86" spans="1:24" s="25" customFormat="1" x14ac:dyDescent="0.25">
      <c r="A86" s="46" t="s">
        <v>1205</v>
      </c>
      <c r="B86" s="41">
        <v>17</v>
      </c>
      <c r="C86" s="51">
        <v>3.2199999999999997E-5</v>
      </c>
      <c r="D86" s="103">
        <v>3.2199999999999997E-5</v>
      </c>
      <c r="E86" s="99">
        <v>3.8834051862717843E-2</v>
      </c>
      <c r="F86" s="99">
        <v>3.7134115296202246E-2</v>
      </c>
      <c r="G86" s="99">
        <v>1.6329377620563003E-3</v>
      </c>
      <c r="H86" s="96">
        <v>6.0757247241430813E-2</v>
      </c>
      <c r="I86" s="96">
        <v>0.14717634924128634</v>
      </c>
      <c r="J86" s="35">
        <v>1.1957185125377123E-6</v>
      </c>
      <c r="K86" s="96">
        <v>4.3974058598975241E-2</v>
      </c>
      <c r="L86" s="35">
        <v>5.2580595938212867E-8</v>
      </c>
      <c r="M86" s="112">
        <v>141.21755430053963</v>
      </c>
      <c r="N86" s="113">
        <v>34.868845790657339</v>
      </c>
      <c r="O86" s="93">
        <v>0.24374153928401951</v>
      </c>
      <c r="P86" s="101">
        <v>0.15474753540590075</v>
      </c>
      <c r="Q86" s="25">
        <v>11.957185125377121</v>
      </c>
      <c r="R86" s="117" t="s">
        <v>1205</v>
      </c>
      <c r="S86" s="115">
        <v>1.8139600000000002E-5</v>
      </c>
      <c r="T86" s="35"/>
      <c r="U86" s="85" t="s">
        <v>1170</v>
      </c>
      <c r="V86" s="41">
        <v>17</v>
      </c>
      <c r="W86" s="78">
        <v>3.2199999999999997E-5</v>
      </c>
    </row>
    <row r="87" spans="1:24" s="25" customFormat="1" x14ac:dyDescent="0.25">
      <c r="A87" s="46" t="s">
        <v>1206</v>
      </c>
      <c r="B87" s="41">
        <v>62</v>
      </c>
      <c r="C87" s="51">
        <v>3.65E-5</v>
      </c>
      <c r="D87" s="103">
        <v>3.65E-5</v>
      </c>
      <c r="E87" s="99">
        <v>0.14677920498454766</v>
      </c>
      <c r="F87" s="99">
        <v>0.14578163864439467</v>
      </c>
      <c r="G87" s="99">
        <v>5.5295241949996667E-3</v>
      </c>
      <c r="H87" s="96">
        <v>1.7567731021316899E-2</v>
      </c>
      <c r="I87" s="96">
        <v>0.62085013744329287</v>
      </c>
      <c r="J87" s="35">
        <v>5.3210298105204051E-6</v>
      </c>
      <c r="K87" s="96">
        <v>3.7930182747416101E-2</v>
      </c>
      <c r="L87" s="35">
        <v>2.0182763311748783E-7</v>
      </c>
      <c r="M87" s="112">
        <v>115.96268243697126</v>
      </c>
      <c r="N87" s="113">
        <v>15.52514579446418</v>
      </c>
      <c r="O87" s="93">
        <v>0.35111260355626761</v>
      </c>
      <c r="P87" s="101">
        <v>0.1411975132055682</v>
      </c>
      <c r="Q87" s="25">
        <v>53.210298105204053</v>
      </c>
      <c r="R87" s="117" t="s">
        <v>1206</v>
      </c>
      <c r="S87" s="115">
        <v>7.1212700000000003E-5</v>
      </c>
      <c r="T87" s="35"/>
      <c r="U87" s="85" t="s">
        <v>1171</v>
      </c>
      <c r="V87" s="41">
        <v>62</v>
      </c>
      <c r="W87" s="78">
        <v>3.65E-5</v>
      </c>
    </row>
    <row r="88" spans="1:24" s="25" customFormat="1" x14ac:dyDescent="0.25">
      <c r="A88" s="46" t="s">
        <v>1207</v>
      </c>
      <c r="B88" s="41">
        <v>48</v>
      </c>
      <c r="C88" s="51">
        <v>2.9799999999999999E-5</v>
      </c>
      <c r="D88" s="103">
        <v>2.9799999999999999E-5</v>
      </c>
      <c r="E88" s="99">
        <v>0.14903104773884338</v>
      </c>
      <c r="F88" s="99">
        <v>0.15493128518105345</v>
      </c>
      <c r="G88" s="99">
        <v>5.4915858208710762E-3</v>
      </c>
      <c r="H88" s="96">
        <v>2.208970259716574E-2</v>
      </c>
      <c r="I88" s="96">
        <v>2.1600549317299484</v>
      </c>
      <c r="J88" s="35">
        <v>4.6169522983953928E-6</v>
      </c>
      <c r="K88" s="96">
        <v>3.5445299601391561E-2</v>
      </c>
      <c r="L88" s="35">
        <v>1.6364925746195808E-7</v>
      </c>
      <c r="M88" s="112">
        <v>103.5682874016284</v>
      </c>
      <c r="N88" s="113">
        <v>15.558324620216313</v>
      </c>
      <c r="O88" s="93">
        <v>0.54821214393080586</v>
      </c>
      <c r="P88" s="101">
        <v>0.18475757346354543</v>
      </c>
      <c r="Q88" s="25">
        <v>46.169522983953925</v>
      </c>
      <c r="R88" s="117" t="s">
        <v>1207</v>
      </c>
      <c r="S88" s="115">
        <v>7.5682199999999999E-5</v>
      </c>
      <c r="T88" s="35"/>
      <c r="U88" s="85" t="s">
        <v>1172</v>
      </c>
      <c r="V88" s="41">
        <v>48</v>
      </c>
      <c r="W88" s="78">
        <v>2.9799999999999999E-5</v>
      </c>
    </row>
    <row r="89" spans="1:24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  <c r="X89" s="121" t="s">
        <v>1249</v>
      </c>
    </row>
    <row r="90" spans="1:24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4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4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4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4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4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4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1597</v>
      </c>
      <c r="D115" s="30" t="s">
        <v>28</v>
      </c>
      <c r="E115" s="109">
        <f ca="1">AVERAGE(E61:E114)</f>
        <v>0.15361721628000541</v>
      </c>
      <c r="F115" s="109">
        <f ca="1">AVERAGE(F61:F114)</f>
        <v>0.15415723273583545</v>
      </c>
      <c r="G115" s="4" t="s">
        <v>28</v>
      </c>
      <c r="H115" s="30" t="s">
        <v>65</v>
      </c>
      <c r="I115" s="108">
        <f ca="1">SUM(I61:I114)</f>
        <v>28.368449976230551</v>
      </c>
      <c r="J115">
        <f ca="1">SUM(J61:J114)</f>
        <v>1.3300749011340823E-4</v>
      </c>
      <c r="K115" s="86" t="s">
        <v>64</v>
      </c>
      <c r="L115">
        <f ca="1">SQRT(SUMSQ(L61:L114))</f>
        <v>2.0244971780719059E-6</v>
      </c>
      <c r="N115" s="4" t="s">
        <v>28</v>
      </c>
      <c r="O115" s="108">
        <f ca="1">AVERAGE(O61:O114)</f>
        <v>0.37706115141309898</v>
      </c>
      <c r="P115" s="108">
        <f ca="1">STDEV(O61:O114)</f>
        <v>0.15281780419044486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24" spans="1:23" x14ac:dyDescent="0.25">
      <c r="P124">
        <v>100</v>
      </c>
      <c r="R124" s="128" t="s">
        <v>1208</v>
      </c>
      <c r="T124" s="129"/>
    </row>
    <row r="125" spans="1:23" x14ac:dyDescent="0.25">
      <c r="A125" s="128" t="s">
        <v>1247</v>
      </c>
      <c r="B125" t="s">
        <v>1214</v>
      </c>
      <c r="C125" t="s">
        <v>1215</v>
      </c>
      <c r="D125" t="s">
        <v>1216</v>
      </c>
      <c r="E125" t="s">
        <v>1217</v>
      </c>
      <c r="F125" t="s">
        <v>1218</v>
      </c>
      <c r="G125" t="s">
        <v>1219</v>
      </c>
      <c r="H125" t="s">
        <v>1220</v>
      </c>
      <c r="I125" t="s">
        <v>1221</v>
      </c>
      <c r="J125" t="s">
        <v>1222</v>
      </c>
      <c r="T125" s="129"/>
    </row>
    <row r="126" spans="1:23" x14ac:dyDescent="0.25">
      <c r="A126">
        <v>1</v>
      </c>
      <c r="B126" t="s">
        <v>1168</v>
      </c>
      <c r="C126">
        <v>1</v>
      </c>
      <c r="D126">
        <v>10.8020160218526</v>
      </c>
      <c r="E126">
        <v>10.8020160218526</v>
      </c>
      <c r="F126">
        <v>0</v>
      </c>
      <c r="G126">
        <v>45.641043772848597</v>
      </c>
      <c r="H126">
        <v>0</v>
      </c>
      <c r="I126">
        <v>45.641043772848597</v>
      </c>
      <c r="J126">
        <v>1.6339999999999999</v>
      </c>
      <c r="P126">
        <f>AVERAGE(E126:E225)</f>
        <v>12.341509324786948</v>
      </c>
      <c r="R126" s="128" t="s">
        <v>1209</v>
      </c>
      <c r="S126" s="128" t="s">
        <v>1210</v>
      </c>
      <c r="T126" s="129"/>
    </row>
    <row r="127" spans="1:23" x14ac:dyDescent="0.25">
      <c r="A127">
        <v>2</v>
      </c>
      <c r="B127" t="s">
        <v>1168</v>
      </c>
      <c r="C127">
        <v>2</v>
      </c>
      <c r="D127">
        <v>15.945636715353301</v>
      </c>
      <c r="E127">
        <v>16.2376078695563</v>
      </c>
      <c r="F127">
        <v>3.0653839999999999</v>
      </c>
      <c r="G127">
        <v>23.161490657142199</v>
      </c>
      <c r="H127">
        <v>10.8817688176508</v>
      </c>
      <c r="I127">
        <v>25.462345159654198</v>
      </c>
      <c r="J127">
        <v>1.6339999999999999</v>
      </c>
      <c r="P127">
        <f>STDEV(E126:E225)</f>
        <v>2.2290894726267605</v>
      </c>
      <c r="R127" s="128" t="s">
        <v>1211</v>
      </c>
      <c r="T127" s="129"/>
    </row>
    <row r="128" spans="1:23" x14ac:dyDescent="0.25">
      <c r="A128">
        <v>3</v>
      </c>
      <c r="B128" t="s">
        <v>1169</v>
      </c>
      <c r="C128">
        <v>1</v>
      </c>
      <c r="D128">
        <v>9.7968887246428604</v>
      </c>
      <c r="E128">
        <v>9.9505300966014101</v>
      </c>
      <c r="F128">
        <v>1.7418439999999999</v>
      </c>
      <c r="G128">
        <v>65.133364805204906</v>
      </c>
      <c r="H128">
        <v>10.081589488462001</v>
      </c>
      <c r="I128">
        <v>65.542717788292293</v>
      </c>
      <c r="J128">
        <v>1.6339999999999999</v>
      </c>
      <c r="T128" s="129"/>
    </row>
    <row r="129" spans="1:21" x14ac:dyDescent="0.25">
      <c r="A129">
        <v>4</v>
      </c>
      <c r="B129" t="s">
        <v>1169</v>
      </c>
      <c r="C129">
        <v>2</v>
      </c>
      <c r="D129">
        <v>9.9485342323848602</v>
      </c>
      <c r="E129">
        <v>10.0045490145302</v>
      </c>
      <c r="F129">
        <v>1.0571979999999801</v>
      </c>
      <c r="G129">
        <v>64.913386118225503</v>
      </c>
      <c r="H129">
        <v>6.0658691561085503</v>
      </c>
      <c r="I129">
        <v>65.063474296929897</v>
      </c>
      <c r="J129">
        <v>1.6339999999999999</v>
      </c>
      <c r="P129">
        <f>AVERAGE(D272:D373,O157:O171)</f>
        <v>2.0051283475360711</v>
      </c>
      <c r="R129" s="128" t="s">
        <v>1212</v>
      </c>
      <c r="T129" s="129"/>
    </row>
    <row r="130" spans="1:21" x14ac:dyDescent="0.25">
      <c r="A130">
        <v>5</v>
      </c>
      <c r="B130" t="s">
        <v>1169</v>
      </c>
      <c r="C130">
        <v>3</v>
      </c>
      <c r="D130">
        <v>14.1868450206826</v>
      </c>
      <c r="E130">
        <v>14.1868450206826</v>
      </c>
      <c r="F130">
        <v>0</v>
      </c>
      <c r="G130">
        <v>88.875498810331194</v>
      </c>
      <c r="H130">
        <v>0</v>
      </c>
      <c r="I130">
        <v>88.875498810331194</v>
      </c>
      <c r="J130">
        <v>1.6339999999999999</v>
      </c>
      <c r="P130">
        <f>STDEV(D272:D373,O157:O171)</f>
        <v>0.26585463735603099</v>
      </c>
      <c r="T130" s="129"/>
    </row>
    <row r="131" spans="1:21" x14ac:dyDescent="0.25">
      <c r="A131">
        <v>6</v>
      </c>
      <c r="B131" t="s">
        <v>1169</v>
      </c>
      <c r="C131">
        <v>4</v>
      </c>
      <c r="D131">
        <v>13.8032928625836</v>
      </c>
      <c r="E131">
        <v>13.803324198032699</v>
      </c>
      <c r="F131">
        <v>2.94120000000011E-2</v>
      </c>
      <c r="G131">
        <v>70.385573775004701</v>
      </c>
      <c r="H131">
        <v>0.12208542797826701</v>
      </c>
      <c r="I131">
        <v>70.385620127504595</v>
      </c>
      <c r="J131">
        <v>1.6339999999999999</v>
      </c>
      <c r="T131" s="129"/>
    </row>
    <row r="132" spans="1:21" x14ac:dyDescent="0.25">
      <c r="A132">
        <v>7</v>
      </c>
      <c r="B132" t="s">
        <v>1169</v>
      </c>
      <c r="C132">
        <v>5</v>
      </c>
      <c r="D132">
        <v>10.337348311683099</v>
      </c>
      <c r="E132">
        <v>10.337348311683099</v>
      </c>
      <c r="F132">
        <v>0</v>
      </c>
      <c r="G132">
        <v>26.271581999415002</v>
      </c>
      <c r="H132">
        <v>0</v>
      </c>
      <c r="I132">
        <v>26.271581999415002</v>
      </c>
      <c r="J132">
        <v>1.6339999999999999</v>
      </c>
      <c r="P132">
        <f>AVERAGE(D378:D482,O176:O189)</f>
        <v>0.70177575328408626</v>
      </c>
      <c r="R132" s="128" t="s">
        <v>1213</v>
      </c>
      <c r="T132" s="129"/>
    </row>
    <row r="133" spans="1:21" x14ac:dyDescent="0.25">
      <c r="A133">
        <v>8</v>
      </c>
      <c r="B133" t="s">
        <v>1169</v>
      </c>
      <c r="C133">
        <v>6</v>
      </c>
      <c r="D133">
        <v>15.150243781558199</v>
      </c>
      <c r="E133">
        <v>15.4120095597803</v>
      </c>
      <c r="F133">
        <v>2.82845399999999</v>
      </c>
      <c r="G133">
        <v>11.8087367921927</v>
      </c>
      <c r="H133">
        <v>10.575016252927499</v>
      </c>
      <c r="I133">
        <v>15.8014464507892</v>
      </c>
      <c r="J133">
        <v>1.6339999999999999</v>
      </c>
      <c r="P133">
        <f>STDEV(D378:D482,O176:O189)</f>
        <v>0.11959107807489303</v>
      </c>
      <c r="T133" s="129"/>
    </row>
    <row r="134" spans="1:21" x14ac:dyDescent="0.25">
      <c r="A134">
        <v>9</v>
      </c>
      <c r="B134" t="s">
        <v>1170</v>
      </c>
      <c r="C134">
        <v>1</v>
      </c>
      <c r="D134">
        <v>10.583454707573001</v>
      </c>
      <c r="E134">
        <v>10.9308065038392</v>
      </c>
      <c r="F134">
        <v>2.7336819999999999</v>
      </c>
      <c r="G134">
        <v>10.264179223543699</v>
      </c>
      <c r="H134">
        <v>14.4828195854979</v>
      </c>
      <c r="I134">
        <v>17.687488393887101</v>
      </c>
      <c r="J134">
        <v>1.6339999999999999</v>
      </c>
    </row>
    <row r="135" spans="1:21" x14ac:dyDescent="0.25">
      <c r="A135">
        <v>10</v>
      </c>
      <c r="B135" t="s">
        <v>1170</v>
      </c>
      <c r="C135">
        <v>2</v>
      </c>
      <c r="D135">
        <v>7.84987895215406</v>
      </c>
      <c r="E135">
        <v>7.84987895215406</v>
      </c>
      <c r="F135">
        <v>0</v>
      </c>
      <c r="G135">
        <v>55.5312904796005</v>
      </c>
      <c r="H135">
        <v>0</v>
      </c>
      <c r="I135">
        <v>55.5312904796005</v>
      </c>
      <c r="J135">
        <v>1.6339999999999999</v>
      </c>
    </row>
    <row r="136" spans="1:21" x14ac:dyDescent="0.25">
      <c r="A136">
        <v>11</v>
      </c>
      <c r="B136" t="s">
        <v>1170</v>
      </c>
      <c r="C136">
        <v>3</v>
      </c>
      <c r="D136">
        <v>15.5102166553466</v>
      </c>
      <c r="E136">
        <v>15.5102166553466</v>
      </c>
      <c r="F136">
        <v>0</v>
      </c>
      <c r="G136">
        <v>66.228189605212194</v>
      </c>
      <c r="H136">
        <v>0</v>
      </c>
      <c r="I136">
        <v>66.228189605212194</v>
      </c>
      <c r="J136">
        <v>1.6339999999999999</v>
      </c>
    </row>
    <row r="137" spans="1:21" x14ac:dyDescent="0.25">
      <c r="A137">
        <v>12</v>
      </c>
      <c r="B137" t="s">
        <v>1172</v>
      </c>
      <c r="C137">
        <v>1</v>
      </c>
      <c r="D137">
        <v>10.8374528494596</v>
      </c>
      <c r="E137">
        <v>10.8374528494596</v>
      </c>
      <c r="F137">
        <v>0</v>
      </c>
      <c r="G137">
        <v>75.449380135332106</v>
      </c>
      <c r="H137">
        <v>0</v>
      </c>
      <c r="I137">
        <v>75.449380135332106</v>
      </c>
      <c r="J137">
        <v>1.6339999999999999</v>
      </c>
    </row>
    <row r="138" spans="1:21" x14ac:dyDescent="0.25">
      <c r="A138">
        <v>13</v>
      </c>
      <c r="B138" t="s">
        <v>1172</v>
      </c>
      <c r="C138">
        <v>2</v>
      </c>
      <c r="D138">
        <v>12.7940867740197</v>
      </c>
      <c r="E138">
        <v>13.017308373886801</v>
      </c>
      <c r="F138">
        <v>2.4003459999999901</v>
      </c>
      <c r="G138">
        <v>55.948994238837003</v>
      </c>
      <c r="H138">
        <v>10.625948611042</v>
      </c>
      <c r="I138">
        <v>56.610414676263098</v>
      </c>
      <c r="J138">
        <v>1.6339999999999999</v>
      </c>
    </row>
    <row r="139" spans="1:21" x14ac:dyDescent="0.25">
      <c r="A139">
        <v>14</v>
      </c>
      <c r="B139" t="s">
        <v>1172</v>
      </c>
      <c r="C139">
        <v>3</v>
      </c>
      <c r="D139">
        <v>9.8075988483642593</v>
      </c>
      <c r="E139">
        <v>9.8076532948935302</v>
      </c>
      <c r="F139">
        <v>3.2679999999993499E-2</v>
      </c>
      <c r="G139">
        <v>33.306224812610601</v>
      </c>
      <c r="H139">
        <v>0.19091514382470301</v>
      </c>
      <c r="I139">
        <v>33.306708915767302</v>
      </c>
      <c r="J139">
        <v>1.6339999999999999</v>
      </c>
      <c r="M139" t="s">
        <v>1214</v>
      </c>
      <c r="N139" t="s">
        <v>1215</v>
      </c>
      <c r="O139" t="s">
        <v>1216</v>
      </c>
      <c r="P139" t="s">
        <v>1217</v>
      </c>
      <c r="Q139" t="s">
        <v>1218</v>
      </c>
      <c r="R139" t="s">
        <v>1219</v>
      </c>
      <c r="S139" t="s">
        <v>1220</v>
      </c>
      <c r="T139" t="s">
        <v>1221</v>
      </c>
      <c r="U139" t="s">
        <v>1222</v>
      </c>
    </row>
    <row r="140" spans="1:21" x14ac:dyDescent="0.25">
      <c r="A140">
        <v>15</v>
      </c>
      <c r="B140" t="s">
        <v>1172</v>
      </c>
      <c r="C140">
        <v>4</v>
      </c>
      <c r="D140">
        <v>12.2180230216387</v>
      </c>
      <c r="E140">
        <v>12.2180230216387</v>
      </c>
      <c r="F140">
        <v>0</v>
      </c>
      <c r="G140">
        <v>36.410711726120198</v>
      </c>
      <c r="H140">
        <v>0</v>
      </c>
      <c r="I140">
        <v>36.410711726120198</v>
      </c>
      <c r="J140">
        <v>1.6339999999999999</v>
      </c>
      <c r="M140" t="s">
        <v>1229</v>
      </c>
      <c r="N140" t="s">
        <v>1230</v>
      </c>
      <c r="O140" t="s">
        <v>1231</v>
      </c>
    </row>
    <row r="141" spans="1:21" x14ac:dyDescent="0.25">
      <c r="A141">
        <v>16</v>
      </c>
      <c r="B141" t="s">
        <v>1172</v>
      </c>
      <c r="C141">
        <v>5</v>
      </c>
      <c r="D141">
        <v>15.0490771178609</v>
      </c>
      <c r="E141">
        <v>15.072404312182201</v>
      </c>
      <c r="F141">
        <v>0.83824199999998505</v>
      </c>
      <c r="G141">
        <v>11.783986271071999</v>
      </c>
      <c r="H141">
        <v>3.1881125453518999</v>
      </c>
      <c r="I141">
        <v>12.2017476630743</v>
      </c>
      <c r="J141">
        <v>1.6339999999999999</v>
      </c>
      <c r="M141">
        <v>0</v>
      </c>
      <c r="N141">
        <v>0</v>
      </c>
      <c r="O141">
        <v>0</v>
      </c>
    </row>
    <row r="142" spans="1:21" x14ac:dyDescent="0.25">
      <c r="A142">
        <v>17</v>
      </c>
      <c r="B142" t="s">
        <v>1173</v>
      </c>
      <c r="C142">
        <v>1</v>
      </c>
      <c r="D142">
        <v>16.057171623416298</v>
      </c>
      <c r="E142">
        <v>16.108844285761901</v>
      </c>
      <c r="F142">
        <v>1.289226</v>
      </c>
      <c r="G142">
        <v>43.999429788618002</v>
      </c>
      <c r="H142">
        <v>4.59041571087009</v>
      </c>
      <c r="I142">
        <v>44.189426600475997</v>
      </c>
      <c r="J142">
        <v>1.6339999999999999</v>
      </c>
    </row>
    <row r="143" spans="1:21" x14ac:dyDescent="0.25">
      <c r="A143">
        <v>18</v>
      </c>
      <c r="B143" t="s">
        <v>1174</v>
      </c>
      <c r="C143">
        <v>1</v>
      </c>
      <c r="D143">
        <v>10.3121490673579</v>
      </c>
      <c r="E143">
        <v>10.3121490673579</v>
      </c>
      <c r="F143">
        <v>0</v>
      </c>
      <c r="G143">
        <v>73.5635638867344</v>
      </c>
      <c r="H143">
        <v>0</v>
      </c>
      <c r="I143">
        <v>73.5635638867344</v>
      </c>
      <c r="J143">
        <v>1.6339999999999999</v>
      </c>
      <c r="M143" t="s">
        <v>1214</v>
      </c>
      <c r="N143" t="s">
        <v>1232</v>
      </c>
      <c r="O143" t="s">
        <v>1216</v>
      </c>
      <c r="P143" t="s">
        <v>1217</v>
      </c>
      <c r="Q143" t="s">
        <v>1218</v>
      </c>
      <c r="R143" t="s">
        <v>1219</v>
      </c>
      <c r="S143" t="s">
        <v>1220</v>
      </c>
      <c r="T143" t="s">
        <v>1221</v>
      </c>
      <c r="U143" t="s">
        <v>1222</v>
      </c>
    </row>
    <row r="144" spans="1:21" x14ac:dyDescent="0.25">
      <c r="A144">
        <v>19</v>
      </c>
      <c r="B144" t="s">
        <v>1174</v>
      </c>
      <c r="C144">
        <v>2</v>
      </c>
      <c r="D144">
        <v>14.4635254100933</v>
      </c>
      <c r="E144">
        <v>14.516043157738</v>
      </c>
      <c r="F144">
        <v>1.2336699999999901</v>
      </c>
      <c r="G144">
        <v>71.854102294665296</v>
      </c>
      <c r="H144">
        <v>4.8752576715467004</v>
      </c>
      <c r="I144">
        <v>71.922026103710905</v>
      </c>
      <c r="J144">
        <v>1.6339999999999999</v>
      </c>
      <c r="M144" t="s">
        <v>1233</v>
      </c>
      <c r="N144" t="s">
        <v>1230</v>
      </c>
      <c r="O144" t="s">
        <v>1231</v>
      </c>
    </row>
    <row r="145" spans="1:16" x14ac:dyDescent="0.25">
      <c r="A145">
        <v>20</v>
      </c>
      <c r="B145" t="s">
        <v>1174</v>
      </c>
      <c r="C145">
        <v>3</v>
      </c>
      <c r="D145">
        <v>14.1098472337586</v>
      </c>
      <c r="E145">
        <v>14.1098472337586</v>
      </c>
      <c r="F145">
        <v>0</v>
      </c>
      <c r="G145">
        <v>53.916260978665299</v>
      </c>
      <c r="H145">
        <v>0</v>
      </c>
      <c r="I145">
        <v>53.916260978665299</v>
      </c>
      <c r="J145">
        <v>1.6339999999999999</v>
      </c>
      <c r="M145">
        <v>0</v>
      </c>
      <c r="N145">
        <v>0</v>
      </c>
      <c r="O145">
        <v>0</v>
      </c>
    </row>
    <row r="146" spans="1:16" x14ac:dyDescent="0.25">
      <c r="A146">
        <v>21</v>
      </c>
      <c r="B146" t="s">
        <v>1174</v>
      </c>
      <c r="C146">
        <v>4</v>
      </c>
      <c r="D146">
        <v>8.7112656219682698</v>
      </c>
      <c r="E146">
        <v>8.7112656219682698</v>
      </c>
      <c r="F146">
        <v>0</v>
      </c>
      <c r="G146">
        <v>56.703701677024299</v>
      </c>
      <c r="H146">
        <v>0</v>
      </c>
      <c r="I146">
        <v>56.703701677024299</v>
      </c>
      <c r="J146">
        <v>1.6339999999999999</v>
      </c>
    </row>
    <row r="147" spans="1:16" x14ac:dyDescent="0.25">
      <c r="A147">
        <v>22</v>
      </c>
      <c r="B147" t="s">
        <v>1174</v>
      </c>
      <c r="C147">
        <v>5</v>
      </c>
      <c r="D147">
        <v>15.209980611854199</v>
      </c>
      <c r="E147">
        <v>15.209980611854199</v>
      </c>
      <c r="F147">
        <v>0</v>
      </c>
      <c r="G147">
        <v>35.758775305502603</v>
      </c>
      <c r="H147">
        <v>0</v>
      </c>
      <c r="I147">
        <v>35.758775305502603</v>
      </c>
      <c r="J147">
        <v>1.6339999999999999</v>
      </c>
      <c r="M147" t="s">
        <v>1234</v>
      </c>
      <c r="N147" t="s">
        <v>1235</v>
      </c>
    </row>
    <row r="148" spans="1:16" x14ac:dyDescent="0.25">
      <c r="A148">
        <v>23</v>
      </c>
      <c r="B148" t="s">
        <v>1175</v>
      </c>
      <c r="C148">
        <v>1</v>
      </c>
      <c r="D148">
        <v>9.8521762586189094</v>
      </c>
      <c r="E148">
        <v>9.8521762586189094</v>
      </c>
      <c r="F148">
        <v>0</v>
      </c>
      <c r="G148">
        <v>60.7550496704756</v>
      </c>
      <c r="H148">
        <v>0</v>
      </c>
      <c r="I148">
        <v>60.7550496704756</v>
      </c>
      <c r="J148">
        <v>1.6339999999999999</v>
      </c>
      <c r="M148" t="s">
        <v>1236</v>
      </c>
      <c r="N148" t="s">
        <v>1236</v>
      </c>
    </row>
    <row r="149" spans="1:16" x14ac:dyDescent="0.25">
      <c r="A149">
        <v>24</v>
      </c>
      <c r="B149" t="s">
        <v>1176</v>
      </c>
      <c r="C149">
        <v>1</v>
      </c>
      <c r="D149">
        <v>13.646653265448601</v>
      </c>
      <c r="E149">
        <v>13.7049816302724</v>
      </c>
      <c r="F149">
        <v>1.263082</v>
      </c>
      <c r="G149">
        <v>69.6730857587185</v>
      </c>
      <c r="H149">
        <v>5.2880122453135199</v>
      </c>
      <c r="I149">
        <v>69.763392782076906</v>
      </c>
      <c r="J149">
        <v>1.6339999999999999</v>
      </c>
      <c r="M149" t="s">
        <v>1214</v>
      </c>
      <c r="N149" t="s">
        <v>1237</v>
      </c>
      <c r="O149" t="s">
        <v>1238</v>
      </c>
    </row>
    <row r="150" spans="1:16" x14ac:dyDescent="0.25">
      <c r="A150">
        <v>25</v>
      </c>
      <c r="B150" t="s">
        <v>1176</v>
      </c>
      <c r="C150">
        <v>2</v>
      </c>
      <c r="D150">
        <v>15.351369960490601</v>
      </c>
      <c r="E150">
        <v>15.6430164193947</v>
      </c>
      <c r="F150">
        <v>3.0065599999999999</v>
      </c>
      <c r="G150">
        <v>41.768026800740799</v>
      </c>
      <c r="H150">
        <v>11.081098009583201</v>
      </c>
      <c r="I150">
        <v>42.950524695075401</v>
      </c>
      <c r="J150">
        <v>1.6339999999999999</v>
      </c>
      <c r="M150" t="s">
        <v>1168</v>
      </c>
      <c r="N150" t="s">
        <v>1236</v>
      </c>
      <c r="O150" t="s">
        <v>1236</v>
      </c>
    </row>
    <row r="151" spans="1:16" x14ac:dyDescent="0.25">
      <c r="A151">
        <v>26</v>
      </c>
      <c r="B151" t="s">
        <v>1176</v>
      </c>
      <c r="C151">
        <v>3</v>
      </c>
      <c r="D151">
        <v>13.1452019058764</v>
      </c>
      <c r="E151">
        <v>13.2105240170351</v>
      </c>
      <c r="F151">
        <v>1.3121019999999901</v>
      </c>
      <c r="G151">
        <v>51.460687424235303</v>
      </c>
      <c r="H151">
        <v>5.7001571769334003</v>
      </c>
      <c r="I151">
        <v>51.686008063911501</v>
      </c>
      <c r="J151">
        <v>1.6339999999999999</v>
      </c>
      <c r="M151" t="s">
        <v>1169</v>
      </c>
      <c r="N151" t="s">
        <v>1236</v>
      </c>
      <c r="O151" t="s">
        <v>1236</v>
      </c>
    </row>
    <row r="152" spans="1:16" x14ac:dyDescent="0.25">
      <c r="A152">
        <v>27</v>
      </c>
      <c r="B152" t="s">
        <v>1177</v>
      </c>
      <c r="C152">
        <v>1</v>
      </c>
      <c r="D152">
        <v>5.9417842277513904</v>
      </c>
      <c r="E152">
        <v>5.9417842277513904</v>
      </c>
      <c r="F152">
        <v>0</v>
      </c>
      <c r="G152">
        <v>39.737782051389402</v>
      </c>
      <c r="H152">
        <v>0</v>
      </c>
      <c r="I152">
        <v>39.737782051389402</v>
      </c>
      <c r="J152">
        <v>1.6339999999999999</v>
      </c>
      <c r="M152" t="s">
        <v>1170</v>
      </c>
      <c r="N152" t="s">
        <v>1236</v>
      </c>
      <c r="O152" t="s">
        <v>1236</v>
      </c>
    </row>
    <row r="153" spans="1:16" x14ac:dyDescent="0.25">
      <c r="A153">
        <v>28</v>
      </c>
      <c r="B153" t="s">
        <v>1177</v>
      </c>
      <c r="C153">
        <v>2</v>
      </c>
      <c r="D153">
        <v>11.788055639347</v>
      </c>
      <c r="E153">
        <v>11.806800214189501</v>
      </c>
      <c r="F153">
        <v>0.66503799999999902</v>
      </c>
      <c r="G153">
        <v>41.099517314005297</v>
      </c>
      <c r="H153">
        <v>3.22899070137598</v>
      </c>
      <c r="I153">
        <v>41.203683739647502</v>
      </c>
      <c r="J153">
        <v>1.6339999999999999</v>
      </c>
      <c r="M153" t="s">
        <v>1171</v>
      </c>
      <c r="N153" t="s">
        <v>1236</v>
      </c>
      <c r="O153" t="s">
        <v>1236</v>
      </c>
    </row>
    <row r="154" spans="1:16" x14ac:dyDescent="0.25">
      <c r="A154">
        <v>29</v>
      </c>
      <c r="B154" t="s">
        <v>1177</v>
      </c>
      <c r="C154">
        <v>3</v>
      </c>
      <c r="D154">
        <v>13.1425394926978</v>
      </c>
      <c r="E154">
        <v>13.1425394926978</v>
      </c>
      <c r="F154">
        <v>0</v>
      </c>
      <c r="G154">
        <v>65.669684312277894</v>
      </c>
      <c r="H154">
        <v>0</v>
      </c>
      <c r="I154">
        <v>65.669684312277894</v>
      </c>
      <c r="J154">
        <v>1.6339999999999999</v>
      </c>
      <c r="M154" t="s">
        <v>1172</v>
      </c>
      <c r="N154" t="s">
        <v>1236</v>
      </c>
      <c r="O154" t="s">
        <v>1236</v>
      </c>
    </row>
    <row r="155" spans="1:16" x14ac:dyDescent="0.25">
      <c r="A155">
        <v>30</v>
      </c>
      <c r="B155" t="s">
        <v>1177</v>
      </c>
      <c r="C155">
        <v>4</v>
      </c>
      <c r="D155">
        <v>14.219410725570199</v>
      </c>
      <c r="E155">
        <v>14.360974499544801</v>
      </c>
      <c r="F155">
        <v>2.0114540000000001</v>
      </c>
      <c r="G155">
        <v>68.481819183759995</v>
      </c>
      <c r="H155">
        <v>8.0515434927996292</v>
      </c>
      <c r="I155">
        <v>68.704335106529101</v>
      </c>
      <c r="J155">
        <v>1.6339999999999999</v>
      </c>
    </row>
    <row r="156" spans="1:16" x14ac:dyDescent="0.25">
      <c r="A156">
        <v>31</v>
      </c>
      <c r="B156" t="s">
        <v>1179</v>
      </c>
      <c r="C156">
        <v>1</v>
      </c>
      <c r="D156">
        <v>14.537289674002199</v>
      </c>
      <c r="E156">
        <v>14.5759177825277</v>
      </c>
      <c r="F156">
        <v>1.0604659999999999</v>
      </c>
      <c r="G156">
        <v>39.148353033873803</v>
      </c>
      <c r="H156">
        <v>4.1722214817954697</v>
      </c>
      <c r="I156">
        <v>39.334500870159097</v>
      </c>
      <c r="J156">
        <v>1.6339999999999999</v>
      </c>
      <c r="M156" t="s">
        <v>1214</v>
      </c>
      <c r="N156" t="s">
        <v>1239</v>
      </c>
      <c r="O156" t="s">
        <v>1216</v>
      </c>
      <c r="P156" t="s">
        <v>1240</v>
      </c>
    </row>
    <row r="157" spans="1:16" x14ac:dyDescent="0.25">
      <c r="A157">
        <v>32</v>
      </c>
      <c r="B157" t="s">
        <v>1179</v>
      </c>
      <c r="C157">
        <v>2</v>
      </c>
      <c r="D157">
        <v>9.88085895300134</v>
      </c>
      <c r="E157">
        <v>9.8936674875948203</v>
      </c>
      <c r="F157">
        <v>0.50327199999999905</v>
      </c>
      <c r="G157">
        <v>28.947006013913899</v>
      </c>
      <c r="H157">
        <v>2.9157854392834199</v>
      </c>
      <c r="I157">
        <v>29.0808334083533</v>
      </c>
      <c r="J157">
        <v>1.6339999999999999</v>
      </c>
      <c r="M157" t="s">
        <v>1168</v>
      </c>
      <c r="N157">
        <v>1</v>
      </c>
      <c r="O157">
        <v>1.9565491699323001</v>
      </c>
      <c r="P157">
        <v>1.25734520277669</v>
      </c>
    </row>
    <row r="158" spans="1:16" x14ac:dyDescent="0.25">
      <c r="A158">
        <v>33</v>
      </c>
      <c r="B158" t="s">
        <v>1180</v>
      </c>
      <c r="C158">
        <v>1</v>
      </c>
      <c r="D158">
        <v>13.4059367910401</v>
      </c>
      <c r="E158">
        <v>13.4687274894944</v>
      </c>
      <c r="F158">
        <v>1.2990299999999999</v>
      </c>
      <c r="G158">
        <v>56.222733970907299</v>
      </c>
      <c r="H158">
        <v>5.53465902880545</v>
      </c>
      <c r="I158">
        <v>56.401209956510101</v>
      </c>
      <c r="J158">
        <v>1.6339999999999999</v>
      </c>
      <c r="M158" t="s">
        <v>1168</v>
      </c>
      <c r="N158">
        <v>2</v>
      </c>
      <c r="O158">
        <v>2.18992152643699</v>
      </c>
      <c r="P158">
        <v>1.74564968270268</v>
      </c>
    </row>
    <row r="159" spans="1:16" x14ac:dyDescent="0.25">
      <c r="A159">
        <v>34</v>
      </c>
      <c r="B159" t="s">
        <v>1180</v>
      </c>
      <c r="C159">
        <v>2</v>
      </c>
      <c r="D159">
        <v>14.1745062522543</v>
      </c>
      <c r="E159">
        <v>14.8495987441827</v>
      </c>
      <c r="F159">
        <v>4.4265059999999998</v>
      </c>
      <c r="G159">
        <v>83.185808582126597</v>
      </c>
      <c r="H159">
        <v>17.342876137155098</v>
      </c>
      <c r="I159">
        <v>83.496964827407297</v>
      </c>
      <c r="J159">
        <v>1.6339999999999999</v>
      </c>
      <c r="M159" t="s">
        <v>1168</v>
      </c>
      <c r="N159">
        <v>3</v>
      </c>
      <c r="O159">
        <v>1.52574221834563</v>
      </c>
      <c r="P159">
        <v>1.4325611076820299</v>
      </c>
    </row>
    <row r="160" spans="1:16" x14ac:dyDescent="0.25">
      <c r="A160">
        <v>35</v>
      </c>
      <c r="B160" t="s">
        <v>1181</v>
      </c>
      <c r="C160">
        <v>1</v>
      </c>
      <c r="D160">
        <v>13.5989627368982</v>
      </c>
      <c r="E160">
        <v>13.5989627368982</v>
      </c>
      <c r="F160">
        <v>0</v>
      </c>
      <c r="G160">
        <v>76.204378472531204</v>
      </c>
      <c r="H160">
        <v>0</v>
      </c>
      <c r="I160">
        <v>76.204378472531204</v>
      </c>
      <c r="J160">
        <v>1.6339999999999999</v>
      </c>
      <c r="M160" t="s">
        <v>1169</v>
      </c>
      <c r="N160">
        <v>1</v>
      </c>
      <c r="O160">
        <v>1.9370105420691199</v>
      </c>
      <c r="P160">
        <v>1.6372645937210499</v>
      </c>
    </row>
    <row r="161" spans="1:16" x14ac:dyDescent="0.25">
      <c r="A161">
        <v>36</v>
      </c>
      <c r="B161" t="s">
        <v>1181</v>
      </c>
      <c r="C161">
        <v>2</v>
      </c>
      <c r="D161">
        <v>13.786859249197001</v>
      </c>
      <c r="E161">
        <v>13.786859249197001</v>
      </c>
      <c r="F161">
        <v>0</v>
      </c>
      <c r="G161">
        <v>52.999184238597998</v>
      </c>
      <c r="H161">
        <v>0</v>
      </c>
      <c r="I161">
        <v>52.999184238597998</v>
      </c>
      <c r="J161">
        <v>1.6339999999999999</v>
      </c>
      <c r="M161" t="s">
        <v>1169</v>
      </c>
      <c r="N161">
        <v>2</v>
      </c>
      <c r="O161">
        <v>2.4095704649451402</v>
      </c>
      <c r="P161">
        <v>2.4004460272560602</v>
      </c>
    </row>
    <row r="162" spans="1:16" x14ac:dyDescent="0.25">
      <c r="A162">
        <v>37</v>
      </c>
      <c r="B162" t="s">
        <v>1182</v>
      </c>
      <c r="C162">
        <v>1</v>
      </c>
      <c r="D162">
        <v>10.8301499828288</v>
      </c>
      <c r="E162">
        <v>11.0153572726754</v>
      </c>
      <c r="F162">
        <v>2.0114540000000001</v>
      </c>
      <c r="G162">
        <v>73.301904231189198</v>
      </c>
      <c r="H162">
        <v>10.5215024822531</v>
      </c>
      <c r="I162">
        <v>73.590669801855796</v>
      </c>
      <c r="J162">
        <v>1.6339999999999999</v>
      </c>
      <c r="M162" t="s">
        <v>1169</v>
      </c>
      <c r="N162">
        <v>3</v>
      </c>
      <c r="O162">
        <v>2.2677428084000599</v>
      </c>
      <c r="P162">
        <v>8.9106894743110801E-2</v>
      </c>
    </row>
    <row r="163" spans="1:16" x14ac:dyDescent="0.25">
      <c r="A163">
        <v>38</v>
      </c>
      <c r="B163" t="s">
        <v>1182</v>
      </c>
      <c r="C163">
        <v>2</v>
      </c>
      <c r="D163">
        <v>13.2351753804649</v>
      </c>
      <c r="E163">
        <v>13.601172690904599</v>
      </c>
      <c r="F163">
        <v>3.1340119999999998</v>
      </c>
      <c r="G163">
        <v>77.838772146183601</v>
      </c>
      <c r="H163">
        <v>13.3219291120205</v>
      </c>
      <c r="I163">
        <v>78.170820707150497</v>
      </c>
      <c r="J163">
        <v>1.6339999999999999</v>
      </c>
      <c r="M163" t="s">
        <v>1170</v>
      </c>
      <c r="N163">
        <v>1</v>
      </c>
      <c r="O163">
        <v>1.8731178378319</v>
      </c>
      <c r="P163">
        <v>1.6267851880062301</v>
      </c>
    </row>
    <row r="164" spans="1:16" x14ac:dyDescent="0.25">
      <c r="A164">
        <v>39</v>
      </c>
      <c r="B164" t="s">
        <v>1183</v>
      </c>
      <c r="C164">
        <v>1</v>
      </c>
      <c r="D164">
        <v>15.0357256918297</v>
      </c>
      <c r="E164">
        <v>15.108269516819201</v>
      </c>
      <c r="F164">
        <v>1.4787699999999899</v>
      </c>
      <c r="G164">
        <v>24.576792041741498</v>
      </c>
      <c r="H164">
        <v>5.6169999830865498</v>
      </c>
      <c r="I164">
        <v>25.171590904394701</v>
      </c>
      <c r="J164">
        <v>1.6339999999999999</v>
      </c>
      <c r="M164" t="s">
        <v>1170</v>
      </c>
      <c r="N164">
        <v>2</v>
      </c>
      <c r="O164">
        <v>1.8731178378319</v>
      </c>
      <c r="P164">
        <v>1.6267851880062301</v>
      </c>
    </row>
    <row r="165" spans="1:16" x14ac:dyDescent="0.25">
      <c r="A165">
        <v>40</v>
      </c>
      <c r="B165" t="s">
        <v>1183</v>
      </c>
      <c r="C165">
        <v>2</v>
      </c>
      <c r="D165">
        <v>12.1439528969224</v>
      </c>
      <c r="E165">
        <v>12.1812594027692</v>
      </c>
      <c r="F165">
        <v>0.95262199999999897</v>
      </c>
      <c r="G165">
        <v>21.165934436897601</v>
      </c>
      <c r="H165">
        <v>4.4853333331786702</v>
      </c>
      <c r="I165">
        <v>21.6146023397873</v>
      </c>
      <c r="J165">
        <v>1.6339999999999999</v>
      </c>
      <c r="M165" t="s">
        <v>1170</v>
      </c>
      <c r="N165">
        <v>3</v>
      </c>
      <c r="O165">
        <v>1.81955376872648</v>
      </c>
      <c r="P165">
        <v>2.0360337960411998</v>
      </c>
    </row>
    <row r="166" spans="1:16" x14ac:dyDescent="0.25">
      <c r="A166">
        <v>41</v>
      </c>
      <c r="B166" t="s">
        <v>1183</v>
      </c>
      <c r="C166">
        <v>3</v>
      </c>
      <c r="D166">
        <v>13.356817302586499</v>
      </c>
      <c r="E166">
        <v>13.356817302586499</v>
      </c>
      <c r="F166">
        <v>0</v>
      </c>
      <c r="G166">
        <v>64.858114437625105</v>
      </c>
      <c r="H166">
        <v>0</v>
      </c>
      <c r="I166">
        <v>64.858114437625105</v>
      </c>
      <c r="J166">
        <v>1.6339999999999999</v>
      </c>
      <c r="M166" t="s">
        <v>1171</v>
      </c>
      <c r="N166">
        <v>1</v>
      </c>
      <c r="O166">
        <v>2.18992152643699</v>
      </c>
      <c r="P166">
        <v>1.6606524298213601</v>
      </c>
    </row>
    <row r="167" spans="1:16" x14ac:dyDescent="0.25">
      <c r="A167">
        <v>42</v>
      </c>
      <c r="B167" t="s">
        <v>1183</v>
      </c>
      <c r="C167">
        <v>4</v>
      </c>
      <c r="D167">
        <v>12.197084233756801</v>
      </c>
      <c r="E167">
        <v>12.3043192167037</v>
      </c>
      <c r="F167">
        <v>1.6209279999999999</v>
      </c>
      <c r="G167">
        <v>43.076633487936299</v>
      </c>
      <c r="H167">
        <v>7.5699497882887101</v>
      </c>
      <c r="I167">
        <v>43.608054478310599</v>
      </c>
      <c r="J167">
        <v>1.6339999999999999</v>
      </c>
      <c r="M167" t="s">
        <v>1171</v>
      </c>
      <c r="N167">
        <v>2</v>
      </c>
      <c r="O167">
        <v>1.8787951943735901</v>
      </c>
      <c r="P167">
        <v>0.98262751907005697</v>
      </c>
    </row>
    <row r="168" spans="1:16" x14ac:dyDescent="0.25">
      <c r="A168">
        <v>43</v>
      </c>
      <c r="B168" t="s">
        <v>1183</v>
      </c>
      <c r="C168">
        <v>5</v>
      </c>
      <c r="D168">
        <v>9.3226021486143207</v>
      </c>
      <c r="E168">
        <v>9.3262216346698708</v>
      </c>
      <c r="F168">
        <v>0.25980599999999898</v>
      </c>
      <c r="G168">
        <v>44.131635335330998</v>
      </c>
      <c r="H168">
        <v>1.596328490583</v>
      </c>
      <c r="I168">
        <v>44.154551424402797</v>
      </c>
      <c r="J168">
        <v>1.6339999999999999</v>
      </c>
      <c r="M168" t="s">
        <v>1171</v>
      </c>
      <c r="N168">
        <v>3</v>
      </c>
      <c r="O168">
        <v>2.1121143693318798</v>
      </c>
      <c r="P168">
        <v>1.50987441073739</v>
      </c>
    </row>
    <row r="169" spans="1:16" x14ac:dyDescent="0.25">
      <c r="A169">
        <v>44</v>
      </c>
      <c r="B169" t="s">
        <v>1183</v>
      </c>
      <c r="C169">
        <v>6</v>
      </c>
      <c r="D169">
        <v>12.098890760299801</v>
      </c>
      <c r="E169">
        <v>12.3833357225655</v>
      </c>
      <c r="F169">
        <v>2.6389099999999899</v>
      </c>
      <c r="G169">
        <v>16.757756297547999</v>
      </c>
      <c r="H169">
        <v>12.304182504737399</v>
      </c>
      <c r="I169">
        <v>20.684788802467398</v>
      </c>
      <c r="J169">
        <v>1.6339999999999999</v>
      </c>
      <c r="M169" t="s">
        <v>1172</v>
      </c>
      <c r="N169">
        <v>1</v>
      </c>
      <c r="O169">
        <v>1.6631537051852301</v>
      </c>
      <c r="P169">
        <v>1.68961298708956</v>
      </c>
    </row>
    <row r="170" spans="1:16" x14ac:dyDescent="0.25">
      <c r="A170">
        <v>45</v>
      </c>
      <c r="B170" t="s">
        <v>1183</v>
      </c>
      <c r="C170">
        <v>7</v>
      </c>
      <c r="D170">
        <v>9.5255421096722905</v>
      </c>
      <c r="E170">
        <v>9.6725135959916901</v>
      </c>
      <c r="F170">
        <v>1.6797519999999999</v>
      </c>
      <c r="G170">
        <v>70.595374009115801</v>
      </c>
      <c r="H170">
        <v>10.0008279019907</v>
      </c>
      <c r="I170">
        <v>70.901750978028403</v>
      </c>
      <c r="J170">
        <v>1.6339999999999999</v>
      </c>
      <c r="M170" t="s">
        <v>1172</v>
      </c>
      <c r="N170">
        <v>2</v>
      </c>
      <c r="O170">
        <v>1.7180520346906101</v>
      </c>
      <c r="P170">
        <v>1.50656000124608</v>
      </c>
    </row>
    <row r="171" spans="1:16" x14ac:dyDescent="0.25">
      <c r="A171">
        <v>46</v>
      </c>
      <c r="B171" t="s">
        <v>1183</v>
      </c>
      <c r="C171">
        <v>8</v>
      </c>
      <c r="D171">
        <v>9.3774409791684299</v>
      </c>
      <c r="E171">
        <v>9.3774409791684299</v>
      </c>
      <c r="F171">
        <v>0</v>
      </c>
      <c r="G171">
        <v>71.586970260392803</v>
      </c>
      <c r="H171">
        <v>0</v>
      </c>
      <c r="I171">
        <v>71.586970260392903</v>
      </c>
      <c r="J171">
        <v>1.6339999999999999</v>
      </c>
      <c r="M171" t="s">
        <v>1172</v>
      </c>
      <c r="N171">
        <v>3</v>
      </c>
      <c r="O171">
        <v>2.4976258267849101</v>
      </c>
      <c r="P171">
        <v>2.3192115954998198</v>
      </c>
    </row>
    <row r="172" spans="1:16" x14ac:dyDescent="0.25">
      <c r="A172">
        <v>47</v>
      </c>
      <c r="B172" t="s">
        <v>1184</v>
      </c>
      <c r="C172">
        <v>1</v>
      </c>
      <c r="D172">
        <v>13.6119350078446</v>
      </c>
      <c r="E172">
        <v>13.611949130504801</v>
      </c>
      <c r="F172">
        <v>1.9607999999997801E-2</v>
      </c>
      <c r="G172">
        <v>63.812064676252398</v>
      </c>
      <c r="H172">
        <v>8.2534545380462496E-2</v>
      </c>
      <c r="I172">
        <v>63.812093911503702</v>
      </c>
      <c r="J172">
        <v>1.6339999999999999</v>
      </c>
      <c r="M172" t="s">
        <v>1241</v>
      </c>
      <c r="N172" t="s">
        <v>1230</v>
      </c>
      <c r="O172" t="s">
        <v>1231</v>
      </c>
    </row>
    <row r="173" spans="1:16" x14ac:dyDescent="0.25">
      <c r="A173">
        <v>48</v>
      </c>
      <c r="B173" t="s">
        <v>1184</v>
      </c>
      <c r="C173">
        <v>2</v>
      </c>
      <c r="D173">
        <v>13.130725763448</v>
      </c>
      <c r="E173">
        <v>13.139450982728301</v>
      </c>
      <c r="F173">
        <v>0.47876200000000102</v>
      </c>
      <c r="G173">
        <v>77.065654750354994</v>
      </c>
      <c r="H173">
        <v>2.0881477832401201</v>
      </c>
      <c r="I173">
        <v>77.074392557130395</v>
      </c>
      <c r="J173">
        <v>1.6339999999999999</v>
      </c>
      <c r="M173">
        <v>1.99413258875485</v>
      </c>
      <c r="N173">
        <v>0.13304216859649801</v>
      </c>
      <c r="O173">
        <v>3.4351340221170402E-2</v>
      </c>
    </row>
    <row r="174" spans="1:16" x14ac:dyDescent="0.25">
      <c r="A174">
        <v>49</v>
      </c>
      <c r="B174" t="s">
        <v>1184</v>
      </c>
      <c r="C174">
        <v>3</v>
      </c>
      <c r="D174">
        <v>10.9242886565155</v>
      </c>
      <c r="E174">
        <v>11.388674852294001</v>
      </c>
      <c r="F174">
        <v>3.2189800000000002</v>
      </c>
      <c r="G174">
        <v>71.1259948539698</v>
      </c>
      <c r="H174">
        <v>16.418277033173201</v>
      </c>
      <c r="I174">
        <v>71.922836737013995</v>
      </c>
      <c r="J174">
        <v>1.6339999999999999</v>
      </c>
    </row>
    <row r="175" spans="1:16" x14ac:dyDescent="0.25">
      <c r="A175">
        <v>50</v>
      </c>
      <c r="B175" t="s">
        <v>1184</v>
      </c>
      <c r="C175">
        <v>4</v>
      </c>
      <c r="D175">
        <v>11.673920605085</v>
      </c>
      <c r="E175">
        <v>11.673920605085</v>
      </c>
      <c r="F175">
        <v>0</v>
      </c>
      <c r="G175">
        <v>40.231896004206</v>
      </c>
      <c r="H175">
        <v>0</v>
      </c>
      <c r="I175">
        <v>40.231896004206</v>
      </c>
      <c r="J175">
        <v>1.6339999999999999</v>
      </c>
      <c r="M175" t="s">
        <v>1214</v>
      </c>
      <c r="N175" t="s">
        <v>1242</v>
      </c>
      <c r="O175" t="s">
        <v>1216</v>
      </c>
      <c r="P175" t="s">
        <v>1240</v>
      </c>
    </row>
    <row r="176" spans="1:16" x14ac:dyDescent="0.25">
      <c r="A176">
        <v>51</v>
      </c>
      <c r="B176" t="s">
        <v>1184</v>
      </c>
      <c r="C176">
        <v>5</v>
      </c>
      <c r="D176">
        <v>10.010129987749</v>
      </c>
      <c r="E176">
        <v>10.176633395221399</v>
      </c>
      <c r="F176">
        <v>1.83334799999999</v>
      </c>
      <c r="G176">
        <v>60.252571765223202</v>
      </c>
      <c r="H176">
        <v>10.378654369067601</v>
      </c>
      <c r="I176">
        <v>60.786888705239697</v>
      </c>
      <c r="J176">
        <v>1.6339999999999999</v>
      </c>
      <c r="M176" t="s">
        <v>1168</v>
      </c>
      <c r="N176">
        <v>4</v>
      </c>
      <c r="O176">
        <v>0.62895869040393304</v>
      </c>
      <c r="P176">
        <v>88.706250113775695</v>
      </c>
    </row>
    <row r="177" spans="1:16" x14ac:dyDescent="0.25">
      <c r="A177">
        <v>52</v>
      </c>
      <c r="B177" t="s">
        <v>1184</v>
      </c>
      <c r="C177">
        <v>6</v>
      </c>
      <c r="D177">
        <v>11.4537983098397</v>
      </c>
      <c r="E177">
        <v>11.9050801439155</v>
      </c>
      <c r="F177">
        <v>3.2467579999999998</v>
      </c>
      <c r="G177">
        <v>72.295054033460204</v>
      </c>
      <c r="H177">
        <v>15.826209743335101</v>
      </c>
      <c r="I177">
        <v>72.987082355317</v>
      </c>
      <c r="J177">
        <v>1.6339999999999999</v>
      </c>
      <c r="M177" t="s">
        <v>1168</v>
      </c>
      <c r="N177">
        <v>5</v>
      </c>
      <c r="O177">
        <v>0.62895869040393304</v>
      </c>
      <c r="P177">
        <v>88.706250113775695</v>
      </c>
    </row>
    <row r="178" spans="1:16" x14ac:dyDescent="0.25">
      <c r="A178">
        <v>53</v>
      </c>
      <c r="B178" t="s">
        <v>1185</v>
      </c>
      <c r="C178">
        <v>1</v>
      </c>
      <c r="D178">
        <v>11.411877718526901</v>
      </c>
      <c r="E178">
        <v>12.048428018239999</v>
      </c>
      <c r="F178">
        <v>3.8644099999999999</v>
      </c>
      <c r="G178">
        <v>71.405815655417399</v>
      </c>
      <c r="H178">
        <v>18.707668772850798</v>
      </c>
      <c r="I178">
        <v>72.421227287120004</v>
      </c>
      <c r="J178">
        <v>1.6339999999999999</v>
      </c>
      <c r="M178" t="s">
        <v>1168</v>
      </c>
      <c r="N178">
        <v>6</v>
      </c>
      <c r="O178">
        <v>0.55163326323161599</v>
      </c>
      <c r="P178">
        <v>87.701164108521496</v>
      </c>
    </row>
    <row r="179" spans="1:16" x14ac:dyDescent="0.25">
      <c r="A179">
        <v>54</v>
      </c>
      <c r="B179" t="s">
        <v>1185</v>
      </c>
      <c r="C179">
        <v>2</v>
      </c>
      <c r="D179">
        <v>13.0395649045198</v>
      </c>
      <c r="E179">
        <v>13.0395649045198</v>
      </c>
      <c r="F179">
        <v>0</v>
      </c>
      <c r="G179">
        <v>71.113603538217006</v>
      </c>
      <c r="H179">
        <v>0</v>
      </c>
      <c r="I179">
        <v>71.113603538217006</v>
      </c>
      <c r="J179">
        <v>1.6339999999999999</v>
      </c>
      <c r="M179" t="s">
        <v>1169</v>
      </c>
      <c r="N179">
        <v>4</v>
      </c>
      <c r="O179">
        <v>0.64567018068970705</v>
      </c>
      <c r="P179">
        <v>88.362735406278901</v>
      </c>
    </row>
    <row r="180" spans="1:16" x14ac:dyDescent="0.25">
      <c r="A180">
        <v>55</v>
      </c>
      <c r="B180" t="s">
        <v>1185</v>
      </c>
      <c r="C180">
        <v>3</v>
      </c>
      <c r="D180">
        <v>12.359663023665201</v>
      </c>
      <c r="E180">
        <v>12.374440877670301</v>
      </c>
      <c r="F180">
        <v>0.60457999999999801</v>
      </c>
      <c r="G180">
        <v>76.530755633087594</v>
      </c>
      <c r="H180">
        <v>2.8004237581580198</v>
      </c>
      <c r="I180">
        <v>76.547143378391993</v>
      </c>
      <c r="J180">
        <v>1.6339999999999999</v>
      </c>
      <c r="M180" t="s">
        <v>1169</v>
      </c>
      <c r="N180">
        <v>5</v>
      </c>
      <c r="O180">
        <v>0.697767017969249</v>
      </c>
      <c r="P180">
        <v>89.910893105256903</v>
      </c>
    </row>
    <row r="181" spans="1:16" x14ac:dyDescent="0.25">
      <c r="A181">
        <v>56</v>
      </c>
      <c r="B181" t="s">
        <v>1186</v>
      </c>
      <c r="C181">
        <v>1</v>
      </c>
      <c r="D181">
        <v>14.432353982888101</v>
      </c>
      <c r="E181">
        <v>14.497629138484101</v>
      </c>
      <c r="F181">
        <v>1.3741939999999999</v>
      </c>
      <c r="G181">
        <v>52.579198374937398</v>
      </c>
      <c r="H181">
        <v>5.4390891805731298</v>
      </c>
      <c r="I181">
        <v>52.776322692690201</v>
      </c>
      <c r="J181">
        <v>1.6339999999999999</v>
      </c>
      <c r="M181" t="s">
        <v>1169</v>
      </c>
      <c r="N181">
        <v>6</v>
      </c>
      <c r="O181">
        <v>0.697767017969249</v>
      </c>
      <c r="P181">
        <v>89.910893105256903</v>
      </c>
    </row>
    <row r="182" spans="1:16" x14ac:dyDescent="0.25">
      <c r="A182">
        <v>57</v>
      </c>
      <c r="B182" t="s">
        <v>1186</v>
      </c>
      <c r="C182">
        <v>2</v>
      </c>
      <c r="D182">
        <v>13.5810496173227</v>
      </c>
      <c r="E182">
        <v>13.5810496173227</v>
      </c>
      <c r="F182">
        <v>0</v>
      </c>
      <c r="G182">
        <v>59.275575991137003</v>
      </c>
      <c r="H182">
        <v>0</v>
      </c>
      <c r="I182">
        <v>59.275575991137003</v>
      </c>
      <c r="J182">
        <v>1.6339999999999999</v>
      </c>
      <c r="M182" t="s">
        <v>1170</v>
      </c>
      <c r="N182">
        <v>4</v>
      </c>
      <c r="O182">
        <v>0.62895869040393304</v>
      </c>
      <c r="P182">
        <v>86.745090968827498</v>
      </c>
    </row>
    <row r="183" spans="1:16" x14ac:dyDescent="0.25">
      <c r="A183">
        <v>58</v>
      </c>
      <c r="B183" t="s">
        <v>1187</v>
      </c>
      <c r="C183">
        <v>1</v>
      </c>
      <c r="D183">
        <v>10.999794116687699</v>
      </c>
      <c r="E183">
        <v>10.999794116687699</v>
      </c>
      <c r="F183">
        <v>0</v>
      </c>
      <c r="G183">
        <v>51.776678815257398</v>
      </c>
      <c r="H183">
        <v>0</v>
      </c>
      <c r="I183">
        <v>51.776678815257299</v>
      </c>
      <c r="J183">
        <v>1.6339999999999999</v>
      </c>
      <c r="M183" t="s">
        <v>1170</v>
      </c>
      <c r="N183">
        <v>5</v>
      </c>
      <c r="O183">
        <v>0.62895869040393304</v>
      </c>
      <c r="P183">
        <v>86.745090968827498</v>
      </c>
    </row>
    <row r="184" spans="1:16" x14ac:dyDescent="0.25">
      <c r="A184">
        <v>59</v>
      </c>
      <c r="B184" t="s">
        <v>1187</v>
      </c>
      <c r="C184">
        <v>2</v>
      </c>
      <c r="D184">
        <v>10.46025257232</v>
      </c>
      <c r="E184">
        <v>10.46025257232</v>
      </c>
      <c r="F184">
        <v>0</v>
      </c>
      <c r="G184">
        <v>43.572498614271801</v>
      </c>
      <c r="H184">
        <v>0</v>
      </c>
      <c r="I184">
        <v>43.572498614271801</v>
      </c>
      <c r="J184">
        <v>1.6339999999999999</v>
      </c>
      <c r="M184" t="s">
        <v>1170</v>
      </c>
      <c r="N184">
        <v>6</v>
      </c>
      <c r="O184">
        <v>0.50858073944854398</v>
      </c>
      <c r="P184">
        <v>89.471401962733694</v>
      </c>
    </row>
    <row r="185" spans="1:16" x14ac:dyDescent="0.25">
      <c r="A185">
        <v>60</v>
      </c>
      <c r="B185" t="s">
        <v>1188</v>
      </c>
      <c r="C185">
        <v>1</v>
      </c>
      <c r="D185">
        <v>10.728664268770499</v>
      </c>
      <c r="E185">
        <v>10.795312639348399</v>
      </c>
      <c r="F185">
        <v>1.197722</v>
      </c>
      <c r="G185">
        <v>58.429116269970898</v>
      </c>
      <c r="H185">
        <v>6.36998599812582</v>
      </c>
      <c r="I185">
        <v>58.646234958955802</v>
      </c>
      <c r="J185">
        <v>1.6339999999999999</v>
      </c>
      <c r="M185" t="s">
        <v>1171</v>
      </c>
      <c r="N185">
        <v>4</v>
      </c>
      <c r="O185">
        <v>0.62895869040393304</v>
      </c>
      <c r="P185">
        <v>88.621252860894401</v>
      </c>
    </row>
    <row r="186" spans="1:16" x14ac:dyDescent="0.25">
      <c r="A186">
        <v>61</v>
      </c>
      <c r="B186" t="s">
        <v>1188</v>
      </c>
      <c r="C186">
        <v>2</v>
      </c>
      <c r="D186">
        <v>14.426343643170201</v>
      </c>
      <c r="E186">
        <v>14.426343643170201</v>
      </c>
      <c r="F186">
        <v>0</v>
      </c>
      <c r="G186">
        <v>89.9307185591435</v>
      </c>
      <c r="H186">
        <v>0</v>
      </c>
      <c r="I186">
        <v>89.9307185591435</v>
      </c>
      <c r="J186">
        <v>1.6339999999999999</v>
      </c>
      <c r="M186" t="s">
        <v>1171</v>
      </c>
      <c r="N186">
        <v>5</v>
      </c>
      <c r="O186">
        <v>0.50858073944854298</v>
      </c>
      <c r="P186">
        <v>88.652436145199204</v>
      </c>
    </row>
    <row r="187" spans="1:16" x14ac:dyDescent="0.25">
      <c r="A187">
        <v>62</v>
      </c>
      <c r="B187" t="s">
        <v>1188</v>
      </c>
      <c r="C187">
        <v>3</v>
      </c>
      <c r="D187">
        <v>8.5945099726114993</v>
      </c>
      <c r="E187">
        <v>9.0696574237422301</v>
      </c>
      <c r="F187">
        <v>2.8970819999999899</v>
      </c>
      <c r="G187">
        <v>71.785701355253394</v>
      </c>
      <c r="H187">
        <v>18.628199409567198</v>
      </c>
      <c r="I187">
        <v>72.770686604026295</v>
      </c>
      <c r="J187">
        <v>1.6339999999999999</v>
      </c>
      <c r="M187" t="s">
        <v>1171</v>
      </c>
      <c r="N187">
        <v>6</v>
      </c>
      <c r="O187">
        <v>0.74214665353786202</v>
      </c>
      <c r="P187">
        <v>87.266518294387097</v>
      </c>
    </row>
    <row r="188" spans="1:16" x14ac:dyDescent="0.25">
      <c r="A188">
        <v>63</v>
      </c>
      <c r="B188" t="s">
        <v>1189</v>
      </c>
      <c r="C188">
        <v>1</v>
      </c>
      <c r="D188">
        <v>10.0882548807158</v>
      </c>
      <c r="E188">
        <v>10.0995315567936</v>
      </c>
      <c r="F188">
        <v>0.47712800000000199</v>
      </c>
      <c r="G188">
        <v>65.675488579974399</v>
      </c>
      <c r="H188">
        <v>2.7078087386781302</v>
      </c>
      <c r="I188">
        <v>65.704403539509499</v>
      </c>
      <c r="J188">
        <v>1.6339999999999999</v>
      </c>
      <c r="M188" t="s">
        <v>1172</v>
      </c>
      <c r="N188">
        <v>4</v>
      </c>
      <c r="O188">
        <v>0.83477260302860701</v>
      </c>
      <c r="P188">
        <v>86.426336781818605</v>
      </c>
    </row>
    <row r="189" spans="1:16" x14ac:dyDescent="0.25">
      <c r="A189">
        <v>64</v>
      </c>
      <c r="B189" t="s">
        <v>1189</v>
      </c>
      <c r="C189">
        <v>2</v>
      </c>
      <c r="D189">
        <v>13.819046341477801</v>
      </c>
      <c r="E189">
        <v>13.819046341477801</v>
      </c>
      <c r="F189">
        <v>0</v>
      </c>
      <c r="G189">
        <v>52.491605002647702</v>
      </c>
      <c r="H189">
        <v>0</v>
      </c>
      <c r="I189">
        <v>52.491605002647702</v>
      </c>
      <c r="J189">
        <v>1.6339999999999999</v>
      </c>
      <c r="M189" t="s">
        <v>1172</v>
      </c>
      <c r="N189">
        <v>5</v>
      </c>
      <c r="O189">
        <v>0.60929885414822904</v>
      </c>
      <c r="P189">
        <v>88.826551242675194</v>
      </c>
    </row>
    <row r="190" spans="1:16" x14ac:dyDescent="0.25">
      <c r="A190">
        <v>65</v>
      </c>
      <c r="B190" t="s">
        <v>1190</v>
      </c>
      <c r="C190">
        <v>1</v>
      </c>
      <c r="D190">
        <v>11.6796538461957</v>
      </c>
      <c r="E190">
        <v>11.6796538461957</v>
      </c>
      <c r="F190">
        <v>0</v>
      </c>
      <c r="G190">
        <v>78.099672079929505</v>
      </c>
      <c r="H190">
        <v>0</v>
      </c>
      <c r="I190">
        <v>78.099672079929505</v>
      </c>
      <c r="J190">
        <v>1.6339999999999999</v>
      </c>
      <c r="M190" t="s">
        <v>1243</v>
      </c>
      <c r="N190" t="s">
        <v>1230</v>
      </c>
      <c r="O190" t="s">
        <v>1231</v>
      </c>
    </row>
    <row r="191" spans="1:16" x14ac:dyDescent="0.25">
      <c r="A191">
        <v>66</v>
      </c>
      <c r="B191" t="s">
        <v>1190</v>
      </c>
      <c r="C191">
        <v>2</v>
      </c>
      <c r="D191">
        <v>9.5968334962613593</v>
      </c>
      <c r="E191">
        <v>9.5968891385367208</v>
      </c>
      <c r="F191">
        <v>3.26799999999993E-2</v>
      </c>
      <c r="G191">
        <v>48.6423646618234</v>
      </c>
      <c r="H191">
        <v>0.19510798407796401</v>
      </c>
      <c r="I191">
        <v>48.6426570968558</v>
      </c>
      <c r="J191">
        <v>1.6339999999999999</v>
      </c>
      <c r="M191">
        <v>0.638643608677948</v>
      </c>
      <c r="N191">
        <v>8.0427476978721005E-2</v>
      </c>
      <c r="O191">
        <v>2.1495147381215898E-2</v>
      </c>
    </row>
    <row r="192" spans="1:16" x14ac:dyDescent="0.25">
      <c r="A192">
        <v>67</v>
      </c>
      <c r="B192" t="s">
        <v>1190</v>
      </c>
      <c r="C192">
        <v>3</v>
      </c>
      <c r="D192">
        <v>12.376885271282999</v>
      </c>
      <c r="E192">
        <v>12.5559170229477</v>
      </c>
      <c r="F192">
        <v>2.1127619999999898</v>
      </c>
      <c r="G192">
        <v>16.0419004424419</v>
      </c>
      <c r="H192">
        <v>9.6871458397787897</v>
      </c>
      <c r="I192">
        <v>18.673878734833501</v>
      </c>
      <c r="J192">
        <v>1.6339999999999999</v>
      </c>
    </row>
    <row r="193" spans="1:20" x14ac:dyDescent="0.25">
      <c r="A193">
        <v>68</v>
      </c>
      <c r="B193" t="s">
        <v>1190</v>
      </c>
      <c r="C193">
        <v>4</v>
      </c>
      <c r="D193">
        <v>9.1186496809312896</v>
      </c>
      <c r="E193">
        <v>9.1186496809312896</v>
      </c>
      <c r="F193">
        <v>0</v>
      </c>
      <c r="G193">
        <v>28.827747127025901</v>
      </c>
      <c r="H193">
        <v>0</v>
      </c>
      <c r="I193">
        <v>28.827747127026001</v>
      </c>
      <c r="J193">
        <v>1.6339999999999999</v>
      </c>
      <c r="M193" t="s">
        <v>190</v>
      </c>
      <c r="N193" t="s">
        <v>23</v>
      </c>
      <c r="O193" t="s">
        <v>24</v>
      </c>
      <c r="P193" t="s">
        <v>1244</v>
      </c>
      <c r="Q193" t="s">
        <v>1245</v>
      </c>
      <c r="R193" t="s">
        <v>23</v>
      </c>
      <c r="S193" t="s">
        <v>24</v>
      </c>
      <c r="T193" t="s">
        <v>1244</v>
      </c>
    </row>
    <row r="194" spans="1:20" x14ac:dyDescent="0.25">
      <c r="A194">
        <v>69</v>
      </c>
      <c r="B194" t="s">
        <v>1190</v>
      </c>
      <c r="C194">
        <v>5</v>
      </c>
      <c r="D194">
        <v>11.452868408153901</v>
      </c>
      <c r="E194">
        <v>11.458715568803701</v>
      </c>
      <c r="F194">
        <v>0.36601600000000301</v>
      </c>
      <c r="G194">
        <v>45.863690044599601</v>
      </c>
      <c r="H194">
        <v>1.83046168635113</v>
      </c>
      <c r="I194">
        <v>45.892051737824097</v>
      </c>
      <c r="J194">
        <v>1.6339999999999999</v>
      </c>
      <c r="M194" t="s">
        <v>1168</v>
      </c>
      <c r="N194">
        <v>41</v>
      </c>
      <c r="O194" s="2">
        <v>3.5330000000000002E-5</v>
      </c>
      <c r="P194" s="2">
        <v>1160000</v>
      </c>
    </row>
    <row r="195" spans="1:20" x14ac:dyDescent="0.25">
      <c r="A195">
        <v>70</v>
      </c>
      <c r="B195" t="s">
        <v>1190</v>
      </c>
      <c r="C195">
        <v>6</v>
      </c>
      <c r="D195">
        <v>13.5248057076652</v>
      </c>
      <c r="E195">
        <v>13.607014367327899</v>
      </c>
      <c r="F195">
        <v>1.49347599999999</v>
      </c>
      <c r="G195">
        <v>60.8838537339211</v>
      </c>
      <c r="H195">
        <v>6.3013541569217901</v>
      </c>
      <c r="I195">
        <v>61.076471952306498</v>
      </c>
      <c r="J195">
        <v>1.6339999999999999</v>
      </c>
      <c r="M195" t="s">
        <v>1169</v>
      </c>
      <c r="N195">
        <v>105</v>
      </c>
      <c r="O195" s="2">
        <v>4.6350000000000002E-5</v>
      </c>
      <c r="P195" s="2">
        <v>2265000</v>
      </c>
    </row>
    <row r="196" spans="1:20" x14ac:dyDescent="0.25">
      <c r="A196">
        <v>71</v>
      </c>
      <c r="B196" t="s">
        <v>1190</v>
      </c>
      <c r="C196">
        <v>7</v>
      </c>
      <c r="D196">
        <v>12.7246860356083</v>
      </c>
      <c r="E196">
        <v>12.7344417766035</v>
      </c>
      <c r="F196">
        <v>0.49836999999999898</v>
      </c>
      <c r="G196">
        <v>51.682016572257801</v>
      </c>
      <c r="H196">
        <v>2.2428773992000202</v>
      </c>
      <c r="I196">
        <v>51.716695874354699</v>
      </c>
      <c r="J196">
        <v>1.6339999999999999</v>
      </c>
      <c r="M196" t="s">
        <v>1170</v>
      </c>
      <c r="N196">
        <v>17</v>
      </c>
      <c r="O196" s="2">
        <v>3.2190000000000002E-5</v>
      </c>
      <c r="P196" s="2">
        <v>528200</v>
      </c>
    </row>
    <row r="197" spans="1:20" x14ac:dyDescent="0.25">
      <c r="A197">
        <v>72</v>
      </c>
      <c r="B197" t="s">
        <v>1192</v>
      </c>
      <c r="C197">
        <v>1</v>
      </c>
      <c r="D197">
        <v>8.8845499206579905</v>
      </c>
      <c r="E197">
        <v>9.0233894445914196</v>
      </c>
      <c r="F197">
        <v>1.5768099999999901</v>
      </c>
      <c r="G197">
        <v>45.463627572960299</v>
      </c>
      <c r="H197">
        <v>10.0639338949135</v>
      </c>
      <c r="I197">
        <v>46.324728874141599</v>
      </c>
      <c r="J197">
        <v>1.6339999999999999</v>
      </c>
      <c r="M197" t="s">
        <v>1171</v>
      </c>
      <c r="N197">
        <v>62</v>
      </c>
      <c r="O197" s="2">
        <v>3.65E-5</v>
      </c>
      <c r="P197" s="2">
        <v>1699000</v>
      </c>
    </row>
    <row r="198" spans="1:20" x14ac:dyDescent="0.25">
      <c r="A198">
        <v>73</v>
      </c>
      <c r="B198" t="s">
        <v>1191</v>
      </c>
      <c r="C198">
        <v>1</v>
      </c>
      <c r="D198">
        <v>13.887250994150101</v>
      </c>
      <c r="E198">
        <v>13.887250994150101</v>
      </c>
      <c r="F198">
        <v>0</v>
      </c>
      <c r="G198">
        <v>53.479449136737202</v>
      </c>
      <c r="H198">
        <v>0</v>
      </c>
      <c r="I198">
        <v>53.479449136737301</v>
      </c>
      <c r="J198">
        <v>1.6339999999999999</v>
      </c>
      <c r="M198" t="s">
        <v>1172</v>
      </c>
      <c r="N198">
        <v>48</v>
      </c>
      <c r="O198" s="2">
        <v>2.9790000000000001E-5</v>
      </c>
      <c r="P198" s="2">
        <v>1611000</v>
      </c>
    </row>
    <row r="199" spans="1:20" x14ac:dyDescent="0.25">
      <c r="A199">
        <v>74</v>
      </c>
      <c r="B199" t="s">
        <v>1193</v>
      </c>
      <c r="C199">
        <v>1</v>
      </c>
      <c r="D199">
        <v>15.4968698034839</v>
      </c>
      <c r="E199">
        <v>15.519084806499199</v>
      </c>
      <c r="F199">
        <v>0.83007199999999803</v>
      </c>
      <c r="G199">
        <v>42.605476700397197</v>
      </c>
      <c r="H199">
        <v>3.0660524879163198</v>
      </c>
      <c r="I199">
        <v>42.694576917168902</v>
      </c>
      <c r="J199">
        <v>1.6339999999999999</v>
      </c>
    </row>
    <row r="200" spans="1:20" x14ac:dyDescent="0.25">
      <c r="A200">
        <v>75</v>
      </c>
      <c r="B200" t="s">
        <v>1193</v>
      </c>
      <c r="C200">
        <v>2</v>
      </c>
      <c r="D200">
        <v>12.034205517637099</v>
      </c>
      <c r="E200">
        <v>12.034205517637099</v>
      </c>
      <c r="F200">
        <v>0</v>
      </c>
      <c r="G200">
        <v>29.278866537146499</v>
      </c>
      <c r="H200">
        <v>0</v>
      </c>
      <c r="I200">
        <v>29.278866537146499</v>
      </c>
      <c r="J200">
        <v>1.6339999999999999</v>
      </c>
    </row>
    <row r="201" spans="1:20" x14ac:dyDescent="0.25">
      <c r="A201">
        <v>76</v>
      </c>
      <c r="B201" t="s">
        <v>1193</v>
      </c>
      <c r="C201">
        <v>3</v>
      </c>
      <c r="D201">
        <v>15.026818150683001</v>
      </c>
      <c r="E201">
        <v>15.16920751878</v>
      </c>
      <c r="F201">
        <v>2.0735459999999901</v>
      </c>
      <c r="G201">
        <v>66.789183801640206</v>
      </c>
      <c r="H201">
        <v>7.8566113267937299</v>
      </c>
      <c r="I201">
        <v>67.019616039806493</v>
      </c>
      <c r="J201">
        <v>1.6339999999999999</v>
      </c>
    </row>
    <row r="202" spans="1:20" x14ac:dyDescent="0.25">
      <c r="A202">
        <v>77</v>
      </c>
      <c r="B202" t="s">
        <v>1194</v>
      </c>
      <c r="C202">
        <v>1</v>
      </c>
      <c r="D202">
        <v>14.187274002117199</v>
      </c>
      <c r="E202">
        <v>14.187274002117199</v>
      </c>
      <c r="F202">
        <v>0</v>
      </c>
      <c r="G202">
        <v>79.300278422593095</v>
      </c>
      <c r="H202">
        <v>0</v>
      </c>
      <c r="I202">
        <v>79.300278422593095</v>
      </c>
      <c r="J202">
        <v>1.6339999999999999</v>
      </c>
    </row>
    <row r="203" spans="1:20" x14ac:dyDescent="0.25">
      <c r="A203">
        <v>78</v>
      </c>
      <c r="B203" t="s">
        <v>1194</v>
      </c>
      <c r="C203">
        <v>2</v>
      </c>
      <c r="D203">
        <v>14.08956019032</v>
      </c>
      <c r="E203">
        <v>14.148718920689801</v>
      </c>
      <c r="F203">
        <v>1.292494</v>
      </c>
      <c r="G203">
        <v>44.630665905200701</v>
      </c>
      <c r="H203">
        <v>5.24131102865302</v>
      </c>
      <c r="I203">
        <v>44.872822410454901</v>
      </c>
      <c r="J203">
        <v>1.6339999999999999</v>
      </c>
    </row>
    <row r="204" spans="1:20" x14ac:dyDescent="0.25">
      <c r="A204">
        <v>79</v>
      </c>
      <c r="B204" t="s">
        <v>1195</v>
      </c>
      <c r="C204">
        <v>1</v>
      </c>
      <c r="D204">
        <v>9.7444107152046602</v>
      </c>
      <c r="E204">
        <v>9.9090899440741502</v>
      </c>
      <c r="F204">
        <v>1.799034</v>
      </c>
      <c r="G204">
        <v>68.5985508017569</v>
      </c>
      <c r="H204">
        <v>10.460283621905701</v>
      </c>
      <c r="I204">
        <v>68.971268765315102</v>
      </c>
      <c r="J204">
        <v>1.6339999999999999</v>
      </c>
    </row>
    <row r="205" spans="1:20" x14ac:dyDescent="0.25">
      <c r="A205">
        <v>80</v>
      </c>
      <c r="B205" t="s">
        <v>1195</v>
      </c>
      <c r="C205">
        <v>2</v>
      </c>
      <c r="D205">
        <v>9.4548396474669705</v>
      </c>
      <c r="E205">
        <v>9.7612420561838995</v>
      </c>
      <c r="F205">
        <v>2.42648999999999</v>
      </c>
      <c r="G205">
        <v>71.162646122062498</v>
      </c>
      <c r="H205">
        <v>14.3937449278882</v>
      </c>
      <c r="I205">
        <v>71.775108075188896</v>
      </c>
      <c r="J205">
        <v>1.6339999999999999</v>
      </c>
    </row>
    <row r="206" spans="1:20" x14ac:dyDescent="0.25">
      <c r="A206">
        <v>81</v>
      </c>
      <c r="B206" t="s">
        <v>1223</v>
      </c>
      <c r="C206">
        <v>1</v>
      </c>
      <c r="D206">
        <v>13.865211814745001</v>
      </c>
      <c r="E206">
        <v>13.865211814745001</v>
      </c>
      <c r="F206">
        <v>0</v>
      </c>
      <c r="G206">
        <v>80.209536138938603</v>
      </c>
      <c r="H206">
        <v>0</v>
      </c>
      <c r="I206">
        <v>80.209536138938603</v>
      </c>
      <c r="J206">
        <v>1.6339999999999999</v>
      </c>
    </row>
    <row r="207" spans="1:20" x14ac:dyDescent="0.25">
      <c r="A207">
        <v>82</v>
      </c>
      <c r="B207" t="s">
        <v>1223</v>
      </c>
      <c r="C207">
        <v>2</v>
      </c>
      <c r="D207">
        <v>13.899078508023299</v>
      </c>
      <c r="E207">
        <v>14.1416172347681</v>
      </c>
      <c r="F207">
        <v>2.6078640000000002</v>
      </c>
      <c r="G207">
        <v>61.992289688943103</v>
      </c>
      <c r="H207">
        <v>10.6267705500396</v>
      </c>
      <c r="I207">
        <v>62.513695895411502</v>
      </c>
      <c r="J207">
        <v>1.6339999999999999</v>
      </c>
    </row>
    <row r="208" spans="1:20" x14ac:dyDescent="0.25">
      <c r="A208">
        <v>83</v>
      </c>
      <c r="B208" t="s">
        <v>1224</v>
      </c>
      <c r="C208">
        <v>1</v>
      </c>
      <c r="D208">
        <v>11.4413047516797</v>
      </c>
      <c r="E208">
        <v>11.454236036143699</v>
      </c>
      <c r="F208">
        <v>0.54412199999999999</v>
      </c>
      <c r="G208">
        <v>44.979067939214602</v>
      </c>
      <c r="H208">
        <v>2.7228032819731198</v>
      </c>
      <c r="I208">
        <v>45.043762875114602</v>
      </c>
      <c r="J208">
        <v>1.6339999999999999</v>
      </c>
    </row>
    <row r="209" spans="1:10" x14ac:dyDescent="0.25">
      <c r="A209">
        <v>84</v>
      </c>
      <c r="B209" t="s">
        <v>1224</v>
      </c>
      <c r="C209">
        <v>2</v>
      </c>
      <c r="D209">
        <v>12.0566892270793</v>
      </c>
      <c r="E209">
        <v>12.0566892270793</v>
      </c>
      <c r="F209">
        <v>0</v>
      </c>
      <c r="G209">
        <v>48.823068277740802</v>
      </c>
      <c r="H209">
        <v>0</v>
      </c>
      <c r="I209">
        <v>48.823068277740802</v>
      </c>
      <c r="J209">
        <v>1.6339999999999999</v>
      </c>
    </row>
    <row r="210" spans="1:10" x14ac:dyDescent="0.25">
      <c r="A210">
        <v>85</v>
      </c>
      <c r="B210" t="s">
        <v>1225</v>
      </c>
      <c r="C210">
        <v>1</v>
      </c>
      <c r="D210">
        <v>13.5262680859694</v>
      </c>
      <c r="E210">
        <v>13.5262680859694</v>
      </c>
      <c r="F210">
        <v>0</v>
      </c>
      <c r="G210">
        <v>39.848810822734698</v>
      </c>
      <c r="H210">
        <v>0</v>
      </c>
      <c r="I210">
        <v>39.848810822734698</v>
      </c>
      <c r="J210">
        <v>1.6339999999999999</v>
      </c>
    </row>
    <row r="211" spans="1:10" x14ac:dyDescent="0.25">
      <c r="A211">
        <v>86</v>
      </c>
      <c r="B211" t="s">
        <v>1225</v>
      </c>
      <c r="C211">
        <v>2</v>
      </c>
      <c r="D211">
        <v>12.0893296006962</v>
      </c>
      <c r="E211">
        <v>12.0893296006962</v>
      </c>
      <c r="F211">
        <v>0</v>
      </c>
      <c r="G211">
        <v>37.310397402298896</v>
      </c>
      <c r="H211">
        <v>0</v>
      </c>
      <c r="I211">
        <v>37.310397402298896</v>
      </c>
      <c r="J211">
        <v>1.6339999999999999</v>
      </c>
    </row>
    <row r="212" spans="1:10" x14ac:dyDescent="0.25">
      <c r="A212">
        <v>87</v>
      </c>
      <c r="B212" t="s">
        <v>1225</v>
      </c>
      <c r="C212">
        <v>3</v>
      </c>
      <c r="D212">
        <v>16.085951332931501</v>
      </c>
      <c r="E212">
        <v>16.085951332931501</v>
      </c>
      <c r="F212">
        <v>0</v>
      </c>
      <c r="G212">
        <v>49.297765966777398</v>
      </c>
      <c r="H212">
        <v>0</v>
      </c>
      <c r="I212">
        <v>49.297765966777398</v>
      </c>
      <c r="J212">
        <v>1.6339999999999999</v>
      </c>
    </row>
    <row r="213" spans="1:10" x14ac:dyDescent="0.25">
      <c r="A213">
        <v>88</v>
      </c>
      <c r="B213" t="s">
        <v>1225</v>
      </c>
      <c r="C213">
        <v>4</v>
      </c>
      <c r="D213">
        <v>10.9401546517393</v>
      </c>
      <c r="E213">
        <v>10.9553495768586</v>
      </c>
      <c r="F213">
        <v>0.57680199999999904</v>
      </c>
      <c r="G213">
        <v>51.777334916530599</v>
      </c>
      <c r="H213">
        <v>3.0180331224577199</v>
      </c>
      <c r="I213">
        <v>51.839894484252298</v>
      </c>
      <c r="J213">
        <v>1.6339999999999999</v>
      </c>
    </row>
    <row r="214" spans="1:10" x14ac:dyDescent="0.25">
      <c r="A214">
        <v>89</v>
      </c>
      <c r="B214" t="s">
        <v>1225</v>
      </c>
      <c r="C214">
        <v>5</v>
      </c>
      <c r="D214">
        <v>14.199173066997099</v>
      </c>
      <c r="E214">
        <v>14.2004164007481</v>
      </c>
      <c r="F214">
        <v>0.18790999999999999</v>
      </c>
      <c r="G214">
        <v>74.239031479938404</v>
      </c>
      <c r="H214">
        <v>0.75820059485721802</v>
      </c>
      <c r="I214">
        <v>74.240447338687105</v>
      </c>
      <c r="J214">
        <v>1.6339999999999999</v>
      </c>
    </row>
    <row r="215" spans="1:10" x14ac:dyDescent="0.25">
      <c r="A215">
        <v>90</v>
      </c>
      <c r="B215" t="s">
        <v>1225</v>
      </c>
      <c r="C215">
        <v>6</v>
      </c>
      <c r="D215">
        <v>9.7664016986355495</v>
      </c>
      <c r="E215">
        <v>9.9415410519333207</v>
      </c>
      <c r="F215">
        <v>1.85785799999999</v>
      </c>
      <c r="G215">
        <v>65.443928216028397</v>
      </c>
      <c r="H215">
        <v>10.770659413124299</v>
      </c>
      <c r="I215">
        <v>65.904280488693104</v>
      </c>
      <c r="J215">
        <v>1.6339999999999999</v>
      </c>
    </row>
    <row r="216" spans="1:10" x14ac:dyDescent="0.25">
      <c r="A216">
        <v>91</v>
      </c>
      <c r="B216" t="s">
        <v>1225</v>
      </c>
      <c r="C216">
        <v>7</v>
      </c>
      <c r="D216">
        <v>7.8401817539467498</v>
      </c>
      <c r="E216">
        <v>7.8401817539467498</v>
      </c>
      <c r="F216">
        <v>0</v>
      </c>
      <c r="G216">
        <v>43.709325580004297</v>
      </c>
      <c r="H216">
        <v>0</v>
      </c>
      <c r="I216">
        <v>43.709325580004297</v>
      </c>
      <c r="J216">
        <v>1.6339999999999999</v>
      </c>
    </row>
    <row r="217" spans="1:10" x14ac:dyDescent="0.25">
      <c r="A217">
        <v>92</v>
      </c>
      <c r="B217" t="s">
        <v>1226</v>
      </c>
      <c r="C217">
        <v>1</v>
      </c>
      <c r="D217">
        <v>14.8187218037256</v>
      </c>
      <c r="E217">
        <v>14.8187218037256</v>
      </c>
      <c r="F217">
        <v>0</v>
      </c>
      <c r="G217">
        <v>42.386731788880397</v>
      </c>
      <c r="H217">
        <v>0</v>
      </c>
      <c r="I217">
        <v>42.386731788880397</v>
      </c>
      <c r="J217">
        <v>1.6339999999999999</v>
      </c>
    </row>
    <row r="218" spans="1:10" x14ac:dyDescent="0.25">
      <c r="A218">
        <v>93</v>
      </c>
      <c r="B218" t="s">
        <v>1226</v>
      </c>
      <c r="C218">
        <v>2</v>
      </c>
      <c r="D218">
        <v>13.810345592156599</v>
      </c>
      <c r="E218">
        <v>13.830607579755201</v>
      </c>
      <c r="F218">
        <v>0.74837200000000004</v>
      </c>
      <c r="G218">
        <v>77.529969125147801</v>
      </c>
      <c r="H218">
        <v>3.10178047621433</v>
      </c>
      <c r="I218">
        <v>77.548531215241894</v>
      </c>
      <c r="J218">
        <v>1.6339999999999999</v>
      </c>
    </row>
    <row r="219" spans="1:10" x14ac:dyDescent="0.25">
      <c r="A219">
        <v>94</v>
      </c>
      <c r="B219" t="s">
        <v>1226</v>
      </c>
      <c r="C219">
        <v>3</v>
      </c>
      <c r="D219">
        <v>13.262163119410699</v>
      </c>
      <c r="E219">
        <v>13.262163119410699</v>
      </c>
      <c r="F219">
        <v>0</v>
      </c>
      <c r="G219">
        <v>45.443535859919599</v>
      </c>
      <c r="H219">
        <v>0</v>
      </c>
      <c r="I219">
        <v>45.443535859919599</v>
      </c>
      <c r="J219">
        <v>1.6339999999999999</v>
      </c>
    </row>
    <row r="220" spans="1:10" x14ac:dyDescent="0.25">
      <c r="A220">
        <v>95</v>
      </c>
      <c r="B220" t="s">
        <v>1226</v>
      </c>
      <c r="C220">
        <v>4</v>
      </c>
      <c r="D220">
        <v>14.1308588738037</v>
      </c>
      <c r="E220">
        <v>14.1308588738037</v>
      </c>
      <c r="F220">
        <v>0</v>
      </c>
      <c r="G220">
        <v>51.139119722752199</v>
      </c>
      <c r="H220">
        <v>0</v>
      </c>
      <c r="I220">
        <v>51.139119722752199</v>
      </c>
      <c r="J220">
        <v>1.6339999999999999</v>
      </c>
    </row>
    <row r="221" spans="1:10" x14ac:dyDescent="0.25">
      <c r="A221">
        <v>96</v>
      </c>
      <c r="B221" t="s">
        <v>1226</v>
      </c>
      <c r="C221">
        <v>5</v>
      </c>
      <c r="D221">
        <v>8.7499538905788601</v>
      </c>
      <c r="E221">
        <v>9.1977639340959492</v>
      </c>
      <c r="F221">
        <v>2.8349899999999999</v>
      </c>
      <c r="G221">
        <v>67.785097586907398</v>
      </c>
      <c r="H221">
        <v>17.9523535807107</v>
      </c>
      <c r="I221">
        <v>68.919823870218195</v>
      </c>
      <c r="J221">
        <v>1.6339999999999999</v>
      </c>
    </row>
    <row r="222" spans="1:10" x14ac:dyDescent="0.25">
      <c r="A222">
        <v>97</v>
      </c>
      <c r="B222" t="s">
        <v>1227</v>
      </c>
      <c r="C222">
        <v>1</v>
      </c>
      <c r="D222">
        <v>7.7631480643718502</v>
      </c>
      <c r="E222">
        <v>7.8452986921088197</v>
      </c>
      <c r="F222">
        <v>1.1323619999999901</v>
      </c>
      <c r="G222">
        <v>64.937453473460906</v>
      </c>
      <c r="H222">
        <v>8.2988522232242197</v>
      </c>
      <c r="I222">
        <v>65.217698914458197</v>
      </c>
      <c r="J222">
        <v>1.6339999999999999</v>
      </c>
    </row>
    <row r="223" spans="1:10" x14ac:dyDescent="0.25">
      <c r="A223">
        <v>98</v>
      </c>
      <c r="B223" t="s">
        <v>1227</v>
      </c>
      <c r="C223">
        <v>2</v>
      </c>
      <c r="D223">
        <v>13.184496600948</v>
      </c>
      <c r="E223">
        <v>13.403270223459099</v>
      </c>
      <c r="F223">
        <v>2.4117839999999999</v>
      </c>
      <c r="G223">
        <v>44.620692462432999</v>
      </c>
      <c r="H223">
        <v>10.3662630662729</v>
      </c>
      <c r="I223">
        <v>45.5605929258329</v>
      </c>
      <c r="J223">
        <v>1.6339999999999999</v>
      </c>
    </row>
    <row r="224" spans="1:10" x14ac:dyDescent="0.25">
      <c r="A224">
        <v>99</v>
      </c>
      <c r="B224" t="s">
        <v>1227</v>
      </c>
      <c r="C224">
        <v>3</v>
      </c>
      <c r="D224">
        <v>14.2868755397167</v>
      </c>
      <c r="E224">
        <v>14.3467020296273</v>
      </c>
      <c r="F224">
        <v>1.3088340000000001</v>
      </c>
      <c r="G224">
        <v>71.236502797712703</v>
      </c>
      <c r="H224">
        <v>5.2343093644855498</v>
      </c>
      <c r="I224">
        <v>71.317650650087003</v>
      </c>
      <c r="J224">
        <v>1.6339999999999999</v>
      </c>
    </row>
    <row r="225" spans="1:10" x14ac:dyDescent="0.25">
      <c r="A225">
        <v>100</v>
      </c>
      <c r="B225" t="s">
        <v>1228</v>
      </c>
      <c r="C225">
        <v>1</v>
      </c>
      <c r="D225">
        <v>14.5498436477639</v>
      </c>
      <c r="E225">
        <v>14.5519079224814</v>
      </c>
      <c r="F225">
        <v>0.24510000000000301</v>
      </c>
      <c r="G225">
        <v>81.069420547080099</v>
      </c>
      <c r="H225">
        <v>0.96508716988160803</v>
      </c>
      <c r="I225">
        <v>81.070697760714793</v>
      </c>
      <c r="J225">
        <v>1.6339999999999999</v>
      </c>
    </row>
    <row r="226" spans="1:10" x14ac:dyDescent="0.25">
      <c r="B226" t="s">
        <v>1229</v>
      </c>
      <c r="C226" t="s">
        <v>1230</v>
      </c>
      <c r="D226" t="s">
        <v>1231</v>
      </c>
    </row>
    <row r="227" spans="1:10" x14ac:dyDescent="0.25">
      <c r="B227">
        <v>12.3415093247869</v>
      </c>
      <c r="C227">
        <v>2.2290894726267498</v>
      </c>
      <c r="D227">
        <v>0.22290894726267499</v>
      </c>
    </row>
    <row r="229" spans="1:10" x14ac:dyDescent="0.25">
      <c r="B229" t="s">
        <v>1214</v>
      </c>
      <c r="C229" t="s">
        <v>1232</v>
      </c>
      <c r="D229" t="s">
        <v>1216</v>
      </c>
      <c r="E229" t="s">
        <v>1217</v>
      </c>
      <c r="F229" t="s">
        <v>1218</v>
      </c>
      <c r="G229" t="s">
        <v>1219</v>
      </c>
      <c r="H229" t="s">
        <v>1220</v>
      </c>
      <c r="I229" t="s">
        <v>1221</v>
      </c>
      <c r="J229" t="s">
        <v>1222</v>
      </c>
    </row>
    <row r="230" spans="1:10" x14ac:dyDescent="0.25">
      <c r="B230" t="s">
        <v>1233</v>
      </c>
      <c r="C230" t="s">
        <v>1230</v>
      </c>
      <c r="D230" t="s">
        <v>1231</v>
      </c>
    </row>
    <row r="231" spans="1:10" x14ac:dyDescent="0.25">
      <c r="B231">
        <v>0</v>
      </c>
      <c r="C231">
        <v>0</v>
      </c>
      <c r="D231">
        <v>0</v>
      </c>
    </row>
    <row r="233" spans="1:10" x14ac:dyDescent="0.25">
      <c r="B233" t="s">
        <v>1234</v>
      </c>
      <c r="C233" t="s">
        <v>1235</v>
      </c>
    </row>
    <row r="234" spans="1:10" x14ac:dyDescent="0.25">
      <c r="B234" t="s">
        <v>1236</v>
      </c>
      <c r="C234" t="s">
        <v>1236</v>
      </c>
    </row>
    <row r="235" spans="1:10" x14ac:dyDescent="0.25">
      <c r="B235" t="s">
        <v>1214</v>
      </c>
      <c r="C235" t="s">
        <v>1237</v>
      </c>
      <c r="D235" t="s">
        <v>1238</v>
      </c>
    </row>
    <row r="236" spans="1:10" x14ac:dyDescent="0.25">
      <c r="B236" t="s">
        <v>1168</v>
      </c>
      <c r="C236" t="s">
        <v>1236</v>
      </c>
      <c r="D236" t="s">
        <v>1236</v>
      </c>
    </row>
    <row r="237" spans="1:10" x14ac:dyDescent="0.25">
      <c r="B237" t="s">
        <v>1169</v>
      </c>
      <c r="C237" t="s">
        <v>1236</v>
      </c>
      <c r="D237" t="s">
        <v>1236</v>
      </c>
    </row>
    <row r="238" spans="1:10" x14ac:dyDescent="0.25">
      <c r="B238" t="s">
        <v>1170</v>
      </c>
      <c r="C238" t="s">
        <v>1236</v>
      </c>
      <c r="D238" t="s">
        <v>1236</v>
      </c>
    </row>
    <row r="239" spans="1:10" x14ac:dyDescent="0.25">
      <c r="B239" t="s">
        <v>1171</v>
      </c>
      <c r="C239" t="s">
        <v>1236</v>
      </c>
      <c r="D239" t="s">
        <v>1236</v>
      </c>
    </row>
    <row r="240" spans="1:10" x14ac:dyDescent="0.25">
      <c r="B240" t="s">
        <v>1172</v>
      </c>
      <c r="C240" t="s">
        <v>1236</v>
      </c>
      <c r="D240" t="s">
        <v>1236</v>
      </c>
    </row>
    <row r="241" spans="2:4" x14ac:dyDescent="0.25">
      <c r="B241" t="s">
        <v>1173</v>
      </c>
      <c r="C241" t="s">
        <v>1236</v>
      </c>
      <c r="D241" t="s">
        <v>1236</v>
      </c>
    </row>
    <row r="242" spans="2:4" x14ac:dyDescent="0.25">
      <c r="B242" t="s">
        <v>1174</v>
      </c>
      <c r="C242" t="s">
        <v>1236</v>
      </c>
      <c r="D242" t="s">
        <v>1236</v>
      </c>
    </row>
    <row r="243" spans="2:4" x14ac:dyDescent="0.25">
      <c r="B243" t="s">
        <v>1175</v>
      </c>
      <c r="C243" t="s">
        <v>1236</v>
      </c>
      <c r="D243" t="s">
        <v>1236</v>
      </c>
    </row>
    <row r="244" spans="2:4" x14ac:dyDescent="0.25">
      <c r="B244" t="s">
        <v>1176</v>
      </c>
      <c r="C244" t="s">
        <v>1236</v>
      </c>
      <c r="D244" t="s">
        <v>1236</v>
      </c>
    </row>
    <row r="245" spans="2:4" x14ac:dyDescent="0.25">
      <c r="B245" t="s">
        <v>1177</v>
      </c>
      <c r="C245" t="s">
        <v>1236</v>
      </c>
      <c r="D245" t="s">
        <v>1236</v>
      </c>
    </row>
    <row r="246" spans="2:4" x14ac:dyDescent="0.25">
      <c r="B246" t="s">
        <v>1178</v>
      </c>
      <c r="C246" t="s">
        <v>1236</v>
      </c>
      <c r="D246" t="s">
        <v>1236</v>
      </c>
    </row>
    <row r="247" spans="2:4" x14ac:dyDescent="0.25">
      <c r="B247" t="s">
        <v>1179</v>
      </c>
      <c r="C247" t="s">
        <v>1236</v>
      </c>
      <c r="D247" t="s">
        <v>1236</v>
      </c>
    </row>
    <row r="248" spans="2:4" x14ac:dyDescent="0.25">
      <c r="B248" t="s">
        <v>1180</v>
      </c>
      <c r="C248" t="s">
        <v>1236</v>
      </c>
      <c r="D248" t="s">
        <v>1236</v>
      </c>
    </row>
    <row r="249" spans="2:4" x14ac:dyDescent="0.25">
      <c r="B249" t="s">
        <v>1181</v>
      </c>
      <c r="C249" t="s">
        <v>1236</v>
      </c>
      <c r="D249" t="s">
        <v>1236</v>
      </c>
    </row>
    <row r="250" spans="2:4" x14ac:dyDescent="0.25">
      <c r="B250" t="s">
        <v>1182</v>
      </c>
      <c r="C250" t="s">
        <v>1236</v>
      </c>
      <c r="D250" t="s">
        <v>1236</v>
      </c>
    </row>
    <row r="251" spans="2:4" x14ac:dyDescent="0.25">
      <c r="B251" t="s">
        <v>1183</v>
      </c>
      <c r="C251" t="s">
        <v>1236</v>
      </c>
      <c r="D251" t="s">
        <v>1236</v>
      </c>
    </row>
    <row r="252" spans="2:4" x14ac:dyDescent="0.25">
      <c r="B252" t="s">
        <v>1184</v>
      </c>
      <c r="C252" t="s">
        <v>1236</v>
      </c>
      <c r="D252" t="s">
        <v>1236</v>
      </c>
    </row>
    <row r="253" spans="2:4" x14ac:dyDescent="0.25">
      <c r="B253" t="s">
        <v>1185</v>
      </c>
      <c r="C253" t="s">
        <v>1236</v>
      </c>
      <c r="D253" t="s">
        <v>1236</v>
      </c>
    </row>
    <row r="254" spans="2:4" x14ac:dyDescent="0.25">
      <c r="B254" t="s">
        <v>1186</v>
      </c>
      <c r="C254" t="s">
        <v>1236</v>
      </c>
      <c r="D254" t="s">
        <v>1236</v>
      </c>
    </row>
    <row r="255" spans="2:4" x14ac:dyDescent="0.25">
      <c r="B255" t="s">
        <v>1187</v>
      </c>
      <c r="C255" t="s">
        <v>1236</v>
      </c>
      <c r="D255" t="s">
        <v>1236</v>
      </c>
    </row>
    <row r="256" spans="2:4" x14ac:dyDescent="0.25">
      <c r="B256" t="s">
        <v>1188</v>
      </c>
      <c r="C256" t="s">
        <v>1236</v>
      </c>
      <c r="D256" t="s">
        <v>1236</v>
      </c>
    </row>
    <row r="257" spans="2:5" x14ac:dyDescent="0.25">
      <c r="B257" t="s">
        <v>1189</v>
      </c>
      <c r="C257" t="s">
        <v>1236</v>
      </c>
      <c r="D257" t="s">
        <v>1236</v>
      </c>
    </row>
    <row r="258" spans="2:5" x14ac:dyDescent="0.25">
      <c r="B258" t="s">
        <v>1190</v>
      </c>
      <c r="C258" t="s">
        <v>1236</v>
      </c>
      <c r="D258" t="s">
        <v>1236</v>
      </c>
    </row>
    <row r="259" spans="2:5" x14ac:dyDescent="0.25">
      <c r="B259" t="s">
        <v>1192</v>
      </c>
      <c r="C259" t="s">
        <v>1236</v>
      </c>
      <c r="D259" t="s">
        <v>1236</v>
      </c>
    </row>
    <row r="260" spans="2:5" x14ac:dyDescent="0.25">
      <c r="B260" t="s">
        <v>1191</v>
      </c>
      <c r="C260" t="s">
        <v>1236</v>
      </c>
      <c r="D260" t="s">
        <v>1236</v>
      </c>
    </row>
    <row r="261" spans="2:5" x14ac:dyDescent="0.25">
      <c r="B261" t="s">
        <v>1193</v>
      </c>
      <c r="C261" t="s">
        <v>1236</v>
      </c>
      <c r="D261" t="s">
        <v>1236</v>
      </c>
    </row>
    <row r="262" spans="2:5" x14ac:dyDescent="0.25">
      <c r="B262" t="s">
        <v>1194</v>
      </c>
      <c r="C262" t="s">
        <v>1236</v>
      </c>
      <c r="D262" t="s">
        <v>1236</v>
      </c>
    </row>
    <row r="263" spans="2:5" x14ac:dyDescent="0.25">
      <c r="B263" t="s">
        <v>1195</v>
      </c>
      <c r="C263" t="s">
        <v>1236</v>
      </c>
      <c r="D263" t="s">
        <v>1236</v>
      </c>
    </row>
    <row r="264" spans="2:5" x14ac:dyDescent="0.25">
      <c r="B264" t="s">
        <v>1223</v>
      </c>
      <c r="C264" t="s">
        <v>1236</v>
      </c>
      <c r="D264" t="s">
        <v>1236</v>
      </c>
    </row>
    <row r="265" spans="2:5" x14ac:dyDescent="0.25">
      <c r="B265" t="s">
        <v>1224</v>
      </c>
      <c r="C265" t="s">
        <v>1236</v>
      </c>
      <c r="D265" t="s">
        <v>1236</v>
      </c>
    </row>
    <row r="266" spans="2:5" x14ac:dyDescent="0.25">
      <c r="B266" t="s">
        <v>1225</v>
      </c>
      <c r="C266" t="s">
        <v>1236</v>
      </c>
      <c r="D266" t="s">
        <v>1236</v>
      </c>
    </row>
    <row r="267" spans="2:5" x14ac:dyDescent="0.25">
      <c r="B267" t="s">
        <v>1226</v>
      </c>
      <c r="C267" t="s">
        <v>1236</v>
      </c>
      <c r="D267" t="s">
        <v>1236</v>
      </c>
    </row>
    <row r="268" spans="2:5" x14ac:dyDescent="0.25">
      <c r="B268" t="s">
        <v>1227</v>
      </c>
      <c r="C268" t="s">
        <v>1236</v>
      </c>
      <c r="D268" t="s">
        <v>1236</v>
      </c>
    </row>
    <row r="269" spans="2:5" x14ac:dyDescent="0.25">
      <c r="B269" t="s">
        <v>1228</v>
      </c>
      <c r="C269" t="s">
        <v>1236</v>
      </c>
      <c r="D269" t="s">
        <v>1236</v>
      </c>
    </row>
    <row r="271" spans="2:5" x14ac:dyDescent="0.25">
      <c r="B271" t="s">
        <v>1214</v>
      </c>
      <c r="C271" t="s">
        <v>1239</v>
      </c>
      <c r="D271" t="s">
        <v>1216</v>
      </c>
      <c r="E271" t="s">
        <v>1240</v>
      </c>
    </row>
    <row r="272" spans="2:5" x14ac:dyDescent="0.25">
      <c r="B272" t="s">
        <v>1168</v>
      </c>
      <c r="C272">
        <v>1</v>
      </c>
      <c r="D272">
        <v>1.6035363178066999</v>
      </c>
      <c r="E272">
        <v>2.21419962884127</v>
      </c>
    </row>
    <row r="273" spans="2:5" x14ac:dyDescent="0.25">
      <c r="B273" t="s">
        <v>1168</v>
      </c>
      <c r="C273">
        <v>2</v>
      </c>
      <c r="D273">
        <v>2.0230731593402398</v>
      </c>
      <c r="E273">
        <v>1.5155052458578</v>
      </c>
    </row>
    <row r="274" spans="2:5" x14ac:dyDescent="0.25">
      <c r="B274" t="s">
        <v>1168</v>
      </c>
      <c r="C274">
        <v>3</v>
      </c>
      <c r="D274">
        <v>2.0230731593402398</v>
      </c>
      <c r="E274">
        <v>1.5155052458578</v>
      </c>
    </row>
    <row r="275" spans="2:5" x14ac:dyDescent="0.25">
      <c r="B275" t="s">
        <v>1169</v>
      </c>
      <c r="C275">
        <v>1</v>
      </c>
      <c r="D275">
        <v>2.4601854043526501</v>
      </c>
      <c r="E275">
        <v>1.5740098163593801</v>
      </c>
    </row>
    <row r="276" spans="2:5" x14ac:dyDescent="0.25">
      <c r="B276" t="s">
        <v>1169</v>
      </c>
      <c r="C276">
        <v>2</v>
      </c>
      <c r="D276">
        <v>2.33777985652626</v>
      </c>
      <c r="E276">
        <v>1.21023197749481</v>
      </c>
    </row>
    <row r="277" spans="2:5" x14ac:dyDescent="0.25">
      <c r="B277" t="s">
        <v>1169</v>
      </c>
      <c r="C277">
        <v>3</v>
      </c>
      <c r="D277">
        <v>2.1822656514894598</v>
      </c>
      <c r="E277">
        <v>2.64574462386661</v>
      </c>
    </row>
    <row r="278" spans="2:5" x14ac:dyDescent="0.25">
      <c r="B278" t="s">
        <v>1170</v>
      </c>
      <c r="C278">
        <v>1</v>
      </c>
      <c r="D278">
        <v>1.6750042240229801</v>
      </c>
      <c r="E278">
        <v>1.2076987014625</v>
      </c>
    </row>
    <row r="279" spans="2:5" x14ac:dyDescent="0.25">
      <c r="B279" t="s">
        <v>1170</v>
      </c>
      <c r="C279">
        <v>2</v>
      </c>
      <c r="D279">
        <v>1.79683474973877</v>
      </c>
      <c r="E279">
        <v>1.84493589836387</v>
      </c>
    </row>
    <row r="280" spans="2:5" x14ac:dyDescent="0.25">
      <c r="B280" t="s">
        <v>1170</v>
      </c>
      <c r="C280">
        <v>3</v>
      </c>
      <c r="D280">
        <v>1.7444175449231201</v>
      </c>
      <c r="E280">
        <v>2.40118812544454</v>
      </c>
    </row>
    <row r="281" spans="2:5" x14ac:dyDescent="0.25">
      <c r="B281" t="s">
        <v>1171</v>
      </c>
      <c r="C281">
        <v>1</v>
      </c>
      <c r="D281">
        <v>2.2804548458366498</v>
      </c>
      <c r="E281">
        <v>2.30110548068353</v>
      </c>
    </row>
    <row r="282" spans="2:5" x14ac:dyDescent="0.25">
      <c r="B282" t="s">
        <v>1171</v>
      </c>
      <c r="C282">
        <v>2</v>
      </c>
      <c r="D282">
        <v>1.83620145101442</v>
      </c>
      <c r="E282">
        <v>1.71817434985825</v>
      </c>
    </row>
    <row r="283" spans="2:5" x14ac:dyDescent="0.25">
      <c r="B283" t="s">
        <v>1171</v>
      </c>
      <c r="C283">
        <v>3</v>
      </c>
      <c r="D283">
        <v>1.7444175449231201</v>
      </c>
      <c r="E283">
        <v>0.24175290926811499</v>
      </c>
    </row>
    <row r="284" spans="2:5" x14ac:dyDescent="0.25">
      <c r="B284" t="s">
        <v>1172</v>
      </c>
      <c r="C284">
        <v>1</v>
      </c>
      <c r="D284">
        <v>1.8543412860825399</v>
      </c>
      <c r="E284">
        <v>0.87840138786918198</v>
      </c>
    </row>
    <row r="285" spans="2:5" x14ac:dyDescent="0.25">
      <c r="B285" t="s">
        <v>1172</v>
      </c>
      <c r="C285">
        <v>2</v>
      </c>
      <c r="D285">
        <v>2.07284961111564</v>
      </c>
      <c r="E285">
        <v>1.57174591481825</v>
      </c>
    </row>
    <row r="286" spans="2:5" x14ac:dyDescent="0.25">
      <c r="B286" t="s">
        <v>1172</v>
      </c>
      <c r="C286">
        <v>3</v>
      </c>
      <c r="D286">
        <v>1.4801873702831101</v>
      </c>
      <c r="E286">
        <v>2.9356734464211698</v>
      </c>
    </row>
    <row r="287" spans="2:5" x14ac:dyDescent="0.25">
      <c r="B287" t="s">
        <v>1173</v>
      </c>
      <c r="C287">
        <v>1</v>
      </c>
      <c r="D287">
        <v>2.6020488985709398</v>
      </c>
      <c r="E287">
        <v>2.5720829801893501</v>
      </c>
    </row>
    <row r="288" spans="2:5" x14ac:dyDescent="0.25">
      <c r="B288" t="s">
        <v>1173</v>
      </c>
      <c r="C288">
        <v>2</v>
      </c>
      <c r="D288">
        <v>2.2744422109080999</v>
      </c>
      <c r="E288">
        <v>0.86314794834427699</v>
      </c>
    </row>
    <row r="289" spans="2:5" x14ac:dyDescent="0.25">
      <c r="B289" t="s">
        <v>1173</v>
      </c>
      <c r="C289">
        <v>3</v>
      </c>
      <c r="D289">
        <v>2.02833083002752</v>
      </c>
      <c r="E289">
        <v>1.3166670743022399</v>
      </c>
    </row>
    <row r="290" spans="2:5" x14ac:dyDescent="0.25">
      <c r="B290" t="s">
        <v>1174</v>
      </c>
      <c r="C290">
        <v>1</v>
      </c>
      <c r="D290">
        <v>2.0654964499102699</v>
      </c>
      <c r="E290">
        <v>2.5153399335512399</v>
      </c>
    </row>
    <row r="291" spans="2:5" x14ac:dyDescent="0.25">
      <c r="B291" t="s">
        <v>1174</v>
      </c>
      <c r="C291">
        <v>2</v>
      </c>
      <c r="D291">
        <v>1.88283996804202</v>
      </c>
      <c r="E291">
        <v>0.228313564883102</v>
      </c>
    </row>
    <row r="292" spans="2:5" x14ac:dyDescent="0.25">
      <c r="B292" t="s">
        <v>1174</v>
      </c>
      <c r="C292">
        <v>3</v>
      </c>
      <c r="D292">
        <v>1.71361834462909</v>
      </c>
      <c r="E292">
        <v>1.5793786476027301</v>
      </c>
    </row>
    <row r="293" spans="2:5" x14ac:dyDescent="0.25">
      <c r="B293" t="s">
        <v>1175</v>
      </c>
      <c r="C293">
        <v>1</v>
      </c>
      <c r="D293">
        <v>1.99810066142793</v>
      </c>
      <c r="E293">
        <v>1.2205945899355199</v>
      </c>
    </row>
    <row r="294" spans="2:5" x14ac:dyDescent="0.25">
      <c r="B294" t="s">
        <v>1175</v>
      </c>
      <c r="C294">
        <v>2</v>
      </c>
      <c r="D294">
        <v>2.05293563242599</v>
      </c>
      <c r="E294">
        <v>1.39061124081582</v>
      </c>
    </row>
    <row r="295" spans="2:5" x14ac:dyDescent="0.25">
      <c r="B295" t="s">
        <v>1175</v>
      </c>
      <c r="C295">
        <v>3</v>
      </c>
      <c r="D295">
        <v>1.99810066142793</v>
      </c>
      <c r="E295">
        <v>1.2205945899355199</v>
      </c>
    </row>
    <row r="296" spans="2:5" x14ac:dyDescent="0.25">
      <c r="B296" t="s">
        <v>1176</v>
      </c>
      <c r="C296">
        <v>1</v>
      </c>
      <c r="D296">
        <v>2.3201409134278901</v>
      </c>
      <c r="E296">
        <v>2.1862074511060201</v>
      </c>
    </row>
    <row r="297" spans="2:5" x14ac:dyDescent="0.25">
      <c r="B297" t="s">
        <v>1176</v>
      </c>
      <c r="C297">
        <v>2</v>
      </c>
      <c r="D297">
        <v>1.5806001710806701</v>
      </c>
      <c r="E297">
        <v>1.3304005359420401</v>
      </c>
    </row>
    <row r="298" spans="2:5" x14ac:dyDescent="0.25">
      <c r="B298" t="s">
        <v>1176</v>
      </c>
      <c r="C298">
        <v>3</v>
      </c>
      <c r="D298">
        <v>2.3201409134278901</v>
      </c>
      <c r="E298">
        <v>2.1862074511060201</v>
      </c>
    </row>
    <row r="299" spans="2:5" x14ac:dyDescent="0.25">
      <c r="B299" t="s">
        <v>1177</v>
      </c>
      <c r="C299">
        <v>1</v>
      </c>
      <c r="D299">
        <v>1.55341337345577</v>
      </c>
      <c r="E299">
        <v>2.9107492472308198</v>
      </c>
    </row>
    <row r="300" spans="2:5" x14ac:dyDescent="0.25">
      <c r="B300" t="s">
        <v>1177</v>
      </c>
      <c r="C300">
        <v>2</v>
      </c>
      <c r="D300">
        <v>2.0230731593402398</v>
      </c>
      <c r="E300">
        <v>1.97728803823326</v>
      </c>
    </row>
    <row r="301" spans="2:5" x14ac:dyDescent="0.25">
      <c r="B301" t="s">
        <v>1177</v>
      </c>
      <c r="C301">
        <v>3</v>
      </c>
      <c r="D301">
        <v>1.68767326413892</v>
      </c>
      <c r="E301">
        <v>2.2836796605039602</v>
      </c>
    </row>
    <row r="302" spans="2:5" x14ac:dyDescent="0.25">
      <c r="B302" t="s">
        <v>1178</v>
      </c>
      <c r="C302">
        <v>1</v>
      </c>
      <c r="D302">
        <v>1.52574221834563</v>
      </c>
      <c r="E302">
        <v>2.9086886971547701</v>
      </c>
    </row>
    <row r="303" spans="2:5" x14ac:dyDescent="0.25">
      <c r="B303" t="s">
        <v>1178</v>
      </c>
      <c r="C303">
        <v>2</v>
      </c>
      <c r="D303">
        <v>2.1063435542593498</v>
      </c>
      <c r="E303">
        <v>1.4900166578407601</v>
      </c>
    </row>
    <row r="304" spans="2:5" x14ac:dyDescent="0.25">
      <c r="B304" t="s">
        <v>1178</v>
      </c>
      <c r="C304">
        <v>3</v>
      </c>
      <c r="D304">
        <v>2.18992152643699</v>
      </c>
      <c r="E304">
        <v>2.5956001221340999</v>
      </c>
    </row>
    <row r="305" spans="2:5" x14ac:dyDescent="0.25">
      <c r="B305" t="s">
        <v>1179</v>
      </c>
      <c r="C305">
        <v>1</v>
      </c>
      <c r="D305">
        <v>2.02833083002752</v>
      </c>
      <c r="E305">
        <v>0.156030941721894</v>
      </c>
    </row>
    <row r="306" spans="2:5" x14ac:dyDescent="0.25">
      <c r="B306" t="s">
        <v>1179</v>
      </c>
      <c r="C306">
        <v>2</v>
      </c>
      <c r="D306">
        <v>1.9996230240574799</v>
      </c>
      <c r="E306">
        <v>1.90778878673506</v>
      </c>
    </row>
    <row r="307" spans="2:5" x14ac:dyDescent="0.25">
      <c r="B307" t="s">
        <v>1179</v>
      </c>
      <c r="C307">
        <v>3</v>
      </c>
      <c r="D307">
        <v>1.9996230240574799</v>
      </c>
      <c r="E307">
        <v>1.90778878673506</v>
      </c>
    </row>
    <row r="308" spans="2:5" x14ac:dyDescent="0.25">
      <c r="B308" t="s">
        <v>1180</v>
      </c>
      <c r="C308">
        <v>1</v>
      </c>
      <c r="D308">
        <v>1.77896382028332</v>
      </c>
      <c r="E308">
        <v>1.5796990400397499</v>
      </c>
    </row>
    <row r="309" spans="2:5" x14ac:dyDescent="0.25">
      <c r="B309" t="s">
        <v>1180</v>
      </c>
      <c r="C309">
        <v>2</v>
      </c>
      <c r="D309">
        <v>1.56025448463655</v>
      </c>
      <c r="E309">
        <v>2.5847850452939301</v>
      </c>
    </row>
    <row r="310" spans="2:5" x14ac:dyDescent="0.25">
      <c r="B310" t="s">
        <v>1180</v>
      </c>
      <c r="C310">
        <v>3</v>
      </c>
      <c r="D310">
        <v>1.43848355857973</v>
      </c>
      <c r="E310">
        <v>1.1466119538665001</v>
      </c>
    </row>
    <row r="311" spans="2:5" x14ac:dyDescent="0.25">
      <c r="B311" t="s">
        <v>1181</v>
      </c>
      <c r="C311">
        <v>1</v>
      </c>
      <c r="D311">
        <v>2.5381125414138701</v>
      </c>
      <c r="E311">
        <v>1.55939106409488</v>
      </c>
    </row>
    <row r="312" spans="2:5" x14ac:dyDescent="0.25">
      <c r="B312" t="s">
        <v>1181</v>
      </c>
      <c r="C312">
        <v>2</v>
      </c>
      <c r="D312">
        <v>2.0440227004688301</v>
      </c>
      <c r="E312">
        <v>0.28930272805382601</v>
      </c>
    </row>
    <row r="313" spans="2:5" x14ac:dyDescent="0.25">
      <c r="B313" t="s">
        <v>1181</v>
      </c>
      <c r="C313">
        <v>3</v>
      </c>
      <c r="D313">
        <v>2.0417883882319399</v>
      </c>
      <c r="E313">
        <v>1.25659763188531</v>
      </c>
    </row>
    <row r="314" spans="2:5" x14ac:dyDescent="0.25">
      <c r="B314" t="s">
        <v>1182</v>
      </c>
      <c r="C314">
        <v>1</v>
      </c>
      <c r="D314">
        <v>2.50127821844137</v>
      </c>
      <c r="E314">
        <v>1.57845451852068</v>
      </c>
    </row>
    <row r="315" spans="2:5" x14ac:dyDescent="0.25">
      <c r="B315" t="s">
        <v>1182</v>
      </c>
      <c r="C315">
        <v>2</v>
      </c>
      <c r="D315">
        <v>2.6160447802472899</v>
      </c>
      <c r="E315">
        <v>0.56589035498833296</v>
      </c>
    </row>
    <row r="316" spans="2:5" x14ac:dyDescent="0.25">
      <c r="B316" t="s">
        <v>1182</v>
      </c>
      <c r="C316">
        <v>3</v>
      </c>
      <c r="D316">
        <v>2.2237047753541499</v>
      </c>
      <c r="E316">
        <v>3.0029658617308499</v>
      </c>
    </row>
    <row r="317" spans="2:5" x14ac:dyDescent="0.25">
      <c r="B317" t="s">
        <v>1183</v>
      </c>
      <c r="C317">
        <v>1</v>
      </c>
      <c r="D317">
        <v>2.3194850431919098</v>
      </c>
      <c r="E317">
        <v>2.0976762253181298</v>
      </c>
    </row>
    <row r="318" spans="2:5" x14ac:dyDescent="0.25">
      <c r="B318" t="s">
        <v>1183</v>
      </c>
      <c r="C318">
        <v>2</v>
      </c>
      <c r="D318">
        <v>2.1961655732415601</v>
      </c>
      <c r="E318">
        <v>2.0292225189244202</v>
      </c>
    </row>
    <row r="319" spans="2:5" x14ac:dyDescent="0.25">
      <c r="B319" t="s">
        <v>1183</v>
      </c>
      <c r="C319">
        <v>3</v>
      </c>
      <c r="D319">
        <v>2.1307615812157699</v>
      </c>
      <c r="E319">
        <v>1.99799420949531</v>
      </c>
    </row>
    <row r="320" spans="2:5" x14ac:dyDescent="0.25">
      <c r="B320" t="s">
        <v>1184</v>
      </c>
      <c r="C320">
        <v>1</v>
      </c>
      <c r="D320">
        <v>2.1513697266033001</v>
      </c>
      <c r="E320">
        <v>2.27855107379483</v>
      </c>
    </row>
    <row r="321" spans="2:5" x14ac:dyDescent="0.25">
      <c r="B321" t="s">
        <v>1184</v>
      </c>
      <c r="C321">
        <v>2</v>
      </c>
      <c r="D321">
        <v>1.9267721548391299</v>
      </c>
      <c r="E321">
        <v>1.2690382911784299</v>
      </c>
    </row>
    <row r="322" spans="2:5" x14ac:dyDescent="0.25">
      <c r="B322" t="s">
        <v>1184</v>
      </c>
      <c r="C322">
        <v>3</v>
      </c>
      <c r="D322">
        <v>2.1513697266033001</v>
      </c>
      <c r="E322">
        <v>2.27855107379483</v>
      </c>
    </row>
    <row r="323" spans="2:5" x14ac:dyDescent="0.25">
      <c r="B323" t="s">
        <v>1185</v>
      </c>
      <c r="C323">
        <v>1</v>
      </c>
      <c r="D323">
        <v>2.1675748037101199</v>
      </c>
      <c r="E323">
        <v>1.41903157457995</v>
      </c>
    </row>
    <row r="324" spans="2:5" x14ac:dyDescent="0.25">
      <c r="B324" t="s">
        <v>1185</v>
      </c>
      <c r="C324">
        <v>2</v>
      </c>
      <c r="D324">
        <v>2.1822656514894598</v>
      </c>
      <c r="E324">
        <v>2.8198075183926998</v>
      </c>
    </row>
    <row r="325" spans="2:5" x14ac:dyDescent="0.25">
      <c r="B325" t="s">
        <v>1185</v>
      </c>
      <c r="C325">
        <v>3</v>
      </c>
      <c r="D325">
        <v>2.1961655732415601</v>
      </c>
      <c r="E325">
        <v>1.73235585159971</v>
      </c>
    </row>
    <row r="326" spans="2:5" x14ac:dyDescent="0.25">
      <c r="B326" t="s">
        <v>1186</v>
      </c>
      <c r="C326">
        <v>1</v>
      </c>
      <c r="D326">
        <v>2.1857489189122101</v>
      </c>
      <c r="E326">
        <v>1.49450450966865</v>
      </c>
    </row>
    <row r="327" spans="2:5" x14ac:dyDescent="0.25">
      <c r="B327" t="s">
        <v>1186</v>
      </c>
      <c r="C327">
        <v>2</v>
      </c>
      <c r="D327">
        <v>1.7180520346906101</v>
      </c>
      <c r="E327">
        <v>2.0516582232812199</v>
      </c>
    </row>
    <row r="328" spans="2:5" x14ac:dyDescent="0.25">
      <c r="B328" t="s">
        <v>1186</v>
      </c>
      <c r="C328">
        <v>3</v>
      </c>
      <c r="D328">
        <v>1.91170972634806</v>
      </c>
      <c r="E328">
        <v>1.72004330712599</v>
      </c>
    </row>
    <row r="329" spans="2:5" x14ac:dyDescent="0.25">
      <c r="B329" t="s">
        <v>1187</v>
      </c>
      <c r="C329">
        <v>1</v>
      </c>
      <c r="D329">
        <v>2.0132724864308398</v>
      </c>
      <c r="E329">
        <v>2.6856433927682102</v>
      </c>
    </row>
    <row r="330" spans="2:5" x14ac:dyDescent="0.25">
      <c r="B330" t="s">
        <v>1187</v>
      </c>
      <c r="C330">
        <v>2</v>
      </c>
      <c r="D330">
        <v>2.1766808294057398</v>
      </c>
      <c r="E330">
        <v>1.96948344729781</v>
      </c>
    </row>
    <row r="331" spans="2:5" x14ac:dyDescent="0.25">
      <c r="B331" t="s">
        <v>1187</v>
      </c>
      <c r="C331">
        <v>3</v>
      </c>
      <c r="D331">
        <v>1.8278965624446799</v>
      </c>
      <c r="E331">
        <v>1.58224990752259</v>
      </c>
    </row>
    <row r="332" spans="2:5" x14ac:dyDescent="0.25">
      <c r="B332" t="s">
        <v>1188</v>
      </c>
      <c r="C332">
        <v>1</v>
      </c>
      <c r="D332">
        <v>1.8337139337951101</v>
      </c>
      <c r="E332">
        <v>2.7263109939062802</v>
      </c>
    </row>
    <row r="333" spans="2:5" x14ac:dyDescent="0.25">
      <c r="B333" t="s">
        <v>1188</v>
      </c>
      <c r="C333">
        <v>2</v>
      </c>
      <c r="D333">
        <v>2.4601854043526501</v>
      </c>
      <c r="E333">
        <v>1.2188752351312899</v>
      </c>
    </row>
    <row r="334" spans="2:5" x14ac:dyDescent="0.25">
      <c r="B334" t="s">
        <v>1188</v>
      </c>
      <c r="C334">
        <v>3</v>
      </c>
      <c r="D334">
        <v>1.88526266683706</v>
      </c>
      <c r="E334">
        <v>2.12109639666147</v>
      </c>
    </row>
    <row r="335" spans="2:5" x14ac:dyDescent="0.25">
      <c r="B335" t="s">
        <v>1189</v>
      </c>
      <c r="C335">
        <v>1</v>
      </c>
      <c r="D335">
        <v>2.1421561094191301</v>
      </c>
      <c r="E335">
        <v>2.1322984887568399</v>
      </c>
    </row>
    <row r="336" spans="2:5" x14ac:dyDescent="0.25">
      <c r="B336" t="s">
        <v>1189</v>
      </c>
      <c r="C336">
        <v>2</v>
      </c>
      <c r="D336">
        <v>2.0049421902733302</v>
      </c>
      <c r="E336">
        <v>1.8491968479126699</v>
      </c>
    </row>
    <row r="337" spans="2:5" x14ac:dyDescent="0.25">
      <c r="B337" t="s">
        <v>1189</v>
      </c>
      <c r="C337">
        <v>3</v>
      </c>
      <c r="D337">
        <v>1.7959877853977</v>
      </c>
      <c r="E337">
        <v>0.863295725284004</v>
      </c>
    </row>
    <row r="338" spans="2:5" x14ac:dyDescent="0.25">
      <c r="B338" t="s">
        <v>1190</v>
      </c>
      <c r="C338">
        <v>1</v>
      </c>
      <c r="D338">
        <v>1.8787951943735901</v>
      </c>
      <c r="E338">
        <v>1.2074605964710901</v>
      </c>
    </row>
    <row r="339" spans="2:5" x14ac:dyDescent="0.25">
      <c r="B339" t="s">
        <v>1190</v>
      </c>
      <c r="C339">
        <v>2</v>
      </c>
      <c r="D339">
        <v>2.0440227004688301</v>
      </c>
      <c r="E339">
        <v>1.4798632009838</v>
      </c>
    </row>
    <row r="340" spans="2:5" x14ac:dyDescent="0.25">
      <c r="B340" t="s">
        <v>1190</v>
      </c>
      <c r="C340">
        <v>3</v>
      </c>
      <c r="D340">
        <v>2.1077877392450999</v>
      </c>
      <c r="E340">
        <v>1.43508469759362</v>
      </c>
    </row>
    <row r="341" spans="2:5" x14ac:dyDescent="0.25">
      <c r="B341" t="s">
        <v>1192</v>
      </c>
      <c r="C341">
        <v>1</v>
      </c>
      <c r="D341">
        <v>1.7444175449231201</v>
      </c>
      <c r="E341">
        <v>1.12751269823428</v>
      </c>
    </row>
    <row r="342" spans="2:5" x14ac:dyDescent="0.25">
      <c r="B342" t="s">
        <v>1192</v>
      </c>
      <c r="C342">
        <v>2</v>
      </c>
      <c r="D342">
        <v>1.9053320280847299</v>
      </c>
      <c r="E342">
        <v>2.5469868225953798</v>
      </c>
    </row>
    <row r="343" spans="2:5" x14ac:dyDescent="0.25">
      <c r="B343" t="s">
        <v>1192</v>
      </c>
      <c r="C343">
        <v>3</v>
      </c>
      <c r="D343">
        <v>1.8145296806226501</v>
      </c>
      <c r="E343">
        <v>2.5806583027900801E-2</v>
      </c>
    </row>
    <row r="344" spans="2:5" x14ac:dyDescent="0.25">
      <c r="B344" t="s">
        <v>1191</v>
      </c>
      <c r="C344">
        <v>1</v>
      </c>
      <c r="D344">
        <v>1.5921095476356699</v>
      </c>
      <c r="E344">
        <v>1.2074605964710501</v>
      </c>
    </row>
    <row r="345" spans="2:5" x14ac:dyDescent="0.25">
      <c r="B345" t="s">
        <v>1191</v>
      </c>
      <c r="C345">
        <v>2</v>
      </c>
      <c r="D345">
        <v>2.1142743641380402</v>
      </c>
      <c r="E345">
        <v>2.2952244368551402</v>
      </c>
    </row>
    <row r="346" spans="2:5" x14ac:dyDescent="0.25">
      <c r="B346" t="s">
        <v>1191</v>
      </c>
      <c r="C346">
        <v>3</v>
      </c>
      <c r="D346">
        <v>1.7959877853977</v>
      </c>
      <c r="E346">
        <v>2.2091275953002798</v>
      </c>
    </row>
    <row r="347" spans="2:5" x14ac:dyDescent="0.25">
      <c r="B347" t="s">
        <v>1193</v>
      </c>
      <c r="C347">
        <v>1</v>
      </c>
      <c r="D347">
        <v>2.0410430739569798</v>
      </c>
      <c r="E347">
        <v>2.2254001820576099</v>
      </c>
    </row>
    <row r="348" spans="2:5" x14ac:dyDescent="0.25">
      <c r="B348" t="s">
        <v>1193</v>
      </c>
      <c r="C348">
        <v>2</v>
      </c>
      <c r="D348">
        <v>1.71361834462909</v>
      </c>
      <c r="E348">
        <v>1.46598580439366</v>
      </c>
    </row>
    <row r="349" spans="2:5" x14ac:dyDescent="0.25">
      <c r="B349" t="s">
        <v>1193</v>
      </c>
      <c r="C349">
        <v>3</v>
      </c>
      <c r="D349">
        <v>1.9889420158331099</v>
      </c>
      <c r="E349">
        <v>0.954429937806621</v>
      </c>
    </row>
    <row r="350" spans="2:5" x14ac:dyDescent="0.25">
      <c r="B350" t="s">
        <v>1194</v>
      </c>
      <c r="C350">
        <v>1</v>
      </c>
      <c r="D350">
        <v>1.8666082861264099</v>
      </c>
      <c r="E350">
        <v>2.1087303123104602</v>
      </c>
    </row>
    <row r="351" spans="2:5" x14ac:dyDescent="0.25">
      <c r="B351" t="s">
        <v>1194</v>
      </c>
      <c r="C351">
        <v>2</v>
      </c>
      <c r="D351">
        <v>1.9188592994154301</v>
      </c>
      <c r="E351">
        <v>1.57327132674593</v>
      </c>
    </row>
    <row r="352" spans="2:5" x14ac:dyDescent="0.25">
      <c r="B352" t="s">
        <v>1194</v>
      </c>
      <c r="C352">
        <v>3</v>
      </c>
      <c r="D352">
        <v>1.7444175449231201</v>
      </c>
      <c r="E352">
        <v>1.57327132674593</v>
      </c>
    </row>
    <row r="353" spans="2:5" x14ac:dyDescent="0.25">
      <c r="B353" t="s">
        <v>1195</v>
      </c>
      <c r="C353">
        <v>1</v>
      </c>
      <c r="D353">
        <v>1.77896382028332</v>
      </c>
      <c r="E353">
        <v>1.4907496931344</v>
      </c>
    </row>
    <row r="354" spans="2:5" x14ac:dyDescent="0.25">
      <c r="B354" t="s">
        <v>1195</v>
      </c>
      <c r="C354">
        <v>2</v>
      </c>
      <c r="D354">
        <v>2.0440227004688301</v>
      </c>
      <c r="E354">
        <v>2.5402085968502699</v>
      </c>
    </row>
    <row r="355" spans="2:5" x14ac:dyDescent="0.25">
      <c r="B355" t="s">
        <v>1195</v>
      </c>
      <c r="C355">
        <v>3</v>
      </c>
      <c r="D355">
        <v>2.0440227004688301</v>
      </c>
      <c r="E355">
        <v>2.5402085968502699</v>
      </c>
    </row>
    <row r="356" spans="2:5" x14ac:dyDescent="0.25">
      <c r="B356" t="s">
        <v>1223</v>
      </c>
      <c r="C356">
        <v>1</v>
      </c>
      <c r="D356">
        <v>2.3822638697217</v>
      </c>
      <c r="E356">
        <v>1.46149790836493</v>
      </c>
    </row>
    <row r="357" spans="2:5" x14ac:dyDescent="0.25">
      <c r="B357" t="s">
        <v>1223</v>
      </c>
      <c r="C357">
        <v>2</v>
      </c>
      <c r="D357">
        <v>1.6035363178066999</v>
      </c>
      <c r="E357">
        <v>9.2138467457751394E-2</v>
      </c>
    </row>
    <row r="358" spans="2:5" x14ac:dyDescent="0.25">
      <c r="B358" t="s">
        <v>1223</v>
      </c>
      <c r="C358">
        <v>3</v>
      </c>
      <c r="D358">
        <v>1.3889770660585301</v>
      </c>
      <c r="E358">
        <v>2.9897256510511201</v>
      </c>
    </row>
    <row r="359" spans="2:5" x14ac:dyDescent="0.25">
      <c r="B359" t="s">
        <v>1224</v>
      </c>
      <c r="C359">
        <v>1</v>
      </c>
      <c r="D359">
        <v>2.0230731593402398</v>
      </c>
      <c r="E359">
        <v>2.3552556468988501</v>
      </c>
    </row>
    <row r="360" spans="2:5" x14ac:dyDescent="0.25">
      <c r="B360" t="s">
        <v>1224</v>
      </c>
      <c r="C360">
        <v>2</v>
      </c>
      <c r="D360">
        <v>2.0132724864308398</v>
      </c>
      <c r="E360">
        <v>0.81403700317494498</v>
      </c>
    </row>
    <row r="361" spans="2:5" x14ac:dyDescent="0.25">
      <c r="B361" t="s">
        <v>1224</v>
      </c>
      <c r="C361">
        <v>3</v>
      </c>
      <c r="D361">
        <v>2.0230731593402398</v>
      </c>
      <c r="E361">
        <v>2.3552556468988501</v>
      </c>
    </row>
    <row r="362" spans="2:5" x14ac:dyDescent="0.25">
      <c r="B362" t="s">
        <v>1225</v>
      </c>
      <c r="C362">
        <v>1</v>
      </c>
      <c r="D362">
        <v>2.5667253293432299</v>
      </c>
      <c r="E362">
        <v>1.65127423361938</v>
      </c>
    </row>
    <row r="363" spans="2:5" x14ac:dyDescent="0.25">
      <c r="B363" t="s">
        <v>1225</v>
      </c>
      <c r="C363">
        <v>2</v>
      </c>
      <c r="D363">
        <v>2.41776523445917</v>
      </c>
      <c r="E363">
        <v>2.7189483905655201</v>
      </c>
    </row>
    <row r="364" spans="2:5" x14ac:dyDescent="0.25">
      <c r="B364" t="s">
        <v>1225</v>
      </c>
      <c r="C364">
        <v>3</v>
      </c>
      <c r="D364">
        <v>2.1577253378696</v>
      </c>
      <c r="E364">
        <v>2.6025622024997999</v>
      </c>
    </row>
    <row r="365" spans="2:5" x14ac:dyDescent="0.25">
      <c r="B365" t="s">
        <v>1226</v>
      </c>
      <c r="C365">
        <v>1</v>
      </c>
      <c r="D365">
        <v>1.9588807089958</v>
      </c>
      <c r="E365">
        <v>1.3737037013301201</v>
      </c>
    </row>
    <row r="366" spans="2:5" x14ac:dyDescent="0.25">
      <c r="B366" t="s">
        <v>1226</v>
      </c>
      <c r="C366">
        <v>2</v>
      </c>
      <c r="D366">
        <v>1.9588807089958</v>
      </c>
      <c r="E366">
        <v>1.3737037013301201</v>
      </c>
    </row>
    <row r="367" spans="2:5" x14ac:dyDescent="0.25">
      <c r="B367" t="s">
        <v>1226</v>
      </c>
      <c r="C367">
        <v>3</v>
      </c>
      <c r="D367">
        <v>2.06770514394703</v>
      </c>
      <c r="E367">
        <v>0.85715169074521202</v>
      </c>
    </row>
    <row r="368" spans="2:5" x14ac:dyDescent="0.25">
      <c r="B368" t="s">
        <v>1227</v>
      </c>
      <c r="C368">
        <v>1</v>
      </c>
      <c r="D368">
        <v>2.3043485058595499</v>
      </c>
      <c r="E368">
        <v>2.0520788898041902</v>
      </c>
    </row>
    <row r="369" spans="2:5" x14ac:dyDescent="0.25">
      <c r="B369" t="s">
        <v>1227</v>
      </c>
      <c r="C369">
        <v>2</v>
      </c>
      <c r="D369">
        <v>1.9518777366773199</v>
      </c>
      <c r="E369">
        <v>1.4318511062749599</v>
      </c>
    </row>
    <row r="370" spans="2:5" x14ac:dyDescent="0.25">
      <c r="B370" t="s">
        <v>1227</v>
      </c>
      <c r="C370">
        <v>3</v>
      </c>
      <c r="D370">
        <v>2.1077877392450999</v>
      </c>
      <c r="E370">
        <v>1.2623374602979101</v>
      </c>
    </row>
    <row r="371" spans="2:5" x14ac:dyDescent="0.25">
      <c r="B371" t="s">
        <v>1228</v>
      </c>
      <c r="C371">
        <v>1</v>
      </c>
      <c r="D371">
        <v>2.4428074897135899</v>
      </c>
      <c r="E371">
        <v>1.9012178284891601</v>
      </c>
    </row>
    <row r="372" spans="2:5" x14ac:dyDescent="0.25">
      <c r="B372" t="s">
        <v>1228</v>
      </c>
      <c r="C372">
        <v>2</v>
      </c>
      <c r="D372">
        <v>1.9432842768507099</v>
      </c>
      <c r="E372">
        <v>1.93794588724887</v>
      </c>
    </row>
    <row r="373" spans="2:5" x14ac:dyDescent="0.25">
      <c r="B373" t="s">
        <v>1228</v>
      </c>
      <c r="C373">
        <v>3</v>
      </c>
      <c r="D373">
        <v>2.05293563242599</v>
      </c>
      <c r="E373">
        <v>1.5883192306215199</v>
      </c>
    </row>
    <row r="374" spans="2:5" x14ac:dyDescent="0.25">
      <c r="B374" t="s">
        <v>1241</v>
      </c>
      <c r="C374" t="s">
        <v>1230</v>
      </c>
      <c r="D374" t="s">
        <v>1231</v>
      </c>
    </row>
    <row r="375" spans="2:5" x14ac:dyDescent="0.25">
      <c r="B375">
        <v>2.0067453708862502</v>
      </c>
      <c r="C375">
        <v>4.3577214577733898E-2</v>
      </c>
      <c r="D375">
        <v>4.3147871943910497E-3</v>
      </c>
    </row>
    <row r="377" spans="2:5" x14ac:dyDescent="0.25">
      <c r="B377" t="s">
        <v>1214</v>
      </c>
      <c r="C377" t="s">
        <v>1242</v>
      </c>
      <c r="D377" t="s">
        <v>1216</v>
      </c>
      <c r="E377" t="s">
        <v>1240</v>
      </c>
    </row>
    <row r="378" spans="2:5" x14ac:dyDescent="0.25">
      <c r="B378" t="s">
        <v>1168</v>
      </c>
      <c r="C378">
        <v>4</v>
      </c>
      <c r="D378">
        <v>0.86344263266515098</v>
      </c>
      <c r="E378">
        <v>87.7858003711587</v>
      </c>
    </row>
    <row r="379" spans="2:5" x14ac:dyDescent="0.25">
      <c r="B379" t="s">
        <v>1168</v>
      </c>
      <c r="C379">
        <v>5</v>
      </c>
      <c r="D379">
        <v>0.616744737617965</v>
      </c>
      <c r="E379">
        <v>87.7858003711587</v>
      </c>
    </row>
    <row r="380" spans="2:5" x14ac:dyDescent="0.25">
      <c r="B380" t="s">
        <v>1168</v>
      </c>
      <c r="C380">
        <v>6</v>
      </c>
      <c r="D380">
        <v>0.59412720711993305</v>
      </c>
      <c r="E380">
        <v>87.450557938115097</v>
      </c>
    </row>
    <row r="381" spans="2:5" x14ac:dyDescent="0.25">
      <c r="B381" t="s">
        <v>1168</v>
      </c>
      <c r="C381">
        <v>7</v>
      </c>
      <c r="D381">
        <v>0.78981863555015097</v>
      </c>
      <c r="E381">
        <v>89.575710979404803</v>
      </c>
    </row>
    <row r="382" spans="2:5" x14ac:dyDescent="0.25">
      <c r="B382" t="s">
        <v>1169</v>
      </c>
      <c r="C382">
        <v>4</v>
      </c>
      <c r="D382">
        <v>0.82006180145088503</v>
      </c>
      <c r="E382">
        <v>88.425990183640593</v>
      </c>
    </row>
    <row r="383" spans="2:5" x14ac:dyDescent="0.25">
      <c r="B383" t="s">
        <v>1169</v>
      </c>
      <c r="C383">
        <v>5</v>
      </c>
      <c r="D383">
        <v>0.82006180145088503</v>
      </c>
      <c r="E383">
        <v>88.425990183640593</v>
      </c>
    </row>
    <row r="384" spans="2:5" x14ac:dyDescent="0.25">
      <c r="B384" t="s">
        <v>1169</v>
      </c>
      <c r="C384">
        <v>6</v>
      </c>
      <c r="D384">
        <v>0.697767017969249</v>
      </c>
      <c r="E384">
        <v>89.6448654187719</v>
      </c>
    </row>
    <row r="385" spans="2:5" x14ac:dyDescent="0.25">
      <c r="B385" t="s">
        <v>1170</v>
      </c>
      <c r="C385">
        <v>4</v>
      </c>
      <c r="D385">
        <v>0.57592203486486104</v>
      </c>
      <c r="E385">
        <v>89.334516463483794</v>
      </c>
    </row>
    <row r="386" spans="2:5" x14ac:dyDescent="0.25">
      <c r="B386" t="s">
        <v>1170</v>
      </c>
      <c r="C386">
        <v>5</v>
      </c>
      <c r="D386">
        <v>0.75030235614823204</v>
      </c>
      <c r="E386">
        <v>88.931031728425097</v>
      </c>
    </row>
    <row r="387" spans="2:5" x14ac:dyDescent="0.25">
      <c r="B387" t="s">
        <v>1170</v>
      </c>
      <c r="C387">
        <v>6</v>
      </c>
      <c r="D387">
        <v>0.40159507749085699</v>
      </c>
      <c r="E387">
        <v>89.9116352034453</v>
      </c>
    </row>
    <row r="388" spans="2:5" x14ac:dyDescent="0.25">
      <c r="B388" t="s">
        <v>1171</v>
      </c>
      <c r="C388">
        <v>4</v>
      </c>
      <c r="D388">
        <v>0.62895869040393304</v>
      </c>
      <c r="E388">
        <v>86.578416970867593</v>
      </c>
    </row>
    <row r="389" spans="2:5" x14ac:dyDescent="0.25">
      <c r="B389" t="s">
        <v>1171</v>
      </c>
      <c r="C389">
        <v>5</v>
      </c>
      <c r="D389">
        <v>0.62895869040393304</v>
      </c>
      <c r="E389">
        <v>86.578416970867593</v>
      </c>
    </row>
    <row r="390" spans="2:5" x14ac:dyDescent="0.25">
      <c r="B390" t="s">
        <v>1171</v>
      </c>
      <c r="C390">
        <v>6</v>
      </c>
      <c r="D390">
        <v>0.75030235614823204</v>
      </c>
      <c r="E390">
        <v>88.426027236862197</v>
      </c>
    </row>
    <row r="391" spans="2:5" x14ac:dyDescent="0.25">
      <c r="B391" t="s">
        <v>1172</v>
      </c>
      <c r="C391">
        <v>4</v>
      </c>
      <c r="D391">
        <v>0.66654100801916205</v>
      </c>
      <c r="E391">
        <v>89.185422950240195</v>
      </c>
    </row>
    <row r="392" spans="2:5" x14ac:dyDescent="0.25">
      <c r="B392" t="s">
        <v>1172</v>
      </c>
      <c r="C392">
        <v>5</v>
      </c>
      <c r="D392">
        <v>0.74009368514155804</v>
      </c>
      <c r="E392">
        <v>87.064326553578795</v>
      </c>
    </row>
    <row r="393" spans="2:5" x14ac:dyDescent="0.25">
      <c r="B393" t="s">
        <v>1172</v>
      </c>
      <c r="C393">
        <v>6</v>
      </c>
      <c r="D393">
        <v>0.59412720711993305</v>
      </c>
      <c r="E393">
        <v>88.172031755695002</v>
      </c>
    </row>
    <row r="394" spans="2:5" x14ac:dyDescent="0.25">
      <c r="B394" t="s">
        <v>1173</v>
      </c>
      <c r="C394">
        <v>4</v>
      </c>
      <c r="D394">
        <v>0.86344263266515098</v>
      </c>
      <c r="E394">
        <v>87.131750949183797</v>
      </c>
    </row>
    <row r="395" spans="2:5" x14ac:dyDescent="0.25">
      <c r="B395" t="s">
        <v>1173</v>
      </c>
      <c r="C395">
        <v>5</v>
      </c>
      <c r="D395">
        <v>0.86344263266515098</v>
      </c>
      <c r="E395">
        <v>87.131750949183797</v>
      </c>
    </row>
    <row r="396" spans="2:5" x14ac:dyDescent="0.25">
      <c r="B396" t="s">
        <v>1173</v>
      </c>
      <c r="C396">
        <v>6</v>
      </c>
      <c r="D396">
        <v>0.66654100801916205</v>
      </c>
      <c r="E396">
        <v>89.252847345845296</v>
      </c>
    </row>
    <row r="397" spans="2:5" x14ac:dyDescent="0.25">
      <c r="B397" t="s">
        <v>1174</v>
      </c>
      <c r="C397">
        <v>4</v>
      </c>
      <c r="D397">
        <v>0.87220877246156203</v>
      </c>
      <c r="E397">
        <v>86.903979480556004</v>
      </c>
    </row>
    <row r="398" spans="2:5" x14ac:dyDescent="0.25">
      <c r="B398" t="s">
        <v>1174</v>
      </c>
      <c r="C398">
        <v>5</v>
      </c>
      <c r="D398">
        <v>0.69119449770132801</v>
      </c>
      <c r="E398">
        <v>87.011326654175093</v>
      </c>
    </row>
    <row r="399" spans="2:5" x14ac:dyDescent="0.25">
      <c r="B399" t="s">
        <v>1174</v>
      </c>
      <c r="C399">
        <v>6</v>
      </c>
      <c r="D399">
        <v>0.64330940430001804</v>
      </c>
      <c r="E399">
        <v>89.364623520283502</v>
      </c>
    </row>
    <row r="400" spans="2:5" x14ac:dyDescent="0.25">
      <c r="B400" t="s">
        <v>1175</v>
      </c>
      <c r="C400">
        <v>4</v>
      </c>
      <c r="D400">
        <v>0.66425441120113304</v>
      </c>
      <c r="E400">
        <v>87.202855354880697</v>
      </c>
    </row>
    <row r="401" spans="2:5" x14ac:dyDescent="0.25">
      <c r="B401" t="s">
        <v>1175</v>
      </c>
      <c r="C401">
        <v>5</v>
      </c>
      <c r="D401">
        <v>0.66425441120113304</v>
      </c>
      <c r="E401">
        <v>87.202855354880697</v>
      </c>
    </row>
    <row r="402" spans="2:5" x14ac:dyDescent="0.25">
      <c r="B402" t="s">
        <v>1175</v>
      </c>
      <c r="C402">
        <v>6</v>
      </c>
      <c r="D402">
        <v>0.77425418080499697</v>
      </c>
      <c r="E402">
        <v>86.524830444129407</v>
      </c>
    </row>
    <row r="403" spans="2:5" x14ac:dyDescent="0.25">
      <c r="B403" t="s">
        <v>1176</v>
      </c>
      <c r="C403">
        <v>4</v>
      </c>
      <c r="D403">
        <v>0.59668260474993495</v>
      </c>
      <c r="E403">
        <v>86.889159346509203</v>
      </c>
    </row>
    <row r="404" spans="2:5" x14ac:dyDescent="0.25">
      <c r="B404" t="s">
        <v>1176</v>
      </c>
      <c r="C404">
        <v>5</v>
      </c>
      <c r="D404">
        <v>0.69119449770132801</v>
      </c>
      <c r="E404">
        <v>88.031232793476093</v>
      </c>
    </row>
    <row r="405" spans="2:5" x14ac:dyDescent="0.25">
      <c r="B405" t="s">
        <v>1176</v>
      </c>
      <c r="C405">
        <v>6</v>
      </c>
      <c r="D405">
        <v>0.59668260474993495</v>
      </c>
      <c r="E405">
        <v>86.889159346509203</v>
      </c>
    </row>
    <row r="406" spans="2:5" x14ac:dyDescent="0.25">
      <c r="B406" t="s">
        <v>1176</v>
      </c>
      <c r="C406">
        <v>7</v>
      </c>
      <c r="D406">
        <v>0.64330940430001804</v>
      </c>
      <c r="E406">
        <v>89.615470340415499</v>
      </c>
    </row>
    <row r="407" spans="2:5" x14ac:dyDescent="0.25">
      <c r="B407" t="s">
        <v>1177</v>
      </c>
      <c r="C407">
        <v>4</v>
      </c>
      <c r="D407">
        <v>0.616744737617965</v>
      </c>
      <c r="E407">
        <v>88.721406344750093</v>
      </c>
    </row>
    <row r="408" spans="2:5" x14ac:dyDescent="0.25">
      <c r="B408" t="s">
        <v>1177</v>
      </c>
      <c r="C408">
        <v>5</v>
      </c>
      <c r="D408">
        <v>0.89799389269885299</v>
      </c>
      <c r="E408">
        <v>88.406597537361094</v>
      </c>
    </row>
    <row r="409" spans="2:5" x14ac:dyDescent="0.25">
      <c r="B409" t="s">
        <v>1177</v>
      </c>
      <c r="C409">
        <v>6</v>
      </c>
      <c r="D409">
        <v>0.95226665707070401</v>
      </c>
      <c r="E409">
        <v>89.0182730120748</v>
      </c>
    </row>
    <row r="410" spans="2:5" x14ac:dyDescent="0.25">
      <c r="B410" t="s">
        <v>1178</v>
      </c>
      <c r="C410">
        <v>4</v>
      </c>
      <c r="D410">
        <v>0.78012724231827901</v>
      </c>
      <c r="E410">
        <v>88.509983342159202</v>
      </c>
    </row>
    <row r="411" spans="2:5" x14ac:dyDescent="0.25">
      <c r="B411" t="s">
        <v>1178</v>
      </c>
      <c r="C411">
        <v>5</v>
      </c>
      <c r="D411">
        <v>0.78012724231827901</v>
      </c>
      <c r="E411">
        <v>88.509983342159202</v>
      </c>
    </row>
    <row r="412" spans="2:5" x14ac:dyDescent="0.25">
      <c r="B412" t="s">
        <v>1178</v>
      </c>
      <c r="C412">
        <v>6</v>
      </c>
      <c r="D412">
        <v>0.66425441120113304</v>
      </c>
      <c r="E412">
        <v>88.123555994410907</v>
      </c>
    </row>
    <row r="413" spans="2:5" x14ac:dyDescent="0.25">
      <c r="B413" t="s">
        <v>1179</v>
      </c>
      <c r="C413">
        <v>4</v>
      </c>
      <c r="D413">
        <v>0.66654100801916205</v>
      </c>
      <c r="E413">
        <v>88.092211213264903</v>
      </c>
    </row>
    <row r="414" spans="2:5" x14ac:dyDescent="0.25">
      <c r="B414" t="s">
        <v>1179</v>
      </c>
      <c r="C414">
        <v>5</v>
      </c>
      <c r="D414">
        <v>0.59412720711993305</v>
      </c>
      <c r="E414">
        <v>89.265243492670294</v>
      </c>
    </row>
    <row r="415" spans="2:5" x14ac:dyDescent="0.25">
      <c r="B415" t="s">
        <v>1179</v>
      </c>
      <c r="C415">
        <v>6</v>
      </c>
      <c r="D415">
        <v>0.54329575683089504</v>
      </c>
      <c r="E415">
        <v>88.573677019103201</v>
      </c>
    </row>
    <row r="416" spans="2:5" x14ac:dyDescent="0.25">
      <c r="B416" t="s">
        <v>1180</v>
      </c>
      <c r="C416">
        <v>4</v>
      </c>
      <c r="D416">
        <v>0.55438456839507799</v>
      </c>
      <c r="E416">
        <v>89.834724171362396</v>
      </c>
    </row>
    <row r="417" spans="2:5" x14ac:dyDescent="0.25">
      <c r="B417" t="s">
        <v>1180</v>
      </c>
      <c r="C417">
        <v>5</v>
      </c>
      <c r="D417">
        <v>0.66425441120113304</v>
      </c>
      <c r="E417">
        <v>89.218324381864093</v>
      </c>
    </row>
    <row r="418" spans="2:5" x14ac:dyDescent="0.25">
      <c r="B418" t="s">
        <v>1180</v>
      </c>
      <c r="C418">
        <v>6</v>
      </c>
      <c r="D418">
        <v>0.77425418080499697</v>
      </c>
      <c r="E418">
        <v>88.540299471112803</v>
      </c>
    </row>
    <row r="419" spans="2:5" x14ac:dyDescent="0.25">
      <c r="B419" t="s">
        <v>1181</v>
      </c>
      <c r="C419">
        <v>4</v>
      </c>
      <c r="D419">
        <v>0.55438456839507799</v>
      </c>
      <c r="E419">
        <v>87.094162193363601</v>
      </c>
    </row>
    <row r="420" spans="2:5" x14ac:dyDescent="0.25">
      <c r="B420" t="s">
        <v>1181</v>
      </c>
      <c r="C420">
        <v>5</v>
      </c>
      <c r="D420">
        <v>0.66425441120113304</v>
      </c>
      <c r="E420">
        <v>88.041113640137098</v>
      </c>
    </row>
    <row r="421" spans="2:5" x14ac:dyDescent="0.25">
      <c r="B421" t="s">
        <v>1181</v>
      </c>
      <c r="C421">
        <v>6</v>
      </c>
      <c r="D421">
        <v>0.77425418080499697</v>
      </c>
      <c r="E421">
        <v>88.719138550888303</v>
      </c>
    </row>
    <row r="422" spans="2:5" x14ac:dyDescent="0.25">
      <c r="B422" t="s">
        <v>1182</v>
      </c>
      <c r="C422">
        <v>4</v>
      </c>
      <c r="D422">
        <v>0.50858073944854298</v>
      </c>
      <c r="E422">
        <v>87.599174501481102</v>
      </c>
    </row>
    <row r="423" spans="2:5" x14ac:dyDescent="0.25">
      <c r="B423" t="s">
        <v>1182</v>
      </c>
      <c r="C423">
        <v>5</v>
      </c>
      <c r="D423">
        <v>0.85813996655010705</v>
      </c>
      <c r="E423">
        <v>88.0021201435233</v>
      </c>
    </row>
    <row r="424" spans="2:5" x14ac:dyDescent="0.25">
      <c r="B424" t="s">
        <v>1182</v>
      </c>
      <c r="C424">
        <v>6</v>
      </c>
      <c r="D424">
        <v>0.93615269078193497</v>
      </c>
      <c r="E424">
        <v>88.0021201435233</v>
      </c>
    </row>
    <row r="425" spans="2:5" x14ac:dyDescent="0.25">
      <c r="B425" t="s">
        <v>1183</v>
      </c>
      <c r="C425">
        <v>4</v>
      </c>
      <c r="D425">
        <v>0.84022275408385805</v>
      </c>
      <c r="E425">
        <v>89.950090797019598</v>
      </c>
    </row>
    <row r="426" spans="2:5" x14ac:dyDescent="0.25">
      <c r="B426" t="s">
        <v>1183</v>
      </c>
      <c r="C426">
        <v>5</v>
      </c>
      <c r="D426">
        <v>0.84022275408385805</v>
      </c>
      <c r="E426">
        <v>89.950090797019598</v>
      </c>
    </row>
    <row r="427" spans="2:5" x14ac:dyDescent="0.25">
      <c r="B427" t="s">
        <v>1183</v>
      </c>
      <c r="C427">
        <v>6</v>
      </c>
      <c r="D427">
        <v>0.98679158018874402</v>
      </c>
      <c r="E427">
        <v>86.683448539550497</v>
      </c>
    </row>
    <row r="428" spans="2:5" x14ac:dyDescent="0.25">
      <c r="B428" t="s">
        <v>1184</v>
      </c>
      <c r="C428">
        <v>4</v>
      </c>
      <c r="D428">
        <v>0.49339579009437201</v>
      </c>
      <c r="E428">
        <v>88.333364844757199</v>
      </c>
    </row>
    <row r="429" spans="2:5" x14ac:dyDescent="0.25">
      <c r="B429" t="s">
        <v>1184</v>
      </c>
      <c r="C429">
        <v>5</v>
      </c>
      <c r="D429">
        <v>0.616744737617965</v>
      </c>
      <c r="E429">
        <v>88.333364844757199</v>
      </c>
    </row>
    <row r="430" spans="2:5" x14ac:dyDescent="0.25">
      <c r="B430" t="s">
        <v>1184</v>
      </c>
      <c r="C430">
        <v>6</v>
      </c>
      <c r="D430">
        <v>0.54329575683089504</v>
      </c>
      <c r="E430">
        <v>89.064072952742904</v>
      </c>
    </row>
    <row r="431" spans="2:5" x14ac:dyDescent="0.25">
      <c r="B431" t="s">
        <v>1185</v>
      </c>
      <c r="C431">
        <v>4</v>
      </c>
      <c r="D431">
        <v>0.68233266327243103</v>
      </c>
      <c r="E431">
        <v>89.288287793964201</v>
      </c>
    </row>
    <row r="432" spans="2:5" x14ac:dyDescent="0.25">
      <c r="B432" t="s">
        <v>1185</v>
      </c>
      <c r="C432">
        <v>5</v>
      </c>
      <c r="D432">
        <v>0.68233266327243103</v>
      </c>
      <c r="E432">
        <v>89.288287793964201</v>
      </c>
    </row>
    <row r="433" spans="2:5" x14ac:dyDescent="0.25">
      <c r="B433" t="s">
        <v>1185</v>
      </c>
      <c r="C433">
        <v>6</v>
      </c>
      <c r="D433">
        <v>0.68233266327243103</v>
      </c>
      <c r="E433">
        <v>89.288287793964201</v>
      </c>
    </row>
    <row r="434" spans="2:5" x14ac:dyDescent="0.25">
      <c r="B434" t="s">
        <v>1186</v>
      </c>
      <c r="C434">
        <v>4</v>
      </c>
      <c r="D434">
        <v>0.93615269078193497</v>
      </c>
      <c r="E434">
        <v>89.449096020781397</v>
      </c>
    </row>
    <row r="435" spans="2:5" x14ac:dyDescent="0.25">
      <c r="B435" t="s">
        <v>1186</v>
      </c>
      <c r="C435">
        <v>5</v>
      </c>
      <c r="D435">
        <v>0.82006180145088503</v>
      </c>
      <c r="E435">
        <v>86.722785026875101</v>
      </c>
    </row>
    <row r="436" spans="2:5" x14ac:dyDescent="0.25">
      <c r="B436" t="s">
        <v>1186</v>
      </c>
      <c r="C436">
        <v>6</v>
      </c>
      <c r="D436">
        <v>0.62410179385462305</v>
      </c>
      <c r="E436">
        <v>89.449096020781397</v>
      </c>
    </row>
    <row r="437" spans="2:5" x14ac:dyDescent="0.25">
      <c r="B437" t="s">
        <v>1187</v>
      </c>
      <c r="C437">
        <v>4</v>
      </c>
      <c r="D437">
        <v>0.72556027646858001</v>
      </c>
      <c r="E437">
        <v>88.030516552702096</v>
      </c>
    </row>
    <row r="438" spans="2:5" x14ac:dyDescent="0.25">
      <c r="B438" t="s">
        <v>1187</v>
      </c>
      <c r="C438">
        <v>5</v>
      </c>
      <c r="D438">
        <v>0.78012724231827901</v>
      </c>
      <c r="E438">
        <v>88.646576461101404</v>
      </c>
    </row>
    <row r="439" spans="2:5" x14ac:dyDescent="0.25">
      <c r="B439" t="s">
        <v>1187</v>
      </c>
      <c r="C439">
        <v>6</v>
      </c>
      <c r="D439">
        <v>0.67109082881028204</v>
      </c>
      <c r="E439">
        <v>87.314356607231701</v>
      </c>
    </row>
    <row r="440" spans="2:5" x14ac:dyDescent="0.25">
      <c r="B440" t="s">
        <v>1188</v>
      </c>
      <c r="C440">
        <v>4</v>
      </c>
      <c r="D440">
        <v>0.76833622769000698</v>
      </c>
      <c r="E440">
        <v>87.397437797500203</v>
      </c>
    </row>
    <row r="441" spans="2:5" x14ac:dyDescent="0.25">
      <c r="B441" t="s">
        <v>1188</v>
      </c>
      <c r="C441">
        <v>5</v>
      </c>
      <c r="D441">
        <v>0.64567018068970705</v>
      </c>
      <c r="E441">
        <v>88.451842301021998</v>
      </c>
    </row>
    <row r="442" spans="2:5" x14ac:dyDescent="0.25">
      <c r="B442" t="s">
        <v>1188</v>
      </c>
      <c r="C442">
        <v>6</v>
      </c>
      <c r="D442">
        <v>0.697767017969249</v>
      </c>
      <c r="E442">
        <v>90</v>
      </c>
    </row>
    <row r="443" spans="2:5" x14ac:dyDescent="0.25">
      <c r="B443" t="s">
        <v>1189</v>
      </c>
      <c r="C443">
        <v>4</v>
      </c>
      <c r="D443">
        <v>0.95226665707070401</v>
      </c>
      <c r="E443">
        <v>89.748379749429802</v>
      </c>
    </row>
    <row r="444" spans="2:5" x14ac:dyDescent="0.25">
      <c r="B444" t="s">
        <v>1189</v>
      </c>
      <c r="C444">
        <v>5</v>
      </c>
      <c r="D444">
        <v>0.49952516535698199</v>
      </c>
      <c r="E444">
        <v>86.583832195038696</v>
      </c>
    </row>
    <row r="445" spans="2:5" x14ac:dyDescent="0.25">
      <c r="B445" t="s">
        <v>1189</v>
      </c>
      <c r="C445">
        <v>6</v>
      </c>
      <c r="D445">
        <v>0.56255775471297498</v>
      </c>
      <c r="E445">
        <v>88.446427076850895</v>
      </c>
    </row>
    <row r="446" spans="2:5" x14ac:dyDescent="0.25">
      <c r="B446" t="s">
        <v>1190</v>
      </c>
      <c r="C446">
        <v>4</v>
      </c>
      <c r="D446">
        <v>0.55438456839507799</v>
      </c>
      <c r="E446">
        <v>88.863328122401199</v>
      </c>
    </row>
    <row r="447" spans="2:5" x14ac:dyDescent="0.25">
      <c r="B447" t="s">
        <v>1190</v>
      </c>
      <c r="C447">
        <v>5</v>
      </c>
      <c r="D447">
        <v>0.66425441120113304</v>
      </c>
      <c r="E447">
        <v>89.810279569174696</v>
      </c>
    </row>
    <row r="448" spans="2:5" x14ac:dyDescent="0.25">
      <c r="B448" t="s">
        <v>1190</v>
      </c>
      <c r="C448">
        <v>6</v>
      </c>
      <c r="D448">
        <v>0.66425441120113304</v>
      </c>
      <c r="E448">
        <v>89.810279569174696</v>
      </c>
    </row>
    <row r="449" spans="2:5" x14ac:dyDescent="0.25">
      <c r="B449" t="s">
        <v>1192</v>
      </c>
      <c r="C449">
        <v>4</v>
      </c>
      <c r="D449">
        <v>0.59412720711993305</v>
      </c>
      <c r="E449">
        <v>87.761052034804393</v>
      </c>
    </row>
    <row r="450" spans="2:5" x14ac:dyDescent="0.25">
      <c r="B450" t="s">
        <v>1192</v>
      </c>
      <c r="C450">
        <v>5</v>
      </c>
      <c r="D450">
        <v>0.697767017969249</v>
      </c>
      <c r="E450">
        <v>88.872487301765702</v>
      </c>
    </row>
    <row r="451" spans="2:5" x14ac:dyDescent="0.25">
      <c r="B451" t="s">
        <v>1192</v>
      </c>
      <c r="C451">
        <v>6</v>
      </c>
      <c r="D451">
        <v>0.471315666709266</v>
      </c>
      <c r="E451">
        <v>89.006416301572798</v>
      </c>
    </row>
    <row r="452" spans="2:5" x14ac:dyDescent="0.25">
      <c r="B452" t="s">
        <v>1191</v>
      </c>
      <c r="C452">
        <v>4</v>
      </c>
      <c r="D452">
        <v>0.68233266327243103</v>
      </c>
      <c r="E452">
        <v>88.792539403528906</v>
      </c>
    </row>
    <row r="453" spans="2:5" x14ac:dyDescent="0.25">
      <c r="B453" t="s">
        <v>1191</v>
      </c>
      <c r="C453">
        <v>5</v>
      </c>
      <c r="D453">
        <v>0.68233266327243103</v>
      </c>
      <c r="E453">
        <v>88.792539403528906</v>
      </c>
    </row>
    <row r="454" spans="2:5" x14ac:dyDescent="0.25">
      <c r="B454" t="s">
        <v>1191</v>
      </c>
      <c r="C454">
        <v>6</v>
      </c>
      <c r="D454">
        <v>0.68233266327243103</v>
      </c>
      <c r="E454">
        <v>88.792539403528906</v>
      </c>
    </row>
    <row r="455" spans="2:5" x14ac:dyDescent="0.25">
      <c r="B455" t="s">
        <v>1191</v>
      </c>
      <c r="C455">
        <v>7</v>
      </c>
      <c r="D455">
        <v>0.85636511466756005</v>
      </c>
      <c r="E455">
        <v>87.897365693317795</v>
      </c>
    </row>
    <row r="456" spans="2:5" x14ac:dyDescent="0.25">
      <c r="B456" t="s">
        <v>1193</v>
      </c>
      <c r="C456">
        <v>4</v>
      </c>
      <c r="D456">
        <v>0.66195991587793901</v>
      </c>
      <c r="E456">
        <v>87.774599817942303</v>
      </c>
    </row>
    <row r="457" spans="2:5" x14ac:dyDescent="0.25">
      <c r="B457" t="s">
        <v>1193</v>
      </c>
      <c r="C457">
        <v>5</v>
      </c>
      <c r="D457">
        <v>0.77228656852426303</v>
      </c>
      <c r="E457">
        <v>87.774599817942303</v>
      </c>
    </row>
    <row r="458" spans="2:5" x14ac:dyDescent="0.25">
      <c r="B458" t="s">
        <v>1193</v>
      </c>
      <c r="C458">
        <v>6</v>
      </c>
      <c r="D458">
        <v>0.88261322117058605</v>
      </c>
      <c r="E458">
        <v>87.774599817942303</v>
      </c>
    </row>
    <row r="459" spans="2:5" x14ac:dyDescent="0.25">
      <c r="B459" t="s">
        <v>1194</v>
      </c>
      <c r="C459">
        <v>4</v>
      </c>
      <c r="D459">
        <v>0.82006180145088503</v>
      </c>
      <c r="E459">
        <v>87.207853438122697</v>
      </c>
    </row>
    <row r="460" spans="2:5" x14ac:dyDescent="0.25">
      <c r="B460" t="s">
        <v>1194</v>
      </c>
      <c r="C460">
        <v>5</v>
      </c>
      <c r="D460">
        <v>0.82006180145088503</v>
      </c>
      <c r="E460">
        <v>87.207853438122697</v>
      </c>
    </row>
    <row r="461" spans="2:5" x14ac:dyDescent="0.25">
      <c r="B461" t="s">
        <v>1194</v>
      </c>
      <c r="C461">
        <v>6</v>
      </c>
      <c r="D461">
        <v>0.75030235614823204</v>
      </c>
      <c r="E461">
        <v>89.758948527123593</v>
      </c>
    </row>
    <row r="462" spans="2:5" x14ac:dyDescent="0.25">
      <c r="B462" t="s">
        <v>1195</v>
      </c>
      <c r="C462">
        <v>4</v>
      </c>
      <c r="D462">
        <v>0.66425441120113304</v>
      </c>
      <c r="E462">
        <v>89.129375034958798</v>
      </c>
    </row>
    <row r="463" spans="2:5" x14ac:dyDescent="0.25">
      <c r="B463" t="s">
        <v>1195</v>
      </c>
      <c r="C463">
        <v>5</v>
      </c>
      <c r="D463">
        <v>0.77425418080499697</v>
      </c>
      <c r="E463">
        <v>88.451350124207494</v>
      </c>
    </row>
    <row r="464" spans="2:5" x14ac:dyDescent="0.25">
      <c r="B464" t="s">
        <v>1195</v>
      </c>
      <c r="C464">
        <v>6</v>
      </c>
      <c r="D464">
        <v>0.83477260302860701</v>
      </c>
      <c r="E464">
        <v>88.0396232871759</v>
      </c>
    </row>
    <row r="465" spans="2:5" x14ac:dyDescent="0.25">
      <c r="B465" t="s">
        <v>1223</v>
      </c>
      <c r="C465">
        <v>4</v>
      </c>
      <c r="D465">
        <v>0.49952516535698199</v>
      </c>
      <c r="E465">
        <v>87.512856015669797</v>
      </c>
    </row>
    <row r="466" spans="2:5" x14ac:dyDescent="0.25">
      <c r="B466" t="s">
        <v>1223</v>
      </c>
      <c r="C466">
        <v>5</v>
      </c>
      <c r="D466">
        <v>0.77425418080499697</v>
      </c>
      <c r="E466">
        <v>89.767430981604903</v>
      </c>
    </row>
    <row r="467" spans="2:5" x14ac:dyDescent="0.25">
      <c r="B467" t="s">
        <v>1223</v>
      </c>
      <c r="C467">
        <v>6</v>
      </c>
      <c r="D467">
        <v>0.77228656852426303</v>
      </c>
      <c r="E467">
        <v>86.146952238420099</v>
      </c>
    </row>
    <row r="468" spans="2:5" x14ac:dyDescent="0.25">
      <c r="B468" t="s">
        <v>1224</v>
      </c>
      <c r="C468">
        <v>4</v>
      </c>
      <c r="D468">
        <v>0.78012724231827901</v>
      </c>
      <c r="E468">
        <v>89.4818171493053</v>
      </c>
    </row>
    <row r="469" spans="2:5" x14ac:dyDescent="0.25">
      <c r="B469" t="s">
        <v>1224</v>
      </c>
      <c r="C469">
        <v>5</v>
      </c>
      <c r="D469">
        <v>0.55438456839507799</v>
      </c>
      <c r="E469">
        <v>87.062307932648906</v>
      </c>
    </row>
    <row r="470" spans="2:5" x14ac:dyDescent="0.25">
      <c r="B470" t="s">
        <v>1224</v>
      </c>
      <c r="C470">
        <v>6</v>
      </c>
      <c r="D470">
        <v>0.72556027646858001</v>
      </c>
      <c r="E470">
        <v>89.902122942295406</v>
      </c>
    </row>
    <row r="471" spans="2:5" x14ac:dyDescent="0.25">
      <c r="B471" t="s">
        <v>1225</v>
      </c>
      <c r="C471">
        <v>4</v>
      </c>
      <c r="D471">
        <v>0.91810072550721</v>
      </c>
      <c r="E471">
        <v>87.133403816241</v>
      </c>
    </row>
    <row r="472" spans="2:5" x14ac:dyDescent="0.25">
      <c r="B472" t="s">
        <v>1225</v>
      </c>
      <c r="C472">
        <v>5</v>
      </c>
      <c r="D472">
        <v>0.79557680633324701</v>
      </c>
      <c r="E472">
        <v>86.178562562368896</v>
      </c>
    </row>
    <row r="473" spans="2:5" x14ac:dyDescent="0.25">
      <c r="B473" t="s">
        <v>1225</v>
      </c>
      <c r="C473">
        <v>6</v>
      </c>
      <c r="D473">
        <v>0.71924177928986799</v>
      </c>
      <c r="E473">
        <v>87.397437797500203</v>
      </c>
    </row>
    <row r="474" spans="2:5" x14ac:dyDescent="0.25">
      <c r="B474" t="s">
        <v>1226</v>
      </c>
      <c r="C474">
        <v>4</v>
      </c>
      <c r="D474">
        <v>0.78012724231827901</v>
      </c>
      <c r="E474">
        <v>89.776227504084503</v>
      </c>
    </row>
    <row r="475" spans="2:5" x14ac:dyDescent="0.25">
      <c r="B475" t="s">
        <v>1226</v>
      </c>
      <c r="C475">
        <v>5</v>
      </c>
      <c r="D475">
        <v>0.67109082881028204</v>
      </c>
      <c r="E475">
        <v>88.891552642045795</v>
      </c>
    </row>
    <row r="476" spans="2:5" x14ac:dyDescent="0.25">
      <c r="B476" t="s">
        <v>1226</v>
      </c>
      <c r="C476">
        <v>6</v>
      </c>
      <c r="D476">
        <v>0.67109082881028204</v>
      </c>
      <c r="E476">
        <v>88.891552642045795</v>
      </c>
    </row>
    <row r="477" spans="2:5" x14ac:dyDescent="0.25">
      <c r="B477" t="s">
        <v>1227</v>
      </c>
      <c r="C477">
        <v>4</v>
      </c>
      <c r="D477">
        <v>0.78012724231827901</v>
      </c>
      <c r="E477">
        <v>89.1412410636364</v>
      </c>
    </row>
    <row r="478" spans="2:5" x14ac:dyDescent="0.25">
      <c r="B478" t="s">
        <v>1227</v>
      </c>
      <c r="C478">
        <v>5</v>
      </c>
      <c r="D478">
        <v>0.93939759718679805</v>
      </c>
      <c r="E478">
        <v>86.095117245637297</v>
      </c>
    </row>
    <row r="479" spans="2:5" x14ac:dyDescent="0.25">
      <c r="B479" t="s">
        <v>1227</v>
      </c>
      <c r="C479">
        <v>6</v>
      </c>
      <c r="D479">
        <v>0.54608906962279502</v>
      </c>
      <c r="E479">
        <v>89.1412410636364</v>
      </c>
    </row>
    <row r="480" spans="2:5" x14ac:dyDescent="0.25">
      <c r="B480" t="s">
        <v>1228</v>
      </c>
      <c r="C480">
        <v>4</v>
      </c>
      <c r="D480">
        <v>0.78012724231827901</v>
      </c>
      <c r="E480">
        <v>86.451753510252104</v>
      </c>
    </row>
    <row r="481" spans="2:9" x14ac:dyDescent="0.25">
      <c r="B481" t="s">
        <v>1228</v>
      </c>
      <c r="C481">
        <v>5</v>
      </c>
      <c r="D481">
        <v>0.60929885414822904</v>
      </c>
      <c r="E481">
        <v>89.387426956673295</v>
      </c>
    </row>
    <row r="482" spans="2:9" x14ac:dyDescent="0.25">
      <c r="B482" t="s">
        <v>1228</v>
      </c>
      <c r="C482">
        <v>6</v>
      </c>
      <c r="D482">
        <v>0.71924177928986799</v>
      </c>
      <c r="E482">
        <v>89.816849490587401</v>
      </c>
    </row>
    <row r="483" spans="2:9" x14ac:dyDescent="0.25">
      <c r="B483" t="s">
        <v>1243</v>
      </c>
      <c r="C483" t="s">
        <v>1230</v>
      </c>
      <c r="D483" t="s">
        <v>1231</v>
      </c>
    </row>
    <row r="484" spans="2:9" x14ac:dyDescent="0.25">
      <c r="B484">
        <v>0.710193372564904</v>
      </c>
      <c r="C484">
        <v>3.1502830373505597E-2</v>
      </c>
      <c r="D484">
        <v>3.0743614459589402E-3</v>
      </c>
    </row>
    <row r="486" spans="2:9" x14ac:dyDescent="0.25">
      <c r="B486" t="s">
        <v>190</v>
      </c>
      <c r="C486" t="s">
        <v>23</v>
      </c>
      <c r="D486" t="s">
        <v>24</v>
      </c>
      <c r="E486" t="s">
        <v>1244</v>
      </c>
      <c r="F486" t="s">
        <v>1245</v>
      </c>
      <c r="G486" t="s">
        <v>23</v>
      </c>
      <c r="H486" t="s">
        <v>24</v>
      </c>
      <c r="I486" t="s">
        <v>1244</v>
      </c>
    </row>
    <row r="487" spans="2:9" x14ac:dyDescent="0.25">
      <c r="B487" t="s">
        <v>1168</v>
      </c>
      <c r="C487">
        <v>102</v>
      </c>
      <c r="D487">
        <v>4.1789999999999998E-5</v>
      </c>
      <c r="E487">
        <v>2441000</v>
      </c>
    </row>
    <row r="488" spans="2:9" x14ac:dyDescent="0.25">
      <c r="B488" t="s">
        <v>1169</v>
      </c>
      <c r="C488">
        <v>133</v>
      </c>
      <c r="D488">
        <v>6.5060000000000004E-5</v>
      </c>
      <c r="E488">
        <v>2044000</v>
      </c>
    </row>
    <row r="489" spans="2:9" x14ac:dyDescent="0.25">
      <c r="B489" t="s">
        <v>1170</v>
      </c>
      <c r="C489">
        <v>48</v>
      </c>
      <c r="D489">
        <v>4.7429999999999998E-5</v>
      </c>
      <c r="E489">
        <v>1012000</v>
      </c>
    </row>
    <row r="490" spans="2:9" x14ac:dyDescent="0.25">
      <c r="B490" t="s">
        <v>1171</v>
      </c>
      <c r="C490">
        <v>119</v>
      </c>
      <c r="D490">
        <v>3.8970000000000001E-5</v>
      </c>
      <c r="E490">
        <v>3054000</v>
      </c>
    </row>
    <row r="491" spans="2:9" x14ac:dyDescent="0.25">
      <c r="B491" t="s">
        <v>1172</v>
      </c>
      <c r="C491">
        <v>61</v>
      </c>
      <c r="D491">
        <v>3.4350000000000001E-5</v>
      </c>
      <c r="E491">
        <v>1776000</v>
      </c>
    </row>
    <row r="492" spans="2:9" x14ac:dyDescent="0.25">
      <c r="B492" t="s">
        <v>1173</v>
      </c>
      <c r="C492">
        <v>0</v>
      </c>
      <c r="D492">
        <v>0</v>
      </c>
      <c r="E492" t="s">
        <v>1246</v>
      </c>
    </row>
    <row r="493" spans="2:9" x14ac:dyDescent="0.25">
      <c r="B493" t="s">
        <v>1174</v>
      </c>
      <c r="C493">
        <v>0</v>
      </c>
      <c r="D493">
        <v>0</v>
      </c>
      <c r="E493" t="s">
        <v>1246</v>
      </c>
    </row>
    <row r="494" spans="2:9" x14ac:dyDescent="0.25">
      <c r="B494" t="s">
        <v>1175</v>
      </c>
      <c r="C494">
        <v>74</v>
      </c>
      <c r="D494">
        <v>3.2249999999999998E-5</v>
      </c>
      <c r="E494">
        <v>2295000</v>
      </c>
    </row>
    <row r="495" spans="2:9" x14ac:dyDescent="0.25">
      <c r="B495" t="s">
        <v>1176</v>
      </c>
      <c r="C495">
        <v>84</v>
      </c>
      <c r="D495">
        <v>3.6050000000000002E-5</v>
      </c>
      <c r="E495">
        <v>2330000</v>
      </c>
    </row>
    <row r="496" spans="2:9" x14ac:dyDescent="0.25">
      <c r="B496" t="s">
        <v>1177</v>
      </c>
      <c r="C496">
        <v>74</v>
      </c>
      <c r="D496">
        <v>4.2020000000000001E-5</v>
      </c>
      <c r="E496">
        <v>1761000</v>
      </c>
    </row>
    <row r="497" spans="2:5" x14ac:dyDescent="0.25">
      <c r="B497" t="s">
        <v>1178</v>
      </c>
      <c r="C497">
        <v>66</v>
      </c>
      <c r="D497">
        <v>3.4539999999999998E-5</v>
      </c>
      <c r="E497">
        <v>1911000</v>
      </c>
    </row>
    <row r="498" spans="2:5" x14ac:dyDescent="0.25">
      <c r="B498" t="s">
        <v>1179</v>
      </c>
      <c r="C498">
        <v>114</v>
      </c>
      <c r="D498">
        <v>5.9599999999999999E-5</v>
      </c>
      <c r="E498">
        <v>1913000</v>
      </c>
    </row>
    <row r="499" spans="2:5" x14ac:dyDescent="0.25">
      <c r="B499" t="s">
        <v>1180</v>
      </c>
      <c r="C499">
        <v>55</v>
      </c>
      <c r="D499">
        <v>6.071E-5</v>
      </c>
      <c r="E499">
        <v>905900</v>
      </c>
    </row>
    <row r="500" spans="2:5" x14ac:dyDescent="0.25">
      <c r="B500" t="s">
        <v>1181</v>
      </c>
      <c r="C500">
        <v>140</v>
      </c>
      <c r="D500">
        <v>6.491E-5</v>
      </c>
      <c r="E500">
        <v>2157000</v>
      </c>
    </row>
    <row r="501" spans="2:5" x14ac:dyDescent="0.25">
      <c r="B501" t="s">
        <v>1182</v>
      </c>
      <c r="C501">
        <v>155</v>
      </c>
      <c r="D501">
        <v>5.9030000000000002E-5</v>
      </c>
      <c r="E501">
        <v>2626000</v>
      </c>
    </row>
    <row r="502" spans="2:5" x14ac:dyDescent="0.25">
      <c r="B502" t="s">
        <v>1183</v>
      </c>
      <c r="C502">
        <v>196</v>
      </c>
      <c r="D502">
        <v>7.7150000000000005E-5</v>
      </c>
      <c r="E502">
        <v>2541000</v>
      </c>
    </row>
    <row r="503" spans="2:5" x14ac:dyDescent="0.25">
      <c r="B503" t="s">
        <v>1184</v>
      </c>
      <c r="C503">
        <v>142</v>
      </c>
      <c r="D503">
        <v>6.1749999999999997E-5</v>
      </c>
      <c r="E503">
        <v>2300000</v>
      </c>
    </row>
    <row r="504" spans="2:5" x14ac:dyDescent="0.25">
      <c r="B504" t="s">
        <v>1185</v>
      </c>
      <c r="C504">
        <v>161</v>
      </c>
      <c r="D504">
        <v>5.0840000000000001E-5</v>
      </c>
      <c r="E504">
        <v>3167000</v>
      </c>
    </row>
    <row r="505" spans="2:5" x14ac:dyDescent="0.25">
      <c r="B505" t="s">
        <v>1186</v>
      </c>
      <c r="C505">
        <v>141</v>
      </c>
      <c r="D505">
        <v>4.8529999999999998E-5</v>
      </c>
      <c r="E505">
        <v>2905000</v>
      </c>
    </row>
    <row r="506" spans="2:5" x14ac:dyDescent="0.25">
      <c r="B506" t="s">
        <v>1187</v>
      </c>
      <c r="C506">
        <v>113</v>
      </c>
      <c r="D506">
        <v>4.2530000000000001E-5</v>
      </c>
      <c r="E506">
        <v>2657000</v>
      </c>
    </row>
    <row r="507" spans="2:5" x14ac:dyDescent="0.25">
      <c r="B507" t="s">
        <v>1188</v>
      </c>
      <c r="C507">
        <v>81</v>
      </c>
      <c r="D507">
        <v>3.2839999999999997E-5</v>
      </c>
      <c r="E507">
        <v>2466000</v>
      </c>
    </row>
    <row r="508" spans="2:5" x14ac:dyDescent="0.25">
      <c r="B508" t="s">
        <v>1189</v>
      </c>
      <c r="C508">
        <v>99</v>
      </c>
      <c r="D508">
        <v>5.3529999999999997E-5</v>
      </c>
      <c r="E508">
        <v>1849000</v>
      </c>
    </row>
    <row r="509" spans="2:5" x14ac:dyDescent="0.25">
      <c r="B509" t="s">
        <v>1190</v>
      </c>
      <c r="C509">
        <v>90</v>
      </c>
      <c r="D509">
        <v>4.3420000000000001E-5</v>
      </c>
      <c r="E509">
        <v>2073000</v>
      </c>
    </row>
    <row r="510" spans="2:5" x14ac:dyDescent="0.25">
      <c r="B510" t="s">
        <v>1192</v>
      </c>
      <c r="C510">
        <v>76</v>
      </c>
      <c r="D510">
        <v>5.3749999999999999E-5</v>
      </c>
      <c r="E510">
        <v>1414000</v>
      </c>
    </row>
    <row r="511" spans="2:5" x14ac:dyDescent="0.25">
      <c r="B511" t="s">
        <v>1191</v>
      </c>
      <c r="C511">
        <v>64</v>
      </c>
      <c r="D511">
        <v>6.5590000000000001E-5</v>
      </c>
      <c r="E511">
        <v>975800</v>
      </c>
    </row>
    <row r="512" spans="2:5" x14ac:dyDescent="0.25">
      <c r="B512" t="s">
        <v>1193</v>
      </c>
      <c r="C512">
        <v>0</v>
      </c>
      <c r="D512">
        <v>0</v>
      </c>
      <c r="E512" t="s">
        <v>1246</v>
      </c>
    </row>
    <row r="513" spans="2:5" x14ac:dyDescent="0.25">
      <c r="B513" t="s">
        <v>1194</v>
      </c>
      <c r="C513">
        <v>0</v>
      </c>
      <c r="D513">
        <v>0</v>
      </c>
      <c r="E513" t="s">
        <v>1246</v>
      </c>
    </row>
    <row r="514" spans="2:5" x14ac:dyDescent="0.25">
      <c r="B514" t="s">
        <v>1195</v>
      </c>
      <c r="C514">
        <v>0</v>
      </c>
      <c r="D514">
        <v>0</v>
      </c>
      <c r="E514" t="s">
        <v>1246</v>
      </c>
    </row>
    <row r="515" spans="2:5" x14ac:dyDescent="0.25">
      <c r="B515" t="s">
        <v>1223</v>
      </c>
      <c r="C515">
        <v>0</v>
      </c>
      <c r="D515">
        <v>0</v>
      </c>
      <c r="E515" t="s">
        <v>1246</v>
      </c>
    </row>
    <row r="516" spans="2:5" x14ac:dyDescent="0.25">
      <c r="B516" t="s">
        <v>1224</v>
      </c>
      <c r="C516">
        <v>0</v>
      </c>
      <c r="D516">
        <v>0</v>
      </c>
      <c r="E516" t="s">
        <v>1246</v>
      </c>
    </row>
    <row r="517" spans="2:5" x14ac:dyDescent="0.25">
      <c r="B517" t="s">
        <v>1225</v>
      </c>
      <c r="C517">
        <v>0</v>
      </c>
      <c r="D517">
        <v>0</v>
      </c>
      <c r="E517" t="s">
        <v>1246</v>
      </c>
    </row>
    <row r="518" spans="2:5" x14ac:dyDescent="0.25">
      <c r="B518" t="s">
        <v>1226</v>
      </c>
      <c r="C518">
        <v>0</v>
      </c>
      <c r="D518">
        <v>0</v>
      </c>
      <c r="E518" t="s">
        <v>1246</v>
      </c>
    </row>
    <row r="519" spans="2:5" x14ac:dyDescent="0.25">
      <c r="B519" t="s">
        <v>1227</v>
      </c>
      <c r="C519">
        <v>0</v>
      </c>
      <c r="D519">
        <v>0</v>
      </c>
      <c r="E519" t="s">
        <v>1246</v>
      </c>
    </row>
    <row r="520" spans="2:5" x14ac:dyDescent="0.25">
      <c r="B520" t="s">
        <v>1228</v>
      </c>
      <c r="C520">
        <v>0</v>
      </c>
      <c r="D520">
        <v>0</v>
      </c>
      <c r="E520" t="s">
        <v>1246</v>
      </c>
    </row>
  </sheetData>
  <mergeCells count="1">
    <mergeCell ref="T58:U58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264"/>
  <sheetViews>
    <sheetView topLeftCell="A229" workbookViewId="0">
      <selection activeCell="A242" sqref="A242:XFD264"/>
    </sheetView>
  </sheetViews>
  <sheetFormatPr baseColWidth="10" defaultColWidth="8.88671875" defaultRowHeight="13.2" x14ac:dyDescent="0.25"/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0.46497800925925925</v>
      </c>
      <c r="F2">
        <v>40.350999999999999</v>
      </c>
      <c r="G2" t="s">
        <v>458</v>
      </c>
      <c r="H2" s="2">
        <v>7200000</v>
      </c>
      <c r="I2" s="2">
        <v>220000</v>
      </c>
      <c r="J2" s="2">
        <v>1931000</v>
      </c>
      <c r="K2" s="2">
        <v>72000</v>
      </c>
      <c r="L2">
        <v>40410</v>
      </c>
      <c r="M2">
        <v>280</v>
      </c>
      <c r="N2" s="2">
        <v>109200</v>
      </c>
      <c r="O2" s="2">
        <v>3400</v>
      </c>
      <c r="P2" s="2">
        <v>181100</v>
      </c>
      <c r="Q2" s="2">
        <v>2100</v>
      </c>
      <c r="R2" s="2">
        <v>84500</v>
      </c>
      <c r="S2" s="2">
        <v>2700</v>
      </c>
      <c r="T2" s="2">
        <v>125700</v>
      </c>
      <c r="U2" s="2">
        <v>4800</v>
      </c>
      <c r="V2" s="2">
        <v>1168000</v>
      </c>
      <c r="W2" s="2">
        <v>49000</v>
      </c>
      <c r="X2" s="2">
        <v>2327000</v>
      </c>
      <c r="Y2" s="2">
        <v>97000</v>
      </c>
      <c r="Z2" s="2">
        <v>308000</v>
      </c>
      <c r="AA2" s="2">
        <v>13000</v>
      </c>
      <c r="AB2" s="2">
        <v>200700</v>
      </c>
      <c r="AC2" s="2">
        <v>8300</v>
      </c>
      <c r="AD2">
        <v>22310</v>
      </c>
      <c r="AE2">
        <v>810</v>
      </c>
      <c r="AF2">
        <v>11780</v>
      </c>
      <c r="AG2">
        <v>460</v>
      </c>
      <c r="AH2">
        <v>14890</v>
      </c>
      <c r="AI2">
        <v>490</v>
      </c>
      <c r="AJ2">
        <v>10750</v>
      </c>
      <c r="AK2">
        <v>430</v>
      </c>
      <c r="AL2">
        <v>13470</v>
      </c>
      <c r="AM2">
        <v>490</v>
      </c>
      <c r="AN2">
        <v>9210</v>
      </c>
      <c r="AO2">
        <v>330</v>
      </c>
      <c r="AP2">
        <v>7540</v>
      </c>
      <c r="AQ2">
        <v>310</v>
      </c>
      <c r="AR2">
        <v>2580</v>
      </c>
      <c r="AS2">
        <v>140</v>
      </c>
      <c r="AT2">
        <v>3370</v>
      </c>
      <c r="AU2">
        <v>140</v>
      </c>
      <c r="AV2">
        <v>2050</v>
      </c>
      <c r="AW2">
        <v>110</v>
      </c>
      <c r="AX2">
        <v>243</v>
      </c>
      <c r="AY2">
        <v>17</v>
      </c>
      <c r="AZ2">
        <v>73</v>
      </c>
      <c r="BA2">
        <v>12</v>
      </c>
      <c r="BB2">
        <v>1174</v>
      </c>
      <c r="BC2">
        <v>40</v>
      </c>
      <c r="BD2">
        <v>116</v>
      </c>
      <c r="BE2">
        <v>13</v>
      </c>
      <c r="BF2">
        <v>8820</v>
      </c>
      <c r="BG2">
        <v>290</v>
      </c>
      <c r="BH2" s="2">
        <v>509000</v>
      </c>
      <c r="BI2" s="2">
        <v>17000</v>
      </c>
      <c r="BJ2">
        <v>21350</v>
      </c>
      <c r="BK2">
        <v>690</v>
      </c>
      <c r="BL2">
        <v>589</v>
      </c>
      <c r="BM2">
        <v>41</v>
      </c>
      <c r="BN2" s="2">
        <v>118300</v>
      </c>
      <c r="BO2" s="2">
        <v>4400</v>
      </c>
      <c r="BP2">
        <v>415</v>
      </c>
      <c r="BQ2">
        <v>47</v>
      </c>
      <c r="BR2" s="2">
        <v>1802000</v>
      </c>
      <c r="BS2" s="2">
        <v>56000</v>
      </c>
      <c r="BT2">
        <v>953</v>
      </c>
      <c r="BU2">
        <v>32</v>
      </c>
      <c r="BV2">
        <v>8960</v>
      </c>
      <c r="BW2">
        <v>290</v>
      </c>
      <c r="BX2">
        <v>1487</v>
      </c>
      <c r="BY2">
        <v>56</v>
      </c>
      <c r="BZ2">
        <v>9960</v>
      </c>
      <c r="CA2">
        <v>420</v>
      </c>
      <c r="CB2">
        <v>19140</v>
      </c>
      <c r="CC2">
        <v>790</v>
      </c>
      <c r="CD2">
        <v>1974</v>
      </c>
      <c r="CE2">
        <v>81</v>
      </c>
      <c r="CF2">
        <v>7300</v>
      </c>
      <c r="CG2">
        <v>300</v>
      </c>
      <c r="CH2">
        <v>976</v>
      </c>
      <c r="CI2">
        <v>35</v>
      </c>
      <c r="CJ2">
        <v>127.4</v>
      </c>
      <c r="CK2">
        <v>4.9000000000000004</v>
      </c>
      <c r="CL2">
        <v>598</v>
      </c>
      <c r="CM2">
        <v>20</v>
      </c>
      <c r="CN2">
        <v>59.6</v>
      </c>
      <c r="CO2">
        <v>2.4</v>
      </c>
      <c r="CP2">
        <v>315</v>
      </c>
      <c r="CQ2">
        <v>11</v>
      </c>
      <c r="CR2">
        <v>52.2</v>
      </c>
      <c r="CS2">
        <v>1.9</v>
      </c>
      <c r="CT2">
        <v>128.80000000000001</v>
      </c>
      <c r="CU2">
        <v>5.2</v>
      </c>
      <c r="CV2">
        <v>14.46</v>
      </c>
      <c r="CW2">
        <v>0.79</v>
      </c>
      <c r="CX2">
        <v>88.6</v>
      </c>
      <c r="CY2">
        <v>3.6</v>
      </c>
      <c r="CZ2">
        <v>11.3</v>
      </c>
      <c r="DA2">
        <v>0.63</v>
      </c>
      <c r="DB2">
        <v>49</v>
      </c>
      <c r="DC2">
        <v>17</v>
      </c>
      <c r="DD2">
        <v>5</v>
      </c>
      <c r="DE2">
        <v>4.0999999999999996</v>
      </c>
      <c r="DF2">
        <v>25.91</v>
      </c>
      <c r="DG2">
        <v>0.88</v>
      </c>
      <c r="DH2">
        <v>2.8</v>
      </c>
      <c r="DI2">
        <v>0.31</v>
      </c>
      <c r="DJ2">
        <v>89</v>
      </c>
      <c r="DK2">
        <v>2.9</v>
      </c>
      <c r="DL2">
        <v>3170</v>
      </c>
      <c r="DM2">
        <v>100</v>
      </c>
      <c r="DN2">
        <v>101.3</v>
      </c>
      <c r="DO2">
        <v>3.2</v>
      </c>
      <c r="DP2">
        <v>6860</v>
      </c>
      <c r="DQ2">
        <v>470</v>
      </c>
      <c r="DR2">
        <v>5.7099999999999999E-5</v>
      </c>
      <c r="DS2">
        <v>1.3E-6</v>
      </c>
      <c r="DT2" s="2">
        <v>108200</v>
      </c>
      <c r="DU2" s="2">
        <v>3400</v>
      </c>
      <c r="DV2" s="2">
        <v>1891000</v>
      </c>
      <c r="DW2" s="2">
        <v>72000</v>
      </c>
      <c r="DX2">
        <v>2150</v>
      </c>
      <c r="DY2">
        <v>240</v>
      </c>
      <c r="DZ2" s="2">
        <v>62200</v>
      </c>
      <c r="EA2" s="2">
        <v>2100</v>
      </c>
      <c r="EB2" s="2">
        <v>83500</v>
      </c>
      <c r="EC2" s="2">
        <v>2700</v>
      </c>
      <c r="ED2" s="2">
        <v>125700</v>
      </c>
      <c r="EE2" s="2">
        <v>4800</v>
      </c>
      <c r="EF2" s="2">
        <v>1168000</v>
      </c>
      <c r="EG2" s="2">
        <v>49000</v>
      </c>
      <c r="EH2" s="2">
        <v>2327000</v>
      </c>
      <c r="EI2" s="2">
        <v>97000</v>
      </c>
      <c r="EJ2" s="2">
        <v>308000</v>
      </c>
      <c r="EK2" s="2">
        <v>13000</v>
      </c>
      <c r="EL2" s="2">
        <v>200700</v>
      </c>
      <c r="EM2" s="2">
        <v>8300</v>
      </c>
      <c r="EN2">
        <v>22310</v>
      </c>
      <c r="EO2">
        <v>810</v>
      </c>
      <c r="EP2">
        <v>11780</v>
      </c>
      <c r="EQ2">
        <v>460</v>
      </c>
      <c r="ER2">
        <v>14890</v>
      </c>
      <c r="ES2">
        <v>490</v>
      </c>
      <c r="ET2">
        <v>10750</v>
      </c>
      <c r="EU2">
        <v>430</v>
      </c>
      <c r="EV2">
        <v>13470</v>
      </c>
      <c r="EW2">
        <v>490</v>
      </c>
      <c r="EX2">
        <v>9210</v>
      </c>
      <c r="EY2">
        <v>330</v>
      </c>
      <c r="EZ2">
        <v>7540</v>
      </c>
      <c r="FA2">
        <v>310</v>
      </c>
      <c r="FB2">
        <v>2580</v>
      </c>
      <c r="FC2">
        <v>140</v>
      </c>
      <c r="FD2">
        <v>3370</v>
      </c>
      <c r="FE2">
        <v>140</v>
      </c>
      <c r="FF2">
        <v>2050</v>
      </c>
      <c r="FG2">
        <v>110</v>
      </c>
      <c r="FH2">
        <v>14</v>
      </c>
      <c r="FI2">
        <v>12</v>
      </c>
      <c r="FJ2">
        <v>1169</v>
      </c>
      <c r="FK2">
        <v>40</v>
      </c>
      <c r="FL2">
        <v>116</v>
      </c>
      <c r="FM2">
        <v>13</v>
      </c>
      <c r="FN2">
        <v>8820</v>
      </c>
      <c r="FO2">
        <v>290</v>
      </c>
      <c r="FP2" s="2">
        <v>509000</v>
      </c>
      <c r="FQ2" s="2">
        <v>17000</v>
      </c>
      <c r="FR2">
        <v>21350</v>
      </c>
      <c r="FS2">
        <v>690</v>
      </c>
      <c r="FT2">
        <v>589</v>
      </c>
      <c r="FU2">
        <v>41</v>
      </c>
      <c r="FV2" s="120" t="s">
        <v>459</v>
      </c>
    </row>
    <row r="3" spans="1:263" x14ac:dyDescent="0.25">
      <c r="A3" t="s">
        <v>460</v>
      </c>
      <c r="B3" t="s">
        <v>455</v>
      </c>
      <c r="C3" t="s">
        <v>461</v>
      </c>
      <c r="D3" t="s">
        <v>457</v>
      </c>
      <c r="E3" s="1">
        <v>0.46569918981481484</v>
      </c>
      <c r="F3">
        <v>42.546999999999997</v>
      </c>
      <c r="G3" t="s">
        <v>462</v>
      </c>
      <c r="H3" s="2">
        <v>6880000</v>
      </c>
      <c r="I3" s="2">
        <v>190000</v>
      </c>
      <c r="J3" s="2">
        <v>1829000</v>
      </c>
      <c r="K3" s="2">
        <v>81000</v>
      </c>
      <c r="L3">
        <v>36510</v>
      </c>
      <c r="M3">
        <v>260</v>
      </c>
      <c r="N3" s="2">
        <v>102800</v>
      </c>
      <c r="O3" s="2">
        <v>3900</v>
      </c>
      <c r="P3" s="2">
        <v>177700</v>
      </c>
      <c r="Q3" s="2">
        <v>2400</v>
      </c>
      <c r="R3" s="2">
        <v>80200</v>
      </c>
      <c r="S3" s="2">
        <v>3100</v>
      </c>
      <c r="T3" s="2">
        <v>113700</v>
      </c>
      <c r="U3" s="2">
        <v>4800</v>
      </c>
      <c r="V3" s="2">
        <v>1093000</v>
      </c>
      <c r="W3" s="2">
        <v>48000</v>
      </c>
      <c r="X3" s="2">
        <v>2223000</v>
      </c>
      <c r="Y3" s="2">
        <v>89000</v>
      </c>
      <c r="Z3" s="2">
        <v>287000</v>
      </c>
      <c r="AA3" s="2">
        <v>12000</v>
      </c>
      <c r="AB3" s="2">
        <v>181600</v>
      </c>
      <c r="AC3" s="2">
        <v>7500</v>
      </c>
      <c r="AD3">
        <v>21250</v>
      </c>
      <c r="AE3">
        <v>830</v>
      </c>
      <c r="AF3">
        <v>11360</v>
      </c>
      <c r="AG3">
        <v>480</v>
      </c>
      <c r="AH3">
        <v>14340</v>
      </c>
      <c r="AI3">
        <v>600</v>
      </c>
      <c r="AJ3">
        <v>10260</v>
      </c>
      <c r="AK3">
        <v>480</v>
      </c>
      <c r="AL3">
        <v>12010</v>
      </c>
      <c r="AM3">
        <v>470</v>
      </c>
      <c r="AN3">
        <v>8620</v>
      </c>
      <c r="AO3">
        <v>360</v>
      </c>
      <c r="AP3">
        <v>6880</v>
      </c>
      <c r="AQ3">
        <v>310</v>
      </c>
      <c r="AR3">
        <v>2510</v>
      </c>
      <c r="AS3">
        <v>130</v>
      </c>
      <c r="AT3">
        <v>3080</v>
      </c>
      <c r="AU3">
        <v>170</v>
      </c>
      <c r="AV3">
        <v>1930</v>
      </c>
      <c r="AW3">
        <v>130</v>
      </c>
      <c r="AX3">
        <v>227</v>
      </c>
      <c r="AY3">
        <v>17</v>
      </c>
      <c r="AZ3">
        <v>64.5</v>
      </c>
      <c r="BA3">
        <v>9.6999999999999993</v>
      </c>
      <c r="BB3">
        <v>1159</v>
      </c>
      <c r="BC3">
        <v>46</v>
      </c>
      <c r="BD3">
        <v>128</v>
      </c>
      <c r="BE3">
        <v>16</v>
      </c>
      <c r="BF3">
        <v>8390</v>
      </c>
      <c r="BG3">
        <v>340</v>
      </c>
      <c r="BH3" s="2">
        <v>485000</v>
      </c>
      <c r="BI3" s="2">
        <v>19000</v>
      </c>
      <c r="BJ3">
        <v>20450</v>
      </c>
      <c r="BK3">
        <v>730</v>
      </c>
      <c r="BL3">
        <v>521</v>
      </c>
      <c r="BM3">
        <v>40</v>
      </c>
      <c r="BN3" s="2">
        <v>118400</v>
      </c>
      <c r="BO3" s="2">
        <v>5200</v>
      </c>
      <c r="BP3">
        <v>83</v>
      </c>
      <c r="BQ3">
        <v>35</v>
      </c>
      <c r="BR3" s="2">
        <v>1719000</v>
      </c>
      <c r="BS3" s="2">
        <v>66000</v>
      </c>
      <c r="BT3">
        <v>916</v>
      </c>
      <c r="BU3">
        <v>37</v>
      </c>
      <c r="BV3">
        <v>8650</v>
      </c>
      <c r="BW3">
        <v>340</v>
      </c>
      <c r="BX3">
        <v>1361</v>
      </c>
      <c r="BY3">
        <v>58</v>
      </c>
      <c r="BZ3">
        <v>9430</v>
      </c>
      <c r="CA3">
        <v>420</v>
      </c>
      <c r="CB3">
        <v>18480</v>
      </c>
      <c r="CC3">
        <v>730</v>
      </c>
      <c r="CD3">
        <v>1864</v>
      </c>
      <c r="CE3">
        <v>77</v>
      </c>
      <c r="CF3">
        <v>6690</v>
      </c>
      <c r="CG3">
        <v>270</v>
      </c>
      <c r="CH3">
        <v>941</v>
      </c>
      <c r="CI3">
        <v>36</v>
      </c>
      <c r="CJ3">
        <v>124.5</v>
      </c>
      <c r="CK3">
        <v>5.2</v>
      </c>
      <c r="CL3">
        <v>583</v>
      </c>
      <c r="CM3">
        <v>24</v>
      </c>
      <c r="CN3">
        <v>57.6</v>
      </c>
      <c r="CO3">
        <v>2.7</v>
      </c>
      <c r="CP3">
        <v>284</v>
      </c>
      <c r="CQ3">
        <v>11</v>
      </c>
      <c r="CR3">
        <v>49.6</v>
      </c>
      <c r="CS3">
        <v>2.1</v>
      </c>
      <c r="CT3">
        <v>118.8</v>
      </c>
      <c r="CU3">
        <v>5.4</v>
      </c>
      <c r="CV3">
        <v>14.26</v>
      </c>
      <c r="CW3">
        <v>0.76</v>
      </c>
      <c r="CX3">
        <v>82</v>
      </c>
      <c r="CY3">
        <v>4.4000000000000004</v>
      </c>
      <c r="CZ3">
        <v>10.78</v>
      </c>
      <c r="DA3">
        <v>0.73</v>
      </c>
      <c r="DB3">
        <v>32</v>
      </c>
      <c r="DC3">
        <v>17</v>
      </c>
      <c r="DD3">
        <v>1.3</v>
      </c>
      <c r="DE3">
        <v>3.5</v>
      </c>
      <c r="DF3">
        <v>25.9</v>
      </c>
      <c r="DG3">
        <v>1</v>
      </c>
      <c r="DH3">
        <v>3.12</v>
      </c>
      <c r="DI3">
        <v>0.38</v>
      </c>
      <c r="DJ3">
        <v>85.5</v>
      </c>
      <c r="DK3">
        <v>3.5</v>
      </c>
      <c r="DL3">
        <v>3060</v>
      </c>
      <c r="DM3">
        <v>120</v>
      </c>
      <c r="DN3">
        <v>98.6</v>
      </c>
      <c r="DO3">
        <v>3.6</v>
      </c>
      <c r="DP3">
        <v>6670</v>
      </c>
      <c r="DQ3">
        <v>500</v>
      </c>
      <c r="DR3">
        <v>5.7200000000000001E-5</v>
      </c>
      <c r="DS3">
        <v>1.9E-6</v>
      </c>
      <c r="DT3" s="2">
        <v>101800</v>
      </c>
      <c r="DU3" s="2">
        <v>3900</v>
      </c>
      <c r="DV3" s="2">
        <v>1789000</v>
      </c>
      <c r="DW3" s="2">
        <v>81000</v>
      </c>
      <c r="DX3">
        <v>540</v>
      </c>
      <c r="DY3">
        <v>230</v>
      </c>
      <c r="DZ3" s="2">
        <v>58700</v>
      </c>
      <c r="EA3" s="2">
        <v>2400</v>
      </c>
      <c r="EB3" s="2">
        <v>79200</v>
      </c>
      <c r="EC3" s="2">
        <v>3100</v>
      </c>
      <c r="ED3" s="2">
        <v>113700</v>
      </c>
      <c r="EE3" s="2">
        <v>4800</v>
      </c>
      <c r="EF3" s="2">
        <v>1093000</v>
      </c>
      <c r="EG3" s="2">
        <v>48000</v>
      </c>
      <c r="EH3" s="2">
        <v>2223000</v>
      </c>
      <c r="EI3" s="2">
        <v>89000</v>
      </c>
      <c r="EJ3" s="2">
        <v>287000</v>
      </c>
      <c r="EK3" s="2">
        <v>12000</v>
      </c>
      <c r="EL3" s="2">
        <v>181600</v>
      </c>
      <c r="EM3" s="2">
        <v>7500</v>
      </c>
      <c r="EN3">
        <v>21250</v>
      </c>
      <c r="EO3">
        <v>830</v>
      </c>
      <c r="EP3">
        <v>11360</v>
      </c>
      <c r="EQ3">
        <v>480</v>
      </c>
      <c r="ER3">
        <v>14340</v>
      </c>
      <c r="ES3">
        <v>600</v>
      </c>
      <c r="ET3">
        <v>10260</v>
      </c>
      <c r="EU3">
        <v>480</v>
      </c>
      <c r="EV3">
        <v>12010</v>
      </c>
      <c r="EW3">
        <v>470</v>
      </c>
      <c r="EX3">
        <v>8620</v>
      </c>
      <c r="EY3">
        <v>360</v>
      </c>
      <c r="EZ3">
        <v>6880</v>
      </c>
      <c r="FA3">
        <v>310</v>
      </c>
      <c r="FB3">
        <v>2510</v>
      </c>
      <c r="FC3">
        <v>130</v>
      </c>
      <c r="FD3">
        <v>3080</v>
      </c>
      <c r="FE3">
        <v>170</v>
      </c>
      <c r="FF3">
        <v>1930</v>
      </c>
      <c r="FG3">
        <v>130</v>
      </c>
      <c r="FH3">
        <v>3.5</v>
      </c>
      <c r="FI3">
        <v>9.6999999999999993</v>
      </c>
      <c r="FJ3">
        <v>1155</v>
      </c>
      <c r="FK3">
        <v>46</v>
      </c>
      <c r="FL3">
        <v>128</v>
      </c>
      <c r="FM3">
        <v>16</v>
      </c>
      <c r="FN3">
        <v>8390</v>
      </c>
      <c r="FO3">
        <v>340</v>
      </c>
      <c r="FP3" s="2">
        <v>485000</v>
      </c>
      <c r="FQ3" s="2">
        <v>19000</v>
      </c>
      <c r="FR3">
        <v>20450</v>
      </c>
      <c r="FS3">
        <v>730</v>
      </c>
      <c r="FT3">
        <v>521</v>
      </c>
      <c r="FU3">
        <v>40</v>
      </c>
      <c r="FV3" s="120" t="s">
        <v>459</v>
      </c>
    </row>
    <row r="4" spans="1:263" x14ac:dyDescent="0.25">
      <c r="A4" t="s">
        <v>463</v>
      </c>
      <c r="B4" t="s">
        <v>455</v>
      </c>
      <c r="C4" t="s">
        <v>464</v>
      </c>
      <c r="D4" t="s">
        <v>457</v>
      </c>
      <c r="E4" s="1">
        <v>0.46645219907407404</v>
      </c>
      <c r="F4">
        <v>40.9</v>
      </c>
      <c r="G4" t="s">
        <v>465</v>
      </c>
      <c r="H4" s="2">
        <v>7060000</v>
      </c>
      <c r="I4" s="2">
        <v>230000</v>
      </c>
      <c r="J4" s="2">
        <v>1926000</v>
      </c>
      <c r="K4" s="2">
        <v>98000</v>
      </c>
      <c r="L4">
        <v>33690</v>
      </c>
      <c r="M4">
        <v>250</v>
      </c>
      <c r="N4" s="2">
        <v>105900</v>
      </c>
      <c r="O4" s="2">
        <v>4100</v>
      </c>
      <c r="P4" s="2">
        <v>181900</v>
      </c>
      <c r="Q4" s="2">
        <v>2900</v>
      </c>
      <c r="R4" s="2">
        <v>83100</v>
      </c>
      <c r="S4" s="2">
        <v>3200</v>
      </c>
      <c r="T4" s="2">
        <v>121100</v>
      </c>
      <c r="U4" s="2">
        <v>4800</v>
      </c>
      <c r="V4" s="2">
        <v>1112000</v>
      </c>
      <c r="W4" s="2">
        <v>55000</v>
      </c>
      <c r="X4" s="2">
        <v>2312000</v>
      </c>
      <c r="Y4" s="2">
        <v>98000</v>
      </c>
      <c r="Z4" s="2">
        <v>298000</v>
      </c>
      <c r="AA4" s="2">
        <v>12000</v>
      </c>
      <c r="AB4" s="2">
        <v>190600</v>
      </c>
      <c r="AC4" s="2">
        <v>7700</v>
      </c>
      <c r="AD4">
        <v>21680</v>
      </c>
      <c r="AE4">
        <v>870</v>
      </c>
      <c r="AF4">
        <v>11900</v>
      </c>
      <c r="AG4">
        <v>530</v>
      </c>
      <c r="AH4">
        <v>15030</v>
      </c>
      <c r="AI4">
        <v>650</v>
      </c>
      <c r="AJ4">
        <v>10640</v>
      </c>
      <c r="AK4">
        <v>450</v>
      </c>
      <c r="AL4">
        <v>12610</v>
      </c>
      <c r="AM4">
        <v>590</v>
      </c>
      <c r="AN4">
        <v>8770</v>
      </c>
      <c r="AO4">
        <v>370</v>
      </c>
      <c r="AP4">
        <v>7270</v>
      </c>
      <c r="AQ4">
        <v>290</v>
      </c>
      <c r="AR4">
        <v>2670</v>
      </c>
      <c r="AS4">
        <v>140</v>
      </c>
      <c r="AT4">
        <v>3300</v>
      </c>
      <c r="AU4">
        <v>140</v>
      </c>
      <c r="AV4">
        <v>2040</v>
      </c>
      <c r="AW4">
        <v>120</v>
      </c>
      <c r="AX4">
        <v>213</v>
      </c>
      <c r="AY4">
        <v>19</v>
      </c>
      <c r="AZ4">
        <v>67</v>
      </c>
      <c r="BA4">
        <v>10</v>
      </c>
      <c r="BB4">
        <v>1189</v>
      </c>
      <c r="BC4">
        <v>49</v>
      </c>
      <c r="BD4">
        <v>105</v>
      </c>
      <c r="BE4">
        <v>13</v>
      </c>
      <c r="BF4">
        <v>8680</v>
      </c>
      <c r="BG4">
        <v>370</v>
      </c>
      <c r="BH4" s="2">
        <v>489000</v>
      </c>
      <c r="BI4" s="2">
        <v>17000</v>
      </c>
      <c r="BJ4">
        <v>21030</v>
      </c>
      <c r="BK4">
        <v>770</v>
      </c>
      <c r="BL4">
        <v>559</v>
      </c>
      <c r="BM4">
        <v>34</v>
      </c>
      <c r="BN4" s="2">
        <v>135300</v>
      </c>
      <c r="BO4" s="2">
        <v>6800</v>
      </c>
      <c r="BP4">
        <v>-4</v>
      </c>
      <c r="BQ4">
        <v>27</v>
      </c>
      <c r="BR4" s="2">
        <v>1795000</v>
      </c>
      <c r="BS4" s="2">
        <v>69000</v>
      </c>
      <c r="BT4">
        <v>998</v>
      </c>
      <c r="BU4">
        <v>46</v>
      </c>
      <c r="BV4">
        <v>9110</v>
      </c>
      <c r="BW4">
        <v>360</v>
      </c>
      <c r="BX4">
        <v>1466</v>
      </c>
      <c r="BY4">
        <v>57</v>
      </c>
      <c r="BZ4">
        <v>9710</v>
      </c>
      <c r="CA4">
        <v>470</v>
      </c>
      <c r="CB4">
        <v>19420</v>
      </c>
      <c r="CC4">
        <v>820</v>
      </c>
      <c r="CD4">
        <v>1957</v>
      </c>
      <c r="CE4">
        <v>80</v>
      </c>
      <c r="CF4">
        <v>7120</v>
      </c>
      <c r="CG4">
        <v>290</v>
      </c>
      <c r="CH4">
        <v>972</v>
      </c>
      <c r="CI4">
        <v>39</v>
      </c>
      <c r="CJ4">
        <v>132.4</v>
      </c>
      <c r="CK4">
        <v>5.9</v>
      </c>
      <c r="CL4">
        <v>621</v>
      </c>
      <c r="CM4">
        <v>27</v>
      </c>
      <c r="CN4">
        <v>60.6</v>
      </c>
      <c r="CO4">
        <v>2.6</v>
      </c>
      <c r="CP4">
        <v>303</v>
      </c>
      <c r="CQ4">
        <v>14</v>
      </c>
      <c r="CR4">
        <v>51.1</v>
      </c>
      <c r="CS4">
        <v>2.1</v>
      </c>
      <c r="CT4">
        <v>126.9</v>
      </c>
      <c r="CU4">
        <v>5</v>
      </c>
      <c r="CV4">
        <v>15.37</v>
      </c>
      <c r="CW4">
        <v>0.8</v>
      </c>
      <c r="CX4">
        <v>88.9</v>
      </c>
      <c r="CY4">
        <v>3.9</v>
      </c>
      <c r="CZ4">
        <v>11.54</v>
      </c>
      <c r="DA4">
        <v>0.67</v>
      </c>
      <c r="DB4">
        <v>18</v>
      </c>
      <c r="DC4">
        <v>19</v>
      </c>
      <c r="DD4">
        <v>1.2</v>
      </c>
      <c r="DE4">
        <v>3.7</v>
      </c>
      <c r="DF4">
        <v>26.8</v>
      </c>
      <c r="DG4">
        <v>1.1000000000000001</v>
      </c>
      <c r="DH4">
        <v>2.59</v>
      </c>
      <c r="DI4">
        <v>0.32</v>
      </c>
      <c r="DJ4">
        <v>89.3</v>
      </c>
      <c r="DK4">
        <v>3.8</v>
      </c>
      <c r="DL4">
        <v>3130</v>
      </c>
      <c r="DM4">
        <v>110</v>
      </c>
      <c r="DN4">
        <v>102.2</v>
      </c>
      <c r="DO4">
        <v>3.7</v>
      </c>
      <c r="DP4">
        <v>7930</v>
      </c>
      <c r="DQ4">
        <v>470</v>
      </c>
      <c r="DR4">
        <v>5.7399999999999999E-5</v>
      </c>
      <c r="DS4">
        <v>1.7999999999999999E-6</v>
      </c>
      <c r="DT4" s="2">
        <v>104900</v>
      </c>
      <c r="DU4" s="2">
        <v>4100</v>
      </c>
      <c r="DV4" s="2">
        <v>1885000</v>
      </c>
      <c r="DW4" s="2">
        <v>98000</v>
      </c>
      <c r="DX4">
        <v>-10</v>
      </c>
      <c r="DY4">
        <v>210</v>
      </c>
      <c r="DZ4" s="2">
        <v>62800</v>
      </c>
      <c r="EA4" s="2">
        <v>2900</v>
      </c>
      <c r="EB4" s="2">
        <v>82100</v>
      </c>
      <c r="EC4" s="2">
        <v>3200</v>
      </c>
      <c r="ED4" s="2">
        <v>121100</v>
      </c>
      <c r="EE4" s="2">
        <v>4800</v>
      </c>
      <c r="EF4" s="2">
        <v>1112000</v>
      </c>
      <c r="EG4" s="2">
        <v>55000</v>
      </c>
      <c r="EH4" s="2">
        <v>2312000</v>
      </c>
      <c r="EI4" s="2">
        <v>98000</v>
      </c>
      <c r="EJ4" s="2">
        <v>298000</v>
      </c>
      <c r="EK4" s="2">
        <v>12000</v>
      </c>
      <c r="EL4" s="2">
        <v>190600</v>
      </c>
      <c r="EM4" s="2">
        <v>7700</v>
      </c>
      <c r="EN4">
        <v>21680</v>
      </c>
      <c r="EO4">
        <v>870</v>
      </c>
      <c r="EP4">
        <v>11900</v>
      </c>
      <c r="EQ4">
        <v>530</v>
      </c>
      <c r="ER4">
        <v>15030</v>
      </c>
      <c r="ES4">
        <v>650</v>
      </c>
      <c r="ET4">
        <v>10640</v>
      </c>
      <c r="EU4">
        <v>450</v>
      </c>
      <c r="EV4">
        <v>12610</v>
      </c>
      <c r="EW4">
        <v>590</v>
      </c>
      <c r="EX4">
        <v>8770</v>
      </c>
      <c r="EY4">
        <v>370</v>
      </c>
      <c r="EZ4">
        <v>7270</v>
      </c>
      <c r="FA4">
        <v>290</v>
      </c>
      <c r="FB4">
        <v>2670</v>
      </c>
      <c r="FC4">
        <v>140</v>
      </c>
      <c r="FD4">
        <v>3300</v>
      </c>
      <c r="FE4">
        <v>140</v>
      </c>
      <c r="FF4">
        <v>2040</v>
      </c>
      <c r="FG4">
        <v>120</v>
      </c>
      <c r="FH4">
        <v>3</v>
      </c>
      <c r="FI4">
        <v>10</v>
      </c>
      <c r="FJ4">
        <v>1184</v>
      </c>
      <c r="FK4">
        <v>49</v>
      </c>
      <c r="FL4">
        <v>105</v>
      </c>
      <c r="FM4">
        <v>13</v>
      </c>
      <c r="FN4">
        <v>8680</v>
      </c>
      <c r="FO4">
        <v>370</v>
      </c>
      <c r="FP4" s="2">
        <v>489000</v>
      </c>
      <c r="FQ4" s="2">
        <v>17000</v>
      </c>
      <c r="FR4">
        <v>21030</v>
      </c>
      <c r="FS4">
        <v>770</v>
      </c>
      <c r="FT4">
        <v>559</v>
      </c>
      <c r="FU4">
        <v>34</v>
      </c>
      <c r="FV4" s="120" t="s">
        <v>459</v>
      </c>
    </row>
    <row r="5" spans="1:263" x14ac:dyDescent="0.25">
      <c r="A5" t="s">
        <v>466</v>
      </c>
      <c r="B5" t="s">
        <v>455</v>
      </c>
      <c r="C5" t="s">
        <v>467</v>
      </c>
      <c r="D5" t="s">
        <v>457</v>
      </c>
      <c r="E5" s="1">
        <v>0.49243182870370372</v>
      </c>
      <c r="F5">
        <v>43.645000000000003</v>
      </c>
      <c r="G5" t="s">
        <v>468</v>
      </c>
      <c r="H5" s="2">
        <v>6600000</v>
      </c>
      <c r="I5" s="2">
        <v>190000</v>
      </c>
      <c r="J5" s="2">
        <v>1787000</v>
      </c>
      <c r="K5" s="2">
        <v>72000</v>
      </c>
      <c r="L5">
        <v>41430</v>
      </c>
      <c r="M5">
        <v>240</v>
      </c>
      <c r="N5" s="2">
        <v>98800</v>
      </c>
      <c r="O5" s="2">
        <v>3400</v>
      </c>
      <c r="P5" s="2">
        <v>172300</v>
      </c>
      <c r="Q5" s="2">
        <v>2300</v>
      </c>
      <c r="R5" s="2">
        <v>77000</v>
      </c>
      <c r="S5" s="2">
        <v>2700</v>
      </c>
      <c r="T5" s="2">
        <v>112200</v>
      </c>
      <c r="U5" s="2">
        <v>3700</v>
      </c>
      <c r="V5" s="2">
        <v>1056000</v>
      </c>
      <c r="W5" s="2">
        <v>45000</v>
      </c>
      <c r="X5" s="2">
        <v>2144000</v>
      </c>
      <c r="Y5" s="2">
        <v>72000</v>
      </c>
      <c r="Z5" s="2">
        <v>290000</v>
      </c>
      <c r="AA5" s="2">
        <v>12000</v>
      </c>
      <c r="AB5" s="2">
        <v>185200</v>
      </c>
      <c r="AC5" s="2">
        <v>6900</v>
      </c>
      <c r="AD5">
        <v>21030</v>
      </c>
      <c r="AE5">
        <v>700</v>
      </c>
      <c r="AF5">
        <v>11250</v>
      </c>
      <c r="AG5">
        <v>460</v>
      </c>
      <c r="AH5">
        <v>13900</v>
      </c>
      <c r="AI5">
        <v>510</v>
      </c>
      <c r="AJ5">
        <v>10140</v>
      </c>
      <c r="AK5">
        <v>380</v>
      </c>
      <c r="AL5">
        <v>12030</v>
      </c>
      <c r="AM5">
        <v>420</v>
      </c>
      <c r="AN5">
        <v>8170</v>
      </c>
      <c r="AO5">
        <v>310</v>
      </c>
      <c r="AP5">
        <v>6950</v>
      </c>
      <c r="AQ5">
        <v>270</v>
      </c>
      <c r="AR5">
        <v>2550</v>
      </c>
      <c r="AS5">
        <v>140</v>
      </c>
      <c r="AT5">
        <v>2970</v>
      </c>
      <c r="AU5">
        <v>140</v>
      </c>
      <c r="AV5">
        <v>1968</v>
      </c>
      <c r="AW5">
        <v>99</v>
      </c>
      <c r="AX5">
        <v>211</v>
      </c>
      <c r="AY5">
        <v>20</v>
      </c>
      <c r="AZ5">
        <v>67.7</v>
      </c>
      <c r="BA5">
        <v>9.8000000000000007</v>
      </c>
      <c r="BB5">
        <v>1124</v>
      </c>
      <c r="BC5">
        <v>43</v>
      </c>
      <c r="BD5">
        <v>104</v>
      </c>
      <c r="BE5">
        <v>13</v>
      </c>
      <c r="BF5">
        <v>8660</v>
      </c>
      <c r="BG5">
        <v>260</v>
      </c>
      <c r="BH5" s="2">
        <v>475000</v>
      </c>
      <c r="BI5" s="2">
        <v>15000</v>
      </c>
      <c r="BJ5">
        <v>20100</v>
      </c>
      <c r="BK5">
        <v>700</v>
      </c>
      <c r="BL5">
        <v>512</v>
      </c>
      <c r="BM5">
        <v>33</v>
      </c>
      <c r="BN5" s="2">
        <v>59200</v>
      </c>
      <c r="BO5" s="2">
        <v>2700</v>
      </c>
      <c r="BP5">
        <v>146</v>
      </c>
      <c r="BQ5">
        <v>94</v>
      </c>
      <c r="BR5" s="2">
        <v>2647000</v>
      </c>
      <c r="BS5" s="2">
        <v>93000</v>
      </c>
      <c r="BT5">
        <v>1751</v>
      </c>
      <c r="BU5">
        <v>72</v>
      </c>
      <c r="BV5">
        <v>14960</v>
      </c>
      <c r="BW5">
        <v>540</v>
      </c>
      <c r="BX5">
        <v>2022</v>
      </c>
      <c r="BY5">
        <v>65</v>
      </c>
      <c r="BZ5">
        <v>14020</v>
      </c>
      <c r="CA5">
        <v>590</v>
      </c>
      <c r="CB5">
        <v>26250</v>
      </c>
      <c r="CC5">
        <v>880</v>
      </c>
      <c r="CD5">
        <v>2890</v>
      </c>
      <c r="CE5">
        <v>120</v>
      </c>
      <c r="CF5">
        <v>10810</v>
      </c>
      <c r="CG5">
        <v>400</v>
      </c>
      <c r="CH5">
        <v>1425</v>
      </c>
      <c r="CI5">
        <v>47</v>
      </c>
      <c r="CJ5">
        <v>206.2</v>
      </c>
      <c r="CK5">
        <v>8.4</v>
      </c>
      <c r="CL5">
        <v>856</v>
      </c>
      <c r="CM5">
        <v>31</v>
      </c>
      <c r="CN5">
        <v>90.9</v>
      </c>
      <c r="CO5">
        <v>3.4</v>
      </c>
      <c r="CP5">
        <v>457</v>
      </c>
      <c r="CQ5">
        <v>16</v>
      </c>
      <c r="CR5">
        <v>77.099999999999994</v>
      </c>
      <c r="CS5">
        <v>2.9</v>
      </c>
      <c r="CT5">
        <v>183.4</v>
      </c>
      <c r="CU5">
        <v>7.2</v>
      </c>
      <c r="CV5">
        <v>22.9</v>
      </c>
      <c r="CW5">
        <v>1.2</v>
      </c>
      <c r="CX5">
        <v>121.6</v>
      </c>
      <c r="CY5">
        <v>5.9</v>
      </c>
      <c r="CZ5">
        <v>17.649999999999999</v>
      </c>
      <c r="DA5">
        <v>0.86</v>
      </c>
      <c r="DB5">
        <v>15</v>
      </c>
      <c r="DC5">
        <v>20</v>
      </c>
      <c r="DD5">
        <v>4.7</v>
      </c>
      <c r="DE5">
        <v>5.5</v>
      </c>
      <c r="DF5">
        <v>36.799999999999997</v>
      </c>
      <c r="DG5">
        <v>1.4</v>
      </c>
      <c r="DH5">
        <v>3.76</v>
      </c>
      <c r="DI5">
        <v>0.48</v>
      </c>
      <c r="DJ5">
        <v>126.4</v>
      </c>
      <c r="DK5">
        <v>3.8</v>
      </c>
      <c r="DL5">
        <v>4980</v>
      </c>
      <c r="DM5">
        <v>160</v>
      </c>
      <c r="DN5">
        <v>157.30000000000001</v>
      </c>
      <c r="DO5">
        <v>5.4</v>
      </c>
      <c r="DP5" s="2">
        <v>278000</v>
      </c>
      <c r="DQ5" s="2">
        <v>19000</v>
      </c>
      <c r="DR5">
        <v>5.94E-5</v>
      </c>
      <c r="DS5">
        <v>1.3999999999999999E-6</v>
      </c>
      <c r="DT5" s="2">
        <v>97900</v>
      </c>
      <c r="DU5" s="2">
        <v>3400</v>
      </c>
      <c r="DV5" s="2">
        <v>1747000</v>
      </c>
      <c r="DW5" s="2">
        <v>72000</v>
      </c>
      <c r="DX5">
        <v>-380</v>
      </c>
      <c r="DY5">
        <v>240</v>
      </c>
      <c r="DZ5" s="2">
        <v>57300</v>
      </c>
      <c r="EA5" s="2">
        <v>2300</v>
      </c>
      <c r="EB5" s="2">
        <v>76100</v>
      </c>
      <c r="EC5" s="2">
        <v>2700</v>
      </c>
      <c r="ED5" s="2">
        <v>112200</v>
      </c>
      <c r="EE5" s="2">
        <v>3700</v>
      </c>
      <c r="EF5" s="2">
        <v>1056000</v>
      </c>
      <c r="EG5" s="2">
        <v>45000</v>
      </c>
      <c r="EH5" s="2">
        <v>2144000</v>
      </c>
      <c r="EI5" s="2">
        <v>72000</v>
      </c>
      <c r="EJ5" s="2">
        <v>290000</v>
      </c>
      <c r="EK5" s="2">
        <v>12000</v>
      </c>
      <c r="EL5" s="2">
        <v>185200</v>
      </c>
      <c r="EM5" s="2">
        <v>6900</v>
      </c>
      <c r="EN5">
        <v>21030</v>
      </c>
      <c r="EO5">
        <v>700</v>
      </c>
      <c r="EP5">
        <v>11250</v>
      </c>
      <c r="EQ5">
        <v>460</v>
      </c>
      <c r="ER5">
        <v>13900</v>
      </c>
      <c r="ES5">
        <v>510</v>
      </c>
      <c r="ET5">
        <v>10140</v>
      </c>
      <c r="EU5">
        <v>380</v>
      </c>
      <c r="EV5">
        <v>12030</v>
      </c>
      <c r="EW5">
        <v>420</v>
      </c>
      <c r="EX5">
        <v>8170</v>
      </c>
      <c r="EY5">
        <v>310</v>
      </c>
      <c r="EZ5">
        <v>6950</v>
      </c>
      <c r="FA5">
        <v>270</v>
      </c>
      <c r="FB5">
        <v>2550</v>
      </c>
      <c r="FC5">
        <v>140</v>
      </c>
      <c r="FD5">
        <v>2970</v>
      </c>
      <c r="FE5">
        <v>140</v>
      </c>
      <c r="FF5">
        <v>1968</v>
      </c>
      <c r="FG5">
        <v>99</v>
      </c>
      <c r="FH5">
        <v>8.1999999999999993</v>
      </c>
      <c r="FI5">
        <v>9.8000000000000007</v>
      </c>
      <c r="FJ5">
        <v>1119</v>
      </c>
      <c r="FK5">
        <v>43</v>
      </c>
      <c r="FL5">
        <v>104</v>
      </c>
      <c r="FM5">
        <v>13</v>
      </c>
      <c r="FN5">
        <v>8660</v>
      </c>
      <c r="FO5">
        <v>260</v>
      </c>
      <c r="FP5" s="2">
        <v>475000</v>
      </c>
      <c r="FQ5" s="2">
        <v>15000</v>
      </c>
      <c r="FR5">
        <v>20100</v>
      </c>
      <c r="FS5">
        <v>700</v>
      </c>
      <c r="FT5">
        <v>512</v>
      </c>
      <c r="FU5">
        <v>33</v>
      </c>
      <c r="FV5" s="120" t="s">
        <v>459</v>
      </c>
    </row>
    <row r="6" spans="1:263" x14ac:dyDescent="0.25">
      <c r="A6" t="s">
        <v>469</v>
      </c>
      <c r="B6" t="s">
        <v>455</v>
      </c>
      <c r="C6" t="s">
        <v>470</v>
      </c>
      <c r="D6" t="s">
        <v>457</v>
      </c>
      <c r="E6" s="1">
        <v>0.49318796296296297</v>
      </c>
      <c r="F6">
        <v>43.918999999999997</v>
      </c>
      <c r="G6" t="s">
        <v>471</v>
      </c>
      <c r="H6" s="2">
        <v>6620000</v>
      </c>
      <c r="I6" s="2">
        <v>230000</v>
      </c>
      <c r="J6" s="2">
        <v>1777000</v>
      </c>
      <c r="K6" s="2">
        <v>70000</v>
      </c>
      <c r="L6">
        <v>41640</v>
      </c>
      <c r="M6">
        <v>220</v>
      </c>
      <c r="N6" s="2">
        <v>99870</v>
      </c>
      <c r="O6" s="2">
        <v>3700</v>
      </c>
      <c r="P6" s="2">
        <v>172700</v>
      </c>
      <c r="Q6" s="2">
        <v>2400</v>
      </c>
      <c r="R6" s="2">
        <v>78600</v>
      </c>
      <c r="S6" s="2">
        <v>2800</v>
      </c>
      <c r="T6" s="2">
        <v>110400</v>
      </c>
      <c r="U6" s="2">
        <v>4100</v>
      </c>
      <c r="V6" s="2">
        <v>1059000</v>
      </c>
      <c r="W6" s="2">
        <v>44000</v>
      </c>
      <c r="X6" s="2">
        <v>2151000</v>
      </c>
      <c r="Y6" s="2">
        <v>96000</v>
      </c>
      <c r="Z6" s="2">
        <v>287000</v>
      </c>
      <c r="AA6" s="2">
        <v>12000</v>
      </c>
      <c r="AB6" s="2">
        <v>181200</v>
      </c>
      <c r="AC6" s="2">
        <v>8000</v>
      </c>
      <c r="AD6">
        <v>21430</v>
      </c>
      <c r="AE6">
        <v>840</v>
      </c>
      <c r="AF6">
        <v>11040</v>
      </c>
      <c r="AG6">
        <v>480</v>
      </c>
      <c r="AH6">
        <v>13930</v>
      </c>
      <c r="AI6">
        <v>540</v>
      </c>
      <c r="AJ6">
        <v>10290</v>
      </c>
      <c r="AK6">
        <v>390</v>
      </c>
      <c r="AL6">
        <v>12080</v>
      </c>
      <c r="AM6">
        <v>450</v>
      </c>
      <c r="AN6">
        <v>8360</v>
      </c>
      <c r="AO6">
        <v>310</v>
      </c>
      <c r="AP6">
        <v>7050</v>
      </c>
      <c r="AQ6">
        <v>290</v>
      </c>
      <c r="AR6">
        <v>2420</v>
      </c>
      <c r="AS6">
        <v>120</v>
      </c>
      <c r="AT6">
        <v>3040</v>
      </c>
      <c r="AU6">
        <v>140</v>
      </c>
      <c r="AV6">
        <v>1871</v>
      </c>
      <c r="AW6">
        <v>88</v>
      </c>
      <c r="AX6">
        <v>211</v>
      </c>
      <c r="AY6">
        <v>18</v>
      </c>
      <c r="AZ6">
        <v>66.5</v>
      </c>
      <c r="BA6">
        <v>9.6</v>
      </c>
      <c r="BB6">
        <v>1134</v>
      </c>
      <c r="BC6">
        <v>46</v>
      </c>
      <c r="BD6">
        <v>110</v>
      </c>
      <c r="BE6">
        <v>13</v>
      </c>
      <c r="BF6">
        <v>8720</v>
      </c>
      <c r="BG6">
        <v>350</v>
      </c>
      <c r="BH6" s="2">
        <v>488000</v>
      </c>
      <c r="BI6" s="2">
        <v>18000</v>
      </c>
      <c r="BJ6">
        <v>20580</v>
      </c>
      <c r="BK6">
        <v>710</v>
      </c>
      <c r="BL6">
        <v>469</v>
      </c>
      <c r="BM6">
        <v>32</v>
      </c>
      <c r="BN6" s="2">
        <v>52300</v>
      </c>
      <c r="BO6" s="2">
        <v>2300</v>
      </c>
      <c r="BP6">
        <v>-214</v>
      </c>
      <c r="BQ6">
        <v>76</v>
      </c>
      <c r="BR6" s="2">
        <v>2700000</v>
      </c>
      <c r="BS6" s="2">
        <v>100000</v>
      </c>
      <c r="BT6">
        <v>1751</v>
      </c>
      <c r="BU6">
        <v>76</v>
      </c>
      <c r="BV6">
        <v>15400</v>
      </c>
      <c r="BW6">
        <v>550</v>
      </c>
      <c r="BX6">
        <v>2008</v>
      </c>
      <c r="BY6">
        <v>75</v>
      </c>
      <c r="BZ6">
        <v>14200</v>
      </c>
      <c r="CA6">
        <v>590</v>
      </c>
      <c r="CB6" s="2">
        <v>26600</v>
      </c>
      <c r="CC6" s="2">
        <v>1200</v>
      </c>
      <c r="CD6">
        <v>2890</v>
      </c>
      <c r="CE6">
        <v>120</v>
      </c>
      <c r="CF6">
        <v>10680</v>
      </c>
      <c r="CG6">
        <v>470</v>
      </c>
      <c r="CH6">
        <v>1464</v>
      </c>
      <c r="CI6">
        <v>57</v>
      </c>
      <c r="CJ6">
        <v>204.4</v>
      </c>
      <c r="CK6">
        <v>8.8000000000000007</v>
      </c>
      <c r="CL6">
        <v>866</v>
      </c>
      <c r="CM6">
        <v>34</v>
      </c>
      <c r="CN6">
        <v>93</v>
      </c>
      <c r="CO6">
        <v>3.5</v>
      </c>
      <c r="CP6">
        <v>463</v>
      </c>
      <c r="CQ6">
        <v>17</v>
      </c>
      <c r="CR6">
        <v>79.7</v>
      </c>
      <c r="CS6">
        <v>2.9</v>
      </c>
      <c r="CT6">
        <v>187.9</v>
      </c>
      <c r="CU6">
        <v>7.8</v>
      </c>
      <c r="CV6">
        <v>22</v>
      </c>
      <c r="CW6">
        <v>1.1000000000000001</v>
      </c>
      <c r="CX6">
        <v>125.8</v>
      </c>
      <c r="CY6">
        <v>5.7</v>
      </c>
      <c r="CZ6">
        <v>16.850000000000001</v>
      </c>
      <c r="DA6">
        <v>0.79</v>
      </c>
      <c r="DB6">
        <v>10</v>
      </c>
      <c r="DC6">
        <v>18</v>
      </c>
      <c r="DD6">
        <v>3.2</v>
      </c>
      <c r="DE6">
        <v>5.4</v>
      </c>
      <c r="DF6">
        <v>37.5</v>
      </c>
      <c r="DG6">
        <v>1.5</v>
      </c>
      <c r="DH6">
        <v>4</v>
      </c>
      <c r="DI6">
        <v>0.49</v>
      </c>
      <c r="DJ6">
        <v>128.5</v>
      </c>
      <c r="DK6">
        <v>5.0999999999999996</v>
      </c>
      <c r="DL6">
        <v>5160</v>
      </c>
      <c r="DM6">
        <v>190</v>
      </c>
      <c r="DN6">
        <v>162.69999999999999</v>
      </c>
      <c r="DO6">
        <v>5.6</v>
      </c>
      <c r="DP6" s="2">
        <v>214000</v>
      </c>
      <c r="DQ6" s="2">
        <v>15000</v>
      </c>
      <c r="DR6">
        <v>5.9700000000000001E-5</v>
      </c>
      <c r="DS6">
        <v>1.5999999999999999E-6</v>
      </c>
      <c r="DT6" s="2">
        <v>99000</v>
      </c>
      <c r="DU6" s="2">
        <v>3700</v>
      </c>
      <c r="DV6" s="2">
        <v>1737000</v>
      </c>
      <c r="DW6" s="2">
        <v>70000</v>
      </c>
      <c r="DX6">
        <v>640</v>
      </c>
      <c r="DY6">
        <v>220</v>
      </c>
      <c r="DZ6" s="2">
        <v>57200</v>
      </c>
      <c r="EA6" s="2">
        <v>2400</v>
      </c>
      <c r="EB6" s="2">
        <v>77600</v>
      </c>
      <c r="EC6" s="2">
        <v>2800</v>
      </c>
      <c r="ED6" s="2">
        <v>110400</v>
      </c>
      <c r="EE6" s="2">
        <v>4100</v>
      </c>
      <c r="EF6" s="2">
        <v>1059000</v>
      </c>
      <c r="EG6" s="2">
        <v>44000</v>
      </c>
      <c r="EH6" s="2">
        <v>2151000</v>
      </c>
      <c r="EI6" s="2">
        <v>96000</v>
      </c>
      <c r="EJ6" s="2">
        <v>287000</v>
      </c>
      <c r="EK6" s="2">
        <v>12000</v>
      </c>
      <c r="EL6" s="2">
        <v>181200</v>
      </c>
      <c r="EM6" s="2">
        <v>8000</v>
      </c>
      <c r="EN6">
        <v>21430</v>
      </c>
      <c r="EO6">
        <v>840</v>
      </c>
      <c r="EP6">
        <v>11040</v>
      </c>
      <c r="EQ6">
        <v>480</v>
      </c>
      <c r="ER6">
        <v>13930</v>
      </c>
      <c r="ES6">
        <v>540</v>
      </c>
      <c r="ET6">
        <v>10290</v>
      </c>
      <c r="EU6">
        <v>390</v>
      </c>
      <c r="EV6">
        <v>12080</v>
      </c>
      <c r="EW6">
        <v>450</v>
      </c>
      <c r="EX6">
        <v>8360</v>
      </c>
      <c r="EY6">
        <v>310</v>
      </c>
      <c r="EZ6">
        <v>7050</v>
      </c>
      <c r="FA6">
        <v>290</v>
      </c>
      <c r="FB6">
        <v>2420</v>
      </c>
      <c r="FC6">
        <v>120</v>
      </c>
      <c r="FD6">
        <v>3040</v>
      </c>
      <c r="FE6">
        <v>140</v>
      </c>
      <c r="FF6">
        <v>1871</v>
      </c>
      <c r="FG6">
        <v>88</v>
      </c>
      <c r="FH6">
        <v>5.7</v>
      </c>
      <c r="FI6">
        <v>9.6</v>
      </c>
      <c r="FJ6">
        <v>1129</v>
      </c>
      <c r="FK6">
        <v>46</v>
      </c>
      <c r="FL6">
        <v>109</v>
      </c>
      <c r="FM6">
        <v>13</v>
      </c>
      <c r="FN6">
        <v>8720</v>
      </c>
      <c r="FO6">
        <v>350</v>
      </c>
      <c r="FP6" s="2">
        <v>488000</v>
      </c>
      <c r="FQ6" s="2">
        <v>18000</v>
      </c>
      <c r="FR6">
        <v>20580</v>
      </c>
      <c r="FS6">
        <v>710</v>
      </c>
      <c r="FT6">
        <v>469</v>
      </c>
      <c r="FU6">
        <v>32</v>
      </c>
      <c r="FV6" s="120" t="s">
        <v>459</v>
      </c>
    </row>
    <row r="7" spans="1:263" x14ac:dyDescent="0.25">
      <c r="A7" t="s">
        <v>472</v>
      </c>
      <c r="B7" t="s">
        <v>455</v>
      </c>
      <c r="C7" t="s">
        <v>473</v>
      </c>
      <c r="D7" t="s">
        <v>457</v>
      </c>
      <c r="E7" s="1">
        <v>0.49395810185185191</v>
      </c>
      <c r="F7">
        <v>42.546999999999997</v>
      </c>
      <c r="G7" t="s">
        <v>474</v>
      </c>
      <c r="H7" s="2">
        <v>6710000</v>
      </c>
      <c r="I7" s="2">
        <v>190000</v>
      </c>
      <c r="J7" s="2">
        <v>1844000</v>
      </c>
      <c r="K7" s="2">
        <v>71000</v>
      </c>
      <c r="L7">
        <v>40600</v>
      </c>
      <c r="M7">
        <v>250</v>
      </c>
      <c r="N7" s="2">
        <v>102200</v>
      </c>
      <c r="O7" s="2">
        <v>3600</v>
      </c>
      <c r="P7" s="2">
        <v>174900</v>
      </c>
      <c r="Q7" s="2">
        <v>2400</v>
      </c>
      <c r="R7" s="2">
        <v>78400</v>
      </c>
      <c r="S7" s="2">
        <v>2500</v>
      </c>
      <c r="T7" s="2">
        <v>113100</v>
      </c>
      <c r="U7" s="2">
        <v>4000</v>
      </c>
      <c r="V7" s="2">
        <v>1042000</v>
      </c>
      <c r="W7" s="2">
        <v>45000</v>
      </c>
      <c r="X7" s="2">
        <v>2167000</v>
      </c>
      <c r="Y7" s="2">
        <v>82000</v>
      </c>
      <c r="Z7" s="2">
        <v>293000</v>
      </c>
      <c r="AA7" s="2">
        <v>11000</v>
      </c>
      <c r="AB7" s="2">
        <v>186300</v>
      </c>
      <c r="AC7" s="2">
        <v>6600</v>
      </c>
      <c r="AD7">
        <v>21450</v>
      </c>
      <c r="AE7">
        <v>800</v>
      </c>
      <c r="AF7">
        <v>11480</v>
      </c>
      <c r="AG7">
        <v>440</v>
      </c>
      <c r="AH7">
        <v>13980</v>
      </c>
      <c r="AI7">
        <v>500</v>
      </c>
      <c r="AJ7">
        <v>10350</v>
      </c>
      <c r="AK7">
        <v>400</v>
      </c>
      <c r="AL7">
        <v>12070</v>
      </c>
      <c r="AM7">
        <v>470</v>
      </c>
      <c r="AN7">
        <v>8470</v>
      </c>
      <c r="AO7">
        <v>330</v>
      </c>
      <c r="AP7">
        <v>6880</v>
      </c>
      <c r="AQ7">
        <v>300</v>
      </c>
      <c r="AR7">
        <v>2380</v>
      </c>
      <c r="AS7">
        <v>110</v>
      </c>
      <c r="AT7">
        <v>3010</v>
      </c>
      <c r="AU7">
        <v>140</v>
      </c>
      <c r="AV7">
        <v>1970</v>
      </c>
      <c r="AW7">
        <v>110</v>
      </c>
      <c r="AX7">
        <v>213</v>
      </c>
      <c r="AY7">
        <v>19</v>
      </c>
      <c r="AZ7">
        <v>63.3</v>
      </c>
      <c r="BA7">
        <v>9.4</v>
      </c>
      <c r="BB7">
        <v>1160</v>
      </c>
      <c r="BC7">
        <v>44</v>
      </c>
      <c r="BD7">
        <v>116</v>
      </c>
      <c r="BE7">
        <v>12</v>
      </c>
      <c r="BF7">
        <v>9010</v>
      </c>
      <c r="BG7">
        <v>340</v>
      </c>
      <c r="BH7" s="2">
        <v>477000</v>
      </c>
      <c r="BI7" s="2">
        <v>17000</v>
      </c>
      <c r="BJ7">
        <v>20330</v>
      </c>
      <c r="BK7">
        <v>670</v>
      </c>
      <c r="BL7">
        <v>486</v>
      </c>
      <c r="BM7">
        <v>34</v>
      </c>
      <c r="BN7" s="2">
        <v>49400</v>
      </c>
      <c r="BO7" s="2">
        <v>2000</v>
      </c>
      <c r="BP7">
        <v>-413</v>
      </c>
      <c r="BQ7">
        <v>76</v>
      </c>
      <c r="BR7" s="2">
        <v>2788000</v>
      </c>
      <c r="BS7" s="2">
        <v>98000</v>
      </c>
      <c r="BT7">
        <v>1779</v>
      </c>
      <c r="BU7">
        <v>74</v>
      </c>
      <c r="BV7">
        <v>15490</v>
      </c>
      <c r="BW7">
        <v>500</v>
      </c>
      <c r="BX7">
        <v>2075</v>
      </c>
      <c r="BY7">
        <v>73</v>
      </c>
      <c r="BZ7">
        <v>14090</v>
      </c>
      <c r="CA7">
        <v>610</v>
      </c>
      <c r="CB7" s="2">
        <v>27000</v>
      </c>
      <c r="CC7" s="2">
        <v>1000</v>
      </c>
      <c r="CD7">
        <v>2970</v>
      </c>
      <c r="CE7">
        <v>110</v>
      </c>
      <c r="CF7">
        <v>11080</v>
      </c>
      <c r="CG7">
        <v>390</v>
      </c>
      <c r="CH7">
        <v>1477</v>
      </c>
      <c r="CI7">
        <v>55</v>
      </c>
      <c r="CJ7">
        <v>214.6</v>
      </c>
      <c r="CK7">
        <v>8.1</v>
      </c>
      <c r="CL7">
        <v>877</v>
      </c>
      <c r="CM7">
        <v>31</v>
      </c>
      <c r="CN7">
        <v>94.4</v>
      </c>
      <c r="CO7">
        <v>3.6</v>
      </c>
      <c r="CP7">
        <v>467</v>
      </c>
      <c r="CQ7">
        <v>18</v>
      </c>
      <c r="CR7">
        <v>81.5</v>
      </c>
      <c r="CS7">
        <v>3.1</v>
      </c>
      <c r="CT7">
        <v>185.2</v>
      </c>
      <c r="CU7">
        <v>8.1</v>
      </c>
      <c r="CV7">
        <v>21.8</v>
      </c>
      <c r="CW7">
        <v>1</v>
      </c>
      <c r="CX7">
        <v>125.7</v>
      </c>
      <c r="CY7">
        <v>5.9</v>
      </c>
      <c r="CZ7">
        <v>17.899999999999999</v>
      </c>
      <c r="DA7">
        <v>1</v>
      </c>
      <c r="DB7">
        <v>9</v>
      </c>
      <c r="DC7">
        <v>19</v>
      </c>
      <c r="DD7">
        <v>0.7</v>
      </c>
      <c r="DE7">
        <v>5.4</v>
      </c>
      <c r="DF7">
        <v>38.6</v>
      </c>
      <c r="DG7">
        <v>1.5</v>
      </c>
      <c r="DH7">
        <v>4.28</v>
      </c>
      <c r="DI7">
        <v>0.46</v>
      </c>
      <c r="DJ7">
        <v>133.9</v>
      </c>
      <c r="DK7">
        <v>5.0999999999999996</v>
      </c>
      <c r="DL7">
        <v>5100</v>
      </c>
      <c r="DM7">
        <v>180</v>
      </c>
      <c r="DN7">
        <v>162.30000000000001</v>
      </c>
      <c r="DO7">
        <v>5.3</v>
      </c>
      <c r="DP7" s="2">
        <v>196000</v>
      </c>
      <c r="DQ7" s="2">
        <v>14000</v>
      </c>
      <c r="DR7">
        <v>5.8999999999999998E-5</v>
      </c>
      <c r="DS7">
        <v>1.5999999999999999E-6</v>
      </c>
      <c r="DT7" s="2">
        <v>101300</v>
      </c>
      <c r="DU7" s="2">
        <v>3600</v>
      </c>
      <c r="DV7" s="2">
        <v>1804000</v>
      </c>
      <c r="DW7" s="2">
        <v>71000</v>
      </c>
      <c r="DX7">
        <v>1370</v>
      </c>
      <c r="DY7">
        <v>250</v>
      </c>
      <c r="DZ7" s="2">
        <v>58800</v>
      </c>
      <c r="EA7" s="2">
        <v>2400</v>
      </c>
      <c r="EB7" s="2">
        <v>77500</v>
      </c>
      <c r="EC7" s="2">
        <v>2500</v>
      </c>
      <c r="ED7" s="2">
        <v>113100</v>
      </c>
      <c r="EE7" s="2">
        <v>4000</v>
      </c>
      <c r="EF7" s="2">
        <v>1042000</v>
      </c>
      <c r="EG7" s="2">
        <v>45000</v>
      </c>
      <c r="EH7" s="2">
        <v>2167000</v>
      </c>
      <c r="EI7" s="2">
        <v>82000</v>
      </c>
      <c r="EJ7" s="2">
        <v>293000</v>
      </c>
      <c r="EK7" s="2">
        <v>11000</v>
      </c>
      <c r="EL7" s="2">
        <v>186300</v>
      </c>
      <c r="EM7" s="2">
        <v>6600</v>
      </c>
      <c r="EN7">
        <v>21450</v>
      </c>
      <c r="EO7">
        <v>800</v>
      </c>
      <c r="EP7">
        <v>11480</v>
      </c>
      <c r="EQ7">
        <v>440</v>
      </c>
      <c r="ER7">
        <v>13980</v>
      </c>
      <c r="ES7">
        <v>500</v>
      </c>
      <c r="ET7">
        <v>10350</v>
      </c>
      <c r="EU7">
        <v>400</v>
      </c>
      <c r="EV7">
        <v>12070</v>
      </c>
      <c r="EW7">
        <v>470</v>
      </c>
      <c r="EX7">
        <v>8470</v>
      </c>
      <c r="EY7">
        <v>330</v>
      </c>
      <c r="EZ7">
        <v>6880</v>
      </c>
      <c r="FA7">
        <v>300</v>
      </c>
      <c r="FB7">
        <v>2380</v>
      </c>
      <c r="FC7">
        <v>110</v>
      </c>
      <c r="FD7">
        <v>3010</v>
      </c>
      <c r="FE7">
        <v>140</v>
      </c>
      <c r="FF7">
        <v>1970</v>
      </c>
      <c r="FG7">
        <v>110</v>
      </c>
      <c r="FH7">
        <v>1.3</v>
      </c>
      <c r="FI7">
        <v>9.4</v>
      </c>
      <c r="FJ7">
        <v>1155</v>
      </c>
      <c r="FK7">
        <v>44</v>
      </c>
      <c r="FL7">
        <v>116</v>
      </c>
      <c r="FM7">
        <v>12</v>
      </c>
      <c r="FN7">
        <v>9010</v>
      </c>
      <c r="FO7">
        <v>340</v>
      </c>
      <c r="FP7" s="2">
        <v>477000</v>
      </c>
      <c r="FQ7" s="2">
        <v>17000</v>
      </c>
      <c r="FR7">
        <v>20330</v>
      </c>
      <c r="FS7">
        <v>670</v>
      </c>
      <c r="FT7">
        <v>486</v>
      </c>
      <c r="FU7">
        <v>34</v>
      </c>
      <c r="FV7" s="120" t="s">
        <v>459</v>
      </c>
    </row>
    <row r="8" spans="1:263" x14ac:dyDescent="0.25">
      <c r="A8" t="s">
        <v>475</v>
      </c>
      <c r="B8" t="s">
        <v>455</v>
      </c>
      <c r="C8" t="s">
        <v>476</v>
      </c>
      <c r="D8" t="s">
        <v>457</v>
      </c>
      <c r="E8" s="1">
        <v>0.5191979166666667</v>
      </c>
      <c r="F8">
        <v>41.997999999999998</v>
      </c>
      <c r="G8" t="s">
        <v>477</v>
      </c>
      <c r="H8" s="2">
        <v>6770000</v>
      </c>
      <c r="I8" s="2">
        <v>220000</v>
      </c>
      <c r="J8" s="2">
        <v>1837000</v>
      </c>
      <c r="K8" s="2">
        <v>79000</v>
      </c>
      <c r="L8">
        <v>42320</v>
      </c>
      <c r="M8">
        <v>220</v>
      </c>
      <c r="N8" s="2">
        <v>105700</v>
      </c>
      <c r="O8" s="2">
        <v>4100</v>
      </c>
      <c r="P8" s="2">
        <v>186600</v>
      </c>
      <c r="Q8" s="2">
        <v>2600</v>
      </c>
      <c r="R8" s="2">
        <v>79300</v>
      </c>
      <c r="S8" s="2">
        <v>3200</v>
      </c>
      <c r="T8" s="2">
        <v>117400</v>
      </c>
      <c r="U8" s="2">
        <v>4500</v>
      </c>
      <c r="V8" s="2">
        <v>1057000</v>
      </c>
      <c r="W8" s="2">
        <v>49000</v>
      </c>
      <c r="X8" s="2">
        <v>2150000</v>
      </c>
      <c r="Y8" s="2">
        <v>89000</v>
      </c>
      <c r="Z8" s="2">
        <v>289000</v>
      </c>
      <c r="AA8" s="2">
        <v>11000</v>
      </c>
      <c r="AB8" s="2">
        <v>180500</v>
      </c>
      <c r="AC8" s="2">
        <v>7600</v>
      </c>
      <c r="AD8">
        <v>20880</v>
      </c>
      <c r="AE8">
        <v>840</v>
      </c>
      <c r="AF8">
        <v>11280</v>
      </c>
      <c r="AG8">
        <v>430</v>
      </c>
      <c r="AH8">
        <v>13840</v>
      </c>
      <c r="AI8">
        <v>550</v>
      </c>
      <c r="AJ8">
        <v>9960</v>
      </c>
      <c r="AK8">
        <v>410</v>
      </c>
      <c r="AL8">
        <v>11920</v>
      </c>
      <c r="AM8">
        <v>490</v>
      </c>
      <c r="AN8">
        <v>8200</v>
      </c>
      <c r="AO8">
        <v>330</v>
      </c>
      <c r="AP8">
        <v>6790</v>
      </c>
      <c r="AQ8">
        <v>310</v>
      </c>
      <c r="AR8">
        <v>2550</v>
      </c>
      <c r="AS8">
        <v>150</v>
      </c>
      <c r="AT8">
        <v>3040</v>
      </c>
      <c r="AU8">
        <v>140</v>
      </c>
      <c r="AV8">
        <v>1860</v>
      </c>
      <c r="AW8">
        <v>110</v>
      </c>
      <c r="AX8">
        <v>232</v>
      </c>
      <c r="AY8">
        <v>20</v>
      </c>
      <c r="AZ8">
        <v>64</v>
      </c>
      <c r="BA8">
        <v>10</v>
      </c>
      <c r="BB8">
        <v>1090</v>
      </c>
      <c r="BC8">
        <v>43</v>
      </c>
      <c r="BD8">
        <v>113</v>
      </c>
      <c r="BE8">
        <v>14</v>
      </c>
      <c r="BF8">
        <v>8170</v>
      </c>
      <c r="BG8">
        <v>320</v>
      </c>
      <c r="BH8" s="2">
        <v>472000</v>
      </c>
      <c r="BI8" s="2">
        <v>17000</v>
      </c>
      <c r="BJ8">
        <v>19960</v>
      </c>
      <c r="BK8">
        <v>720</v>
      </c>
      <c r="BL8">
        <v>422</v>
      </c>
      <c r="BM8">
        <v>33</v>
      </c>
      <c r="BN8" s="2">
        <v>109800</v>
      </c>
      <c r="BO8" s="2">
        <v>4700</v>
      </c>
      <c r="BP8">
        <v>69</v>
      </c>
      <c r="BQ8">
        <v>41</v>
      </c>
      <c r="BR8" s="2">
        <v>3150000</v>
      </c>
      <c r="BS8" s="2">
        <v>120000</v>
      </c>
      <c r="BT8">
        <v>1471</v>
      </c>
      <c r="BU8">
        <v>62</v>
      </c>
      <c r="BV8">
        <v>15550</v>
      </c>
      <c r="BW8">
        <v>630</v>
      </c>
      <c r="BX8">
        <v>2496</v>
      </c>
      <c r="BY8">
        <v>96</v>
      </c>
      <c r="BZ8">
        <v>16210</v>
      </c>
      <c r="CA8">
        <v>750</v>
      </c>
      <c r="CB8" s="2">
        <v>31600</v>
      </c>
      <c r="CC8" s="2">
        <v>1300</v>
      </c>
      <c r="CD8">
        <v>3140</v>
      </c>
      <c r="CE8">
        <v>120</v>
      </c>
      <c r="CF8">
        <v>11960</v>
      </c>
      <c r="CG8">
        <v>500</v>
      </c>
      <c r="CH8">
        <v>1589</v>
      </c>
      <c r="CI8">
        <v>64</v>
      </c>
      <c r="CJ8">
        <v>230.8</v>
      </c>
      <c r="CK8">
        <v>8.8000000000000007</v>
      </c>
      <c r="CL8">
        <v>1009</v>
      </c>
      <c r="CM8">
        <v>40</v>
      </c>
      <c r="CN8">
        <v>100.3</v>
      </c>
      <c r="CO8">
        <v>4.0999999999999996</v>
      </c>
      <c r="CP8">
        <v>519</v>
      </c>
      <c r="CQ8">
        <v>21</v>
      </c>
      <c r="CR8">
        <v>87.8</v>
      </c>
      <c r="CS8">
        <v>3.6</v>
      </c>
      <c r="CT8">
        <v>220</v>
      </c>
      <c r="CU8">
        <v>10</v>
      </c>
      <c r="CV8">
        <v>27.4</v>
      </c>
      <c r="CW8">
        <v>1.6</v>
      </c>
      <c r="CX8">
        <v>148.4</v>
      </c>
      <c r="CY8">
        <v>6.9</v>
      </c>
      <c r="CZ8">
        <v>19.7</v>
      </c>
      <c r="DA8">
        <v>1.1000000000000001</v>
      </c>
      <c r="DB8">
        <v>9</v>
      </c>
      <c r="DC8">
        <v>20</v>
      </c>
      <c r="DD8">
        <v>1.2</v>
      </c>
      <c r="DE8">
        <v>5.8</v>
      </c>
      <c r="DF8">
        <v>43.3</v>
      </c>
      <c r="DG8">
        <v>1.7</v>
      </c>
      <c r="DH8">
        <v>5.01</v>
      </c>
      <c r="DI8">
        <v>0.61</v>
      </c>
      <c r="DJ8">
        <v>149.9</v>
      </c>
      <c r="DK8">
        <v>5.8</v>
      </c>
      <c r="DL8">
        <v>5440</v>
      </c>
      <c r="DM8">
        <v>200</v>
      </c>
      <c r="DN8">
        <v>176.6</v>
      </c>
      <c r="DO8">
        <v>6.3</v>
      </c>
      <c r="DP8" s="2">
        <v>-300000</v>
      </c>
      <c r="DQ8" s="2">
        <v>27000</v>
      </c>
      <c r="DR8">
        <v>5.5300000000000002E-5</v>
      </c>
      <c r="DS8">
        <v>1.7E-6</v>
      </c>
      <c r="DT8" s="2">
        <v>104800</v>
      </c>
      <c r="DU8" s="2">
        <v>4100</v>
      </c>
      <c r="DV8" s="2">
        <v>1797000</v>
      </c>
      <c r="DW8" s="2">
        <v>80000</v>
      </c>
      <c r="DX8">
        <v>380</v>
      </c>
      <c r="DY8">
        <v>210</v>
      </c>
      <c r="DZ8" s="2">
        <v>61900</v>
      </c>
      <c r="EA8" s="2">
        <v>2600</v>
      </c>
      <c r="EB8" s="2">
        <v>78300</v>
      </c>
      <c r="EC8" s="2">
        <v>3200</v>
      </c>
      <c r="ED8" s="2">
        <v>117400</v>
      </c>
      <c r="EE8" s="2">
        <v>4500</v>
      </c>
      <c r="EF8" s="2">
        <v>1057000</v>
      </c>
      <c r="EG8" s="2">
        <v>49000</v>
      </c>
      <c r="EH8" s="2">
        <v>2150000</v>
      </c>
      <c r="EI8" s="2">
        <v>89000</v>
      </c>
      <c r="EJ8" s="2">
        <v>289000</v>
      </c>
      <c r="EK8" s="2">
        <v>11000</v>
      </c>
      <c r="EL8" s="2">
        <v>180500</v>
      </c>
      <c r="EM8" s="2">
        <v>7600</v>
      </c>
      <c r="EN8">
        <v>20880</v>
      </c>
      <c r="EO8">
        <v>840</v>
      </c>
      <c r="EP8">
        <v>11280</v>
      </c>
      <c r="EQ8">
        <v>430</v>
      </c>
      <c r="ER8">
        <v>13840</v>
      </c>
      <c r="ES8">
        <v>550</v>
      </c>
      <c r="ET8">
        <v>9960</v>
      </c>
      <c r="EU8">
        <v>410</v>
      </c>
      <c r="EV8">
        <v>11920</v>
      </c>
      <c r="EW8">
        <v>490</v>
      </c>
      <c r="EX8">
        <v>8200</v>
      </c>
      <c r="EY8">
        <v>330</v>
      </c>
      <c r="EZ8">
        <v>6790</v>
      </c>
      <c r="FA8">
        <v>310</v>
      </c>
      <c r="FB8">
        <v>2550</v>
      </c>
      <c r="FC8">
        <v>150</v>
      </c>
      <c r="FD8">
        <v>3040</v>
      </c>
      <c r="FE8">
        <v>140</v>
      </c>
      <c r="FF8">
        <v>1860</v>
      </c>
      <c r="FG8">
        <v>110</v>
      </c>
      <c r="FH8">
        <v>2</v>
      </c>
      <c r="FI8">
        <v>10</v>
      </c>
      <c r="FJ8">
        <v>1085</v>
      </c>
      <c r="FK8">
        <v>43</v>
      </c>
      <c r="FL8">
        <v>113</v>
      </c>
      <c r="FM8">
        <v>14</v>
      </c>
      <c r="FN8">
        <v>8170</v>
      </c>
      <c r="FO8">
        <v>320</v>
      </c>
      <c r="FP8" s="2">
        <v>472000</v>
      </c>
      <c r="FQ8" s="2">
        <v>17000</v>
      </c>
      <c r="FR8">
        <v>19960</v>
      </c>
      <c r="FS8">
        <v>720</v>
      </c>
      <c r="FT8">
        <v>422</v>
      </c>
      <c r="FU8">
        <v>33</v>
      </c>
      <c r="FV8" s="120" t="s">
        <v>459</v>
      </c>
    </row>
    <row r="9" spans="1:263" x14ac:dyDescent="0.25">
      <c r="A9" t="s">
        <v>478</v>
      </c>
      <c r="B9" t="s">
        <v>455</v>
      </c>
      <c r="C9" t="s">
        <v>479</v>
      </c>
      <c r="D9" t="s">
        <v>457</v>
      </c>
      <c r="E9" s="1">
        <v>0.51995486111111111</v>
      </c>
      <c r="F9">
        <v>41.722999999999999</v>
      </c>
      <c r="G9" t="s">
        <v>480</v>
      </c>
      <c r="H9" s="2">
        <v>6750000</v>
      </c>
      <c r="I9" s="2">
        <v>190000</v>
      </c>
      <c r="J9" s="2">
        <v>1905000</v>
      </c>
      <c r="K9" s="2">
        <v>71000</v>
      </c>
      <c r="L9">
        <v>43090</v>
      </c>
      <c r="M9">
        <v>260</v>
      </c>
      <c r="N9" s="2">
        <v>103900</v>
      </c>
      <c r="O9" s="2">
        <v>3400</v>
      </c>
      <c r="P9" s="2">
        <v>186000</v>
      </c>
      <c r="Q9" s="2">
        <v>2300</v>
      </c>
      <c r="R9" s="2">
        <v>78500</v>
      </c>
      <c r="S9" s="2">
        <v>2300</v>
      </c>
      <c r="T9" s="2">
        <v>114200</v>
      </c>
      <c r="U9" s="2">
        <v>3500</v>
      </c>
      <c r="V9" s="2">
        <v>1073000</v>
      </c>
      <c r="W9" s="2">
        <v>40000</v>
      </c>
      <c r="X9" s="2">
        <v>2131000</v>
      </c>
      <c r="Y9" s="2">
        <v>73000</v>
      </c>
      <c r="Z9" s="2">
        <v>285400</v>
      </c>
      <c r="AA9" s="2">
        <v>9700</v>
      </c>
      <c r="AB9" s="2">
        <v>182900</v>
      </c>
      <c r="AC9" s="2">
        <v>6300</v>
      </c>
      <c r="AD9">
        <v>20550</v>
      </c>
      <c r="AE9">
        <v>610</v>
      </c>
      <c r="AF9">
        <v>11060</v>
      </c>
      <c r="AG9">
        <v>390</v>
      </c>
      <c r="AH9">
        <v>13630</v>
      </c>
      <c r="AI9">
        <v>480</v>
      </c>
      <c r="AJ9">
        <v>10180</v>
      </c>
      <c r="AK9">
        <v>390</v>
      </c>
      <c r="AL9">
        <v>12040</v>
      </c>
      <c r="AM9">
        <v>430</v>
      </c>
      <c r="AN9">
        <v>8250</v>
      </c>
      <c r="AO9">
        <v>320</v>
      </c>
      <c r="AP9">
        <v>6900</v>
      </c>
      <c r="AQ9">
        <v>260</v>
      </c>
      <c r="AR9">
        <v>2470</v>
      </c>
      <c r="AS9">
        <v>130</v>
      </c>
      <c r="AT9">
        <v>2880</v>
      </c>
      <c r="AU9">
        <v>140</v>
      </c>
      <c r="AV9">
        <v>1758</v>
      </c>
      <c r="AW9">
        <v>84</v>
      </c>
      <c r="AX9">
        <v>207</v>
      </c>
      <c r="AY9">
        <v>15</v>
      </c>
      <c r="AZ9">
        <v>58.4</v>
      </c>
      <c r="BA9">
        <v>9.8000000000000007</v>
      </c>
      <c r="BB9">
        <v>1089</v>
      </c>
      <c r="BC9">
        <v>40</v>
      </c>
      <c r="BD9">
        <v>117</v>
      </c>
      <c r="BE9">
        <v>14</v>
      </c>
      <c r="BF9">
        <v>8200</v>
      </c>
      <c r="BG9">
        <v>280</v>
      </c>
      <c r="BH9" s="2">
        <v>464000</v>
      </c>
      <c r="BI9" s="2">
        <v>14000</v>
      </c>
      <c r="BJ9">
        <v>19670</v>
      </c>
      <c r="BK9">
        <v>600</v>
      </c>
      <c r="BL9">
        <v>421</v>
      </c>
      <c r="BM9">
        <v>36</v>
      </c>
      <c r="BN9" s="2">
        <v>119900</v>
      </c>
      <c r="BO9" s="2">
        <v>4400</v>
      </c>
      <c r="BP9">
        <v>74</v>
      </c>
      <c r="BQ9">
        <v>45</v>
      </c>
      <c r="BR9" s="2">
        <v>3090000</v>
      </c>
      <c r="BS9" s="2">
        <v>100000</v>
      </c>
      <c r="BT9">
        <v>1474</v>
      </c>
      <c r="BU9">
        <v>55</v>
      </c>
      <c r="BV9">
        <v>15360</v>
      </c>
      <c r="BW9">
        <v>460</v>
      </c>
      <c r="BX9">
        <v>2431</v>
      </c>
      <c r="BY9">
        <v>75</v>
      </c>
      <c r="BZ9">
        <v>16460</v>
      </c>
      <c r="CA9">
        <v>620</v>
      </c>
      <c r="CB9" s="2">
        <v>31400</v>
      </c>
      <c r="CC9" s="2">
        <v>1100</v>
      </c>
      <c r="CD9">
        <v>3110</v>
      </c>
      <c r="CE9">
        <v>110</v>
      </c>
      <c r="CF9">
        <v>12120</v>
      </c>
      <c r="CG9">
        <v>420</v>
      </c>
      <c r="CH9">
        <v>1564</v>
      </c>
      <c r="CI9">
        <v>47</v>
      </c>
      <c r="CJ9">
        <v>226.1</v>
      </c>
      <c r="CK9">
        <v>8</v>
      </c>
      <c r="CL9">
        <v>995</v>
      </c>
      <c r="CM9">
        <v>35</v>
      </c>
      <c r="CN9">
        <v>102.5</v>
      </c>
      <c r="CO9">
        <v>3.9</v>
      </c>
      <c r="CP9">
        <v>524</v>
      </c>
      <c r="CQ9">
        <v>19</v>
      </c>
      <c r="CR9">
        <v>88.3</v>
      </c>
      <c r="CS9">
        <v>3.4</v>
      </c>
      <c r="CT9">
        <v>223.8</v>
      </c>
      <c r="CU9">
        <v>8.5</v>
      </c>
      <c r="CV9">
        <v>26.5</v>
      </c>
      <c r="CW9">
        <v>1.4</v>
      </c>
      <c r="CX9">
        <v>139.30000000000001</v>
      </c>
      <c r="CY9">
        <v>6.5</v>
      </c>
      <c r="CZ9">
        <v>18.559999999999999</v>
      </c>
      <c r="DA9">
        <v>0.88</v>
      </c>
      <c r="DB9">
        <v>-30</v>
      </c>
      <c r="DC9">
        <v>15</v>
      </c>
      <c r="DD9">
        <v>-2.6</v>
      </c>
      <c r="DE9">
        <v>5.6</v>
      </c>
      <c r="DF9">
        <v>43.4</v>
      </c>
      <c r="DG9">
        <v>1.6</v>
      </c>
      <c r="DH9">
        <v>5.19</v>
      </c>
      <c r="DI9">
        <v>0.62</v>
      </c>
      <c r="DJ9">
        <v>151.1</v>
      </c>
      <c r="DK9">
        <v>5.2</v>
      </c>
      <c r="DL9">
        <v>5340</v>
      </c>
      <c r="DM9">
        <v>160</v>
      </c>
      <c r="DN9">
        <v>173.9</v>
      </c>
      <c r="DO9">
        <v>5.3</v>
      </c>
      <c r="DP9" s="2">
        <v>-179000</v>
      </c>
      <c r="DQ9" s="2">
        <v>16000</v>
      </c>
      <c r="DR9">
        <v>5.6199999999999997E-5</v>
      </c>
      <c r="DS9">
        <v>1.3E-6</v>
      </c>
      <c r="DT9" s="2">
        <v>102900</v>
      </c>
      <c r="DU9" s="2">
        <v>3400</v>
      </c>
      <c r="DV9" s="2">
        <v>1864000</v>
      </c>
      <c r="DW9" s="2">
        <v>71000</v>
      </c>
      <c r="DX9">
        <v>450</v>
      </c>
      <c r="DY9">
        <v>260</v>
      </c>
      <c r="DZ9" s="2">
        <v>61100</v>
      </c>
      <c r="EA9" s="2">
        <v>2300</v>
      </c>
      <c r="EB9" s="2">
        <v>77500</v>
      </c>
      <c r="EC9" s="2">
        <v>2300</v>
      </c>
      <c r="ED9" s="2">
        <v>114200</v>
      </c>
      <c r="EE9" s="2">
        <v>3500</v>
      </c>
      <c r="EF9" s="2">
        <v>1073000</v>
      </c>
      <c r="EG9" s="2">
        <v>40000</v>
      </c>
      <c r="EH9" s="2">
        <v>2131000</v>
      </c>
      <c r="EI9" s="2">
        <v>73000</v>
      </c>
      <c r="EJ9" s="2">
        <v>285400</v>
      </c>
      <c r="EK9" s="2">
        <v>9700</v>
      </c>
      <c r="EL9" s="2">
        <v>182900</v>
      </c>
      <c r="EM9" s="2">
        <v>6300</v>
      </c>
      <c r="EN9">
        <v>20550</v>
      </c>
      <c r="EO9">
        <v>610</v>
      </c>
      <c r="EP9">
        <v>11060</v>
      </c>
      <c r="EQ9">
        <v>390</v>
      </c>
      <c r="ER9">
        <v>13630</v>
      </c>
      <c r="ES9">
        <v>480</v>
      </c>
      <c r="ET9">
        <v>10180</v>
      </c>
      <c r="EU9">
        <v>390</v>
      </c>
      <c r="EV9">
        <v>12040</v>
      </c>
      <c r="EW9">
        <v>430</v>
      </c>
      <c r="EX9">
        <v>8250</v>
      </c>
      <c r="EY9">
        <v>320</v>
      </c>
      <c r="EZ9">
        <v>6900</v>
      </c>
      <c r="FA9">
        <v>260</v>
      </c>
      <c r="FB9">
        <v>2470</v>
      </c>
      <c r="FC9">
        <v>130</v>
      </c>
      <c r="FD9">
        <v>2880</v>
      </c>
      <c r="FE9">
        <v>140</v>
      </c>
      <c r="FF9">
        <v>1758</v>
      </c>
      <c r="FG9">
        <v>84</v>
      </c>
      <c r="FH9">
        <v>-4.5999999999999996</v>
      </c>
      <c r="FI9">
        <v>9.8000000000000007</v>
      </c>
      <c r="FJ9">
        <v>1084</v>
      </c>
      <c r="FK9">
        <v>40</v>
      </c>
      <c r="FL9">
        <v>117</v>
      </c>
      <c r="FM9">
        <v>14</v>
      </c>
      <c r="FN9">
        <v>8200</v>
      </c>
      <c r="FO9">
        <v>280</v>
      </c>
      <c r="FP9" s="2">
        <v>464000</v>
      </c>
      <c r="FQ9" s="2">
        <v>14000</v>
      </c>
      <c r="FR9">
        <v>19670</v>
      </c>
      <c r="FS9">
        <v>600</v>
      </c>
      <c r="FT9">
        <v>421</v>
      </c>
      <c r="FU9">
        <v>36</v>
      </c>
      <c r="FV9" s="120" t="s">
        <v>459</v>
      </c>
    </row>
    <row r="10" spans="1:263" x14ac:dyDescent="0.25">
      <c r="A10" t="s">
        <v>481</v>
      </c>
      <c r="B10" t="s">
        <v>455</v>
      </c>
      <c r="C10" t="s">
        <v>482</v>
      </c>
      <c r="D10" t="s">
        <v>457</v>
      </c>
      <c r="E10" s="1">
        <v>0.52071736111111111</v>
      </c>
      <c r="F10">
        <v>41.722999999999999</v>
      </c>
      <c r="G10" t="s">
        <v>483</v>
      </c>
      <c r="H10" s="2">
        <v>6510000</v>
      </c>
      <c r="I10" s="2">
        <v>180000</v>
      </c>
      <c r="J10" s="2">
        <v>1822000</v>
      </c>
      <c r="K10" s="2">
        <v>61000</v>
      </c>
      <c r="L10">
        <v>43610</v>
      </c>
      <c r="M10">
        <v>260</v>
      </c>
      <c r="N10" s="2">
        <v>103600</v>
      </c>
      <c r="O10" s="2">
        <v>3200</v>
      </c>
      <c r="P10" s="2">
        <v>184600</v>
      </c>
      <c r="Q10" s="2">
        <v>2200</v>
      </c>
      <c r="R10" s="2">
        <v>79300</v>
      </c>
      <c r="S10" s="2">
        <v>2400</v>
      </c>
      <c r="T10" s="2">
        <v>112100</v>
      </c>
      <c r="U10" s="2">
        <v>3800</v>
      </c>
      <c r="V10" s="2">
        <v>1045000</v>
      </c>
      <c r="W10" s="2">
        <v>43000</v>
      </c>
      <c r="X10" s="2">
        <v>2063000</v>
      </c>
      <c r="Y10" s="2">
        <v>77000</v>
      </c>
      <c r="Z10" s="2">
        <v>273300</v>
      </c>
      <c r="AA10" s="2">
        <v>8400</v>
      </c>
      <c r="AB10" s="2">
        <v>177600</v>
      </c>
      <c r="AC10" s="2">
        <v>6200</v>
      </c>
      <c r="AD10">
        <v>20640</v>
      </c>
      <c r="AE10">
        <v>720</v>
      </c>
      <c r="AF10">
        <v>11190</v>
      </c>
      <c r="AG10">
        <v>380</v>
      </c>
      <c r="AH10">
        <v>13570</v>
      </c>
      <c r="AI10">
        <v>460</v>
      </c>
      <c r="AJ10">
        <v>9970</v>
      </c>
      <c r="AK10">
        <v>360</v>
      </c>
      <c r="AL10">
        <v>11800</v>
      </c>
      <c r="AM10">
        <v>380</v>
      </c>
      <c r="AN10">
        <v>8080</v>
      </c>
      <c r="AO10">
        <v>290</v>
      </c>
      <c r="AP10">
        <v>6490</v>
      </c>
      <c r="AQ10">
        <v>250</v>
      </c>
      <c r="AR10">
        <v>2440</v>
      </c>
      <c r="AS10">
        <v>130</v>
      </c>
      <c r="AT10">
        <v>2980</v>
      </c>
      <c r="AU10">
        <v>130</v>
      </c>
      <c r="AV10">
        <v>1840</v>
      </c>
      <c r="AW10">
        <v>110</v>
      </c>
      <c r="AX10">
        <v>230</v>
      </c>
      <c r="AY10">
        <v>21</v>
      </c>
      <c r="AZ10">
        <v>60</v>
      </c>
      <c r="BA10">
        <v>10</v>
      </c>
      <c r="BB10">
        <v>1064</v>
      </c>
      <c r="BC10">
        <v>37</v>
      </c>
      <c r="BD10">
        <v>113</v>
      </c>
      <c r="BE10">
        <v>14</v>
      </c>
      <c r="BF10">
        <v>8150</v>
      </c>
      <c r="BG10">
        <v>270</v>
      </c>
      <c r="BH10" s="2">
        <v>452000</v>
      </c>
      <c r="BI10" s="2">
        <v>13000</v>
      </c>
      <c r="BJ10">
        <v>19270</v>
      </c>
      <c r="BK10">
        <v>600</v>
      </c>
      <c r="BL10">
        <v>409</v>
      </c>
      <c r="BM10">
        <v>29</v>
      </c>
      <c r="BN10" s="2">
        <v>120700</v>
      </c>
      <c r="BO10" s="2">
        <v>4000</v>
      </c>
      <c r="BP10">
        <v>30</v>
      </c>
      <c r="BQ10">
        <v>42</v>
      </c>
      <c r="BR10" s="2">
        <v>3079000</v>
      </c>
      <c r="BS10" s="2">
        <v>97000</v>
      </c>
      <c r="BT10">
        <v>1458</v>
      </c>
      <c r="BU10">
        <v>54</v>
      </c>
      <c r="BV10">
        <v>15480</v>
      </c>
      <c r="BW10">
        <v>470</v>
      </c>
      <c r="BX10">
        <v>2388</v>
      </c>
      <c r="BY10">
        <v>80</v>
      </c>
      <c r="BZ10">
        <v>16020</v>
      </c>
      <c r="CA10">
        <v>660</v>
      </c>
      <c r="CB10" s="2">
        <v>30500</v>
      </c>
      <c r="CC10" s="2">
        <v>1100</v>
      </c>
      <c r="CD10">
        <v>2974</v>
      </c>
      <c r="CE10">
        <v>91</v>
      </c>
      <c r="CF10">
        <v>11760</v>
      </c>
      <c r="CG10">
        <v>410</v>
      </c>
      <c r="CH10">
        <v>1570</v>
      </c>
      <c r="CI10">
        <v>55</v>
      </c>
      <c r="CJ10">
        <v>228.4</v>
      </c>
      <c r="CK10">
        <v>7.8</v>
      </c>
      <c r="CL10">
        <v>992</v>
      </c>
      <c r="CM10">
        <v>34</v>
      </c>
      <c r="CN10">
        <v>100.3</v>
      </c>
      <c r="CO10">
        <v>3.6</v>
      </c>
      <c r="CP10">
        <v>514</v>
      </c>
      <c r="CQ10">
        <v>16</v>
      </c>
      <c r="CR10">
        <v>86.3</v>
      </c>
      <c r="CS10">
        <v>3.1</v>
      </c>
      <c r="CT10">
        <v>210.8</v>
      </c>
      <c r="CU10">
        <v>8.1</v>
      </c>
      <c r="CV10">
        <v>26.1</v>
      </c>
      <c r="CW10">
        <v>1.4</v>
      </c>
      <c r="CX10">
        <v>143.9</v>
      </c>
      <c r="CY10">
        <v>6.2</v>
      </c>
      <c r="CZ10">
        <v>19.399999999999999</v>
      </c>
      <c r="DA10">
        <v>1.1000000000000001</v>
      </c>
      <c r="DB10">
        <v>-14</v>
      </c>
      <c r="DC10">
        <v>21</v>
      </c>
      <c r="DD10">
        <v>-2.7</v>
      </c>
      <c r="DE10">
        <v>5.9</v>
      </c>
      <c r="DF10">
        <v>42.5</v>
      </c>
      <c r="DG10">
        <v>1.5</v>
      </c>
      <c r="DH10">
        <v>5.03</v>
      </c>
      <c r="DI10">
        <v>0.62</v>
      </c>
      <c r="DJ10">
        <v>150.80000000000001</v>
      </c>
      <c r="DK10">
        <v>5</v>
      </c>
      <c r="DL10">
        <v>5190</v>
      </c>
      <c r="DM10">
        <v>150</v>
      </c>
      <c r="DN10">
        <v>170.1</v>
      </c>
      <c r="DO10">
        <v>5.3</v>
      </c>
      <c r="DP10" s="2">
        <v>-124800</v>
      </c>
      <c r="DQ10" s="2">
        <v>9400</v>
      </c>
      <c r="DR10">
        <v>5.5500000000000001E-5</v>
      </c>
      <c r="DS10">
        <v>1.1999999999999999E-6</v>
      </c>
      <c r="DT10" s="2">
        <v>102600</v>
      </c>
      <c r="DU10" s="2">
        <v>3200</v>
      </c>
      <c r="DV10" s="2">
        <v>1782000</v>
      </c>
      <c r="DW10" s="2">
        <v>61000</v>
      </c>
      <c r="DX10">
        <v>180</v>
      </c>
      <c r="DY10">
        <v>260</v>
      </c>
      <c r="DZ10" s="2">
        <v>59500</v>
      </c>
      <c r="EA10" s="2">
        <v>2200</v>
      </c>
      <c r="EB10" s="2">
        <v>78300</v>
      </c>
      <c r="EC10" s="2">
        <v>2400</v>
      </c>
      <c r="ED10" s="2">
        <v>112100</v>
      </c>
      <c r="EE10" s="2">
        <v>3800</v>
      </c>
      <c r="EF10" s="2">
        <v>1045000</v>
      </c>
      <c r="EG10" s="2">
        <v>43000</v>
      </c>
      <c r="EH10" s="2">
        <v>2063000</v>
      </c>
      <c r="EI10" s="2">
        <v>77000</v>
      </c>
      <c r="EJ10" s="2">
        <v>273300</v>
      </c>
      <c r="EK10" s="2">
        <v>8400</v>
      </c>
      <c r="EL10" s="2">
        <v>177600</v>
      </c>
      <c r="EM10" s="2">
        <v>6200</v>
      </c>
      <c r="EN10">
        <v>20640</v>
      </c>
      <c r="EO10">
        <v>720</v>
      </c>
      <c r="EP10">
        <v>11190</v>
      </c>
      <c r="EQ10">
        <v>380</v>
      </c>
      <c r="ER10">
        <v>13570</v>
      </c>
      <c r="ES10">
        <v>460</v>
      </c>
      <c r="ET10">
        <v>9970</v>
      </c>
      <c r="EU10">
        <v>360</v>
      </c>
      <c r="EV10">
        <v>11800</v>
      </c>
      <c r="EW10">
        <v>380</v>
      </c>
      <c r="EX10">
        <v>8080</v>
      </c>
      <c r="EY10">
        <v>290</v>
      </c>
      <c r="EZ10">
        <v>6490</v>
      </c>
      <c r="FA10">
        <v>250</v>
      </c>
      <c r="FB10">
        <v>2440</v>
      </c>
      <c r="FC10">
        <v>130</v>
      </c>
      <c r="FD10">
        <v>2980</v>
      </c>
      <c r="FE10">
        <v>130</v>
      </c>
      <c r="FF10">
        <v>1840</v>
      </c>
      <c r="FG10">
        <v>110</v>
      </c>
      <c r="FH10">
        <v>-5</v>
      </c>
      <c r="FI10">
        <v>10</v>
      </c>
      <c r="FJ10">
        <v>1059</v>
      </c>
      <c r="FK10">
        <v>37</v>
      </c>
      <c r="FL10">
        <v>113</v>
      </c>
      <c r="FM10">
        <v>14</v>
      </c>
      <c r="FN10">
        <v>8150</v>
      </c>
      <c r="FO10">
        <v>270</v>
      </c>
      <c r="FP10" s="2">
        <v>452000</v>
      </c>
      <c r="FQ10" s="2">
        <v>13000</v>
      </c>
      <c r="FR10">
        <v>19270</v>
      </c>
      <c r="FS10">
        <v>600</v>
      </c>
      <c r="FT10">
        <v>409</v>
      </c>
      <c r="FU10">
        <v>29</v>
      </c>
      <c r="FV10" s="120" t="s">
        <v>459</v>
      </c>
    </row>
    <row r="11" spans="1:263" x14ac:dyDescent="0.25">
      <c r="A11" t="s">
        <v>484</v>
      </c>
      <c r="B11" t="s">
        <v>455</v>
      </c>
      <c r="C11" t="s">
        <v>485</v>
      </c>
      <c r="D11" t="s">
        <v>457</v>
      </c>
      <c r="E11" s="1">
        <v>0.54676863425925926</v>
      </c>
      <c r="F11">
        <v>40.9</v>
      </c>
      <c r="G11" t="s">
        <v>486</v>
      </c>
      <c r="H11" s="2">
        <v>6710000</v>
      </c>
      <c r="I11" s="2">
        <v>160000</v>
      </c>
      <c r="J11" s="2">
        <v>1899000</v>
      </c>
      <c r="K11" s="2">
        <v>62000</v>
      </c>
      <c r="L11">
        <v>36100</v>
      </c>
      <c r="M11">
        <v>340</v>
      </c>
      <c r="N11" s="2">
        <v>105100</v>
      </c>
      <c r="O11" s="2">
        <v>3400</v>
      </c>
      <c r="P11" s="2">
        <v>189300</v>
      </c>
      <c r="Q11" s="2">
        <v>2100</v>
      </c>
      <c r="R11" s="2">
        <v>79500</v>
      </c>
      <c r="S11" s="2">
        <v>2500</v>
      </c>
      <c r="T11" s="2">
        <v>113800</v>
      </c>
      <c r="U11" s="2">
        <v>3300</v>
      </c>
      <c r="V11" s="2">
        <v>1047000</v>
      </c>
      <c r="W11" s="2">
        <v>48000</v>
      </c>
      <c r="X11" s="2">
        <v>2155000</v>
      </c>
      <c r="Y11" s="2">
        <v>64000</v>
      </c>
      <c r="Z11" s="2">
        <v>286800</v>
      </c>
      <c r="AA11" s="2">
        <v>9100</v>
      </c>
      <c r="AB11" s="2">
        <v>182000</v>
      </c>
      <c r="AC11" s="2">
        <v>5300</v>
      </c>
      <c r="AD11">
        <v>20630</v>
      </c>
      <c r="AE11">
        <v>690</v>
      </c>
      <c r="AF11">
        <v>11160</v>
      </c>
      <c r="AG11">
        <v>370</v>
      </c>
      <c r="AH11">
        <v>13330</v>
      </c>
      <c r="AI11">
        <v>550</v>
      </c>
      <c r="AJ11">
        <v>9850</v>
      </c>
      <c r="AK11">
        <v>330</v>
      </c>
      <c r="AL11">
        <v>11690</v>
      </c>
      <c r="AM11">
        <v>380</v>
      </c>
      <c r="AN11">
        <v>8210</v>
      </c>
      <c r="AO11">
        <v>340</v>
      </c>
      <c r="AP11">
        <v>6700</v>
      </c>
      <c r="AQ11">
        <v>290</v>
      </c>
      <c r="AR11">
        <v>2410</v>
      </c>
      <c r="AS11">
        <v>110</v>
      </c>
      <c r="AT11">
        <v>2960</v>
      </c>
      <c r="AU11">
        <v>150</v>
      </c>
      <c r="AV11">
        <v>1856</v>
      </c>
      <c r="AW11">
        <v>91</v>
      </c>
      <c r="AX11">
        <v>236</v>
      </c>
      <c r="AY11">
        <v>17</v>
      </c>
      <c r="AZ11">
        <v>77</v>
      </c>
      <c r="BA11">
        <v>13</v>
      </c>
      <c r="BB11">
        <v>1083</v>
      </c>
      <c r="BC11">
        <v>35</v>
      </c>
      <c r="BD11">
        <v>101</v>
      </c>
      <c r="BE11">
        <v>12</v>
      </c>
      <c r="BF11">
        <v>7990</v>
      </c>
      <c r="BG11">
        <v>220</v>
      </c>
      <c r="BH11" s="2">
        <v>450000</v>
      </c>
      <c r="BI11" s="2">
        <v>12000</v>
      </c>
      <c r="BJ11">
        <v>19570</v>
      </c>
      <c r="BK11">
        <v>570</v>
      </c>
      <c r="BL11">
        <v>404</v>
      </c>
      <c r="BM11">
        <v>28</v>
      </c>
      <c r="BN11" s="2">
        <v>173500</v>
      </c>
      <c r="BO11" s="2">
        <v>5800</v>
      </c>
      <c r="BP11">
        <v>-41</v>
      </c>
      <c r="BQ11">
        <v>63</v>
      </c>
      <c r="BR11" s="2">
        <v>2941000</v>
      </c>
      <c r="BS11" s="2">
        <v>95000</v>
      </c>
      <c r="BT11">
        <v>5100</v>
      </c>
      <c r="BU11">
        <v>170</v>
      </c>
      <c r="BV11">
        <v>15770</v>
      </c>
      <c r="BW11">
        <v>490</v>
      </c>
      <c r="BX11">
        <v>2405</v>
      </c>
      <c r="BY11">
        <v>70</v>
      </c>
      <c r="BZ11">
        <v>15460</v>
      </c>
      <c r="CA11">
        <v>720</v>
      </c>
      <c r="CB11">
        <v>31670</v>
      </c>
      <c r="CC11">
        <v>940</v>
      </c>
      <c r="CD11">
        <v>3106</v>
      </c>
      <c r="CE11">
        <v>98</v>
      </c>
      <c r="CF11">
        <v>11760</v>
      </c>
      <c r="CG11">
        <v>340</v>
      </c>
      <c r="CH11">
        <v>1532</v>
      </c>
      <c r="CI11">
        <v>51</v>
      </c>
      <c r="CJ11">
        <v>214.6</v>
      </c>
      <c r="CK11">
        <v>7.1</v>
      </c>
      <c r="CL11">
        <v>957</v>
      </c>
      <c r="CM11">
        <v>39</v>
      </c>
      <c r="CN11">
        <v>95.3</v>
      </c>
      <c r="CO11">
        <v>3.2</v>
      </c>
      <c r="CP11">
        <v>503</v>
      </c>
      <c r="CQ11">
        <v>16</v>
      </c>
      <c r="CR11">
        <v>82.6</v>
      </c>
      <c r="CS11">
        <v>3.5</v>
      </c>
      <c r="CT11">
        <v>211.1</v>
      </c>
      <c r="CU11">
        <v>9.1999999999999993</v>
      </c>
      <c r="CV11">
        <v>24.6</v>
      </c>
      <c r="CW11">
        <v>1.1000000000000001</v>
      </c>
      <c r="CX11">
        <v>138.9</v>
      </c>
      <c r="CY11">
        <v>7.2</v>
      </c>
      <c r="CZ11">
        <v>18.96</v>
      </c>
      <c r="DA11">
        <v>0.93</v>
      </c>
      <c r="DB11">
        <v>37</v>
      </c>
      <c r="DC11">
        <v>17</v>
      </c>
      <c r="DD11">
        <v>9.6999999999999993</v>
      </c>
      <c r="DE11">
        <v>8.6</v>
      </c>
      <c r="DF11">
        <v>45.2</v>
      </c>
      <c r="DG11">
        <v>1.5</v>
      </c>
      <c r="DH11">
        <v>4.58</v>
      </c>
      <c r="DI11">
        <v>0.56000000000000005</v>
      </c>
      <c r="DJ11">
        <v>156.80000000000001</v>
      </c>
      <c r="DK11">
        <v>4.3</v>
      </c>
      <c r="DL11">
        <v>4980</v>
      </c>
      <c r="DM11">
        <v>130</v>
      </c>
      <c r="DN11">
        <v>167.5</v>
      </c>
      <c r="DO11">
        <v>4.9000000000000004</v>
      </c>
      <c r="DP11" s="2">
        <v>19700</v>
      </c>
      <c r="DQ11" s="2">
        <v>1400</v>
      </c>
      <c r="DR11">
        <v>5.6499999999999998E-5</v>
      </c>
      <c r="DS11">
        <v>1.3999999999999999E-6</v>
      </c>
      <c r="DT11" s="2">
        <v>104200</v>
      </c>
      <c r="DU11" s="2">
        <v>3400</v>
      </c>
      <c r="DV11" s="2">
        <v>1861000</v>
      </c>
      <c r="DW11" s="2">
        <v>62000</v>
      </c>
      <c r="DX11">
        <v>-180</v>
      </c>
      <c r="DY11">
        <v>260</v>
      </c>
      <c r="DZ11" s="2">
        <v>62200</v>
      </c>
      <c r="EA11" s="2">
        <v>2100</v>
      </c>
      <c r="EB11" s="2">
        <v>78500</v>
      </c>
      <c r="EC11" s="2">
        <v>2500</v>
      </c>
      <c r="ED11" s="2">
        <v>113800</v>
      </c>
      <c r="EE11" s="2">
        <v>3300</v>
      </c>
      <c r="EF11" s="2">
        <v>1047000</v>
      </c>
      <c r="EG11" s="2">
        <v>48000</v>
      </c>
      <c r="EH11" s="2">
        <v>2155000</v>
      </c>
      <c r="EI11" s="2">
        <v>64000</v>
      </c>
      <c r="EJ11" s="2">
        <v>286800</v>
      </c>
      <c r="EK11" s="2">
        <v>9100</v>
      </c>
      <c r="EL11" s="2">
        <v>182000</v>
      </c>
      <c r="EM11" s="2">
        <v>5300</v>
      </c>
      <c r="EN11">
        <v>20630</v>
      </c>
      <c r="EO11">
        <v>690</v>
      </c>
      <c r="EP11">
        <v>11160</v>
      </c>
      <c r="EQ11">
        <v>370</v>
      </c>
      <c r="ER11">
        <v>13330</v>
      </c>
      <c r="ES11">
        <v>550</v>
      </c>
      <c r="ET11">
        <v>9850</v>
      </c>
      <c r="EU11">
        <v>330</v>
      </c>
      <c r="EV11">
        <v>11690</v>
      </c>
      <c r="EW11">
        <v>380</v>
      </c>
      <c r="EX11">
        <v>8210</v>
      </c>
      <c r="EY11">
        <v>340</v>
      </c>
      <c r="EZ11">
        <v>6700</v>
      </c>
      <c r="FA11">
        <v>290</v>
      </c>
      <c r="FB11">
        <v>2410</v>
      </c>
      <c r="FC11">
        <v>110</v>
      </c>
      <c r="FD11">
        <v>2960</v>
      </c>
      <c r="FE11">
        <v>150</v>
      </c>
      <c r="FF11">
        <v>1856</v>
      </c>
      <c r="FG11">
        <v>91</v>
      </c>
      <c r="FH11">
        <v>14</v>
      </c>
      <c r="FI11">
        <v>13</v>
      </c>
      <c r="FJ11">
        <v>1078</v>
      </c>
      <c r="FK11">
        <v>35</v>
      </c>
      <c r="FL11">
        <v>101</v>
      </c>
      <c r="FM11">
        <v>12</v>
      </c>
      <c r="FN11">
        <v>7990</v>
      </c>
      <c r="FO11">
        <v>220</v>
      </c>
      <c r="FP11" s="2">
        <v>450000</v>
      </c>
      <c r="FQ11" s="2">
        <v>12000</v>
      </c>
      <c r="FR11">
        <v>19570</v>
      </c>
      <c r="FS11">
        <v>570</v>
      </c>
      <c r="FT11">
        <v>404</v>
      </c>
      <c r="FU11">
        <v>28</v>
      </c>
      <c r="FV11" s="120" t="s">
        <v>459</v>
      </c>
    </row>
    <row r="12" spans="1:263" x14ac:dyDescent="0.25">
      <c r="A12" t="s">
        <v>487</v>
      </c>
      <c r="B12" t="s">
        <v>455</v>
      </c>
      <c r="C12" t="s">
        <v>488</v>
      </c>
      <c r="D12" t="s">
        <v>457</v>
      </c>
      <c r="E12" s="1">
        <v>0.54751840277777775</v>
      </c>
      <c r="F12">
        <v>41.448999999999998</v>
      </c>
      <c r="G12" t="s">
        <v>489</v>
      </c>
      <c r="H12" s="2">
        <v>6630000</v>
      </c>
      <c r="I12" s="2">
        <v>180000</v>
      </c>
      <c r="J12" s="2">
        <v>1838000</v>
      </c>
      <c r="K12" s="2">
        <v>71000</v>
      </c>
      <c r="L12">
        <v>33040</v>
      </c>
      <c r="M12">
        <v>230</v>
      </c>
      <c r="N12" s="2">
        <v>103000</v>
      </c>
      <c r="O12" s="2">
        <v>3400</v>
      </c>
      <c r="P12" s="2">
        <v>185800</v>
      </c>
      <c r="Q12" s="2">
        <v>2200</v>
      </c>
      <c r="R12" s="2">
        <v>78100</v>
      </c>
      <c r="S12" s="2">
        <v>2700</v>
      </c>
      <c r="T12" s="2">
        <v>111600</v>
      </c>
      <c r="U12" s="2">
        <v>3800</v>
      </c>
      <c r="V12" s="2">
        <v>1039000</v>
      </c>
      <c r="W12" s="2">
        <v>37000</v>
      </c>
      <c r="X12" s="2">
        <v>2097000</v>
      </c>
      <c r="Y12" s="2">
        <v>70000</v>
      </c>
      <c r="Z12" s="2">
        <v>282000</v>
      </c>
      <c r="AA12" s="2">
        <v>9900</v>
      </c>
      <c r="AB12" s="2">
        <v>178300</v>
      </c>
      <c r="AC12" s="2">
        <v>6200</v>
      </c>
      <c r="AD12">
        <v>20190</v>
      </c>
      <c r="AE12">
        <v>700</v>
      </c>
      <c r="AF12">
        <v>11150</v>
      </c>
      <c r="AG12">
        <v>440</v>
      </c>
      <c r="AH12">
        <v>13600</v>
      </c>
      <c r="AI12">
        <v>470</v>
      </c>
      <c r="AJ12">
        <v>9900</v>
      </c>
      <c r="AK12">
        <v>350</v>
      </c>
      <c r="AL12">
        <v>11710</v>
      </c>
      <c r="AM12">
        <v>410</v>
      </c>
      <c r="AN12">
        <v>8080</v>
      </c>
      <c r="AO12">
        <v>300</v>
      </c>
      <c r="AP12">
        <v>6540</v>
      </c>
      <c r="AQ12">
        <v>230</v>
      </c>
      <c r="AR12">
        <v>2410</v>
      </c>
      <c r="AS12">
        <v>130</v>
      </c>
      <c r="AT12">
        <v>3070</v>
      </c>
      <c r="AU12">
        <v>160</v>
      </c>
      <c r="AV12">
        <v>1785</v>
      </c>
      <c r="AW12">
        <v>86</v>
      </c>
      <c r="AX12">
        <v>213</v>
      </c>
      <c r="AY12">
        <v>20</v>
      </c>
      <c r="AZ12">
        <v>65.599999999999994</v>
      </c>
      <c r="BA12">
        <v>9.3000000000000007</v>
      </c>
      <c r="BB12">
        <v>1033</v>
      </c>
      <c r="BC12">
        <v>36</v>
      </c>
      <c r="BD12">
        <v>109</v>
      </c>
      <c r="BE12">
        <v>15</v>
      </c>
      <c r="BF12">
        <v>7870</v>
      </c>
      <c r="BG12">
        <v>250</v>
      </c>
      <c r="BH12" s="2">
        <v>444000</v>
      </c>
      <c r="BI12" s="2">
        <v>13000</v>
      </c>
      <c r="BJ12">
        <v>19250</v>
      </c>
      <c r="BK12">
        <v>600</v>
      </c>
      <c r="BL12">
        <v>398</v>
      </c>
      <c r="BM12">
        <v>32</v>
      </c>
      <c r="BN12" s="2">
        <v>168700</v>
      </c>
      <c r="BO12" s="2">
        <v>6600</v>
      </c>
      <c r="BP12">
        <v>58</v>
      </c>
      <c r="BQ12">
        <v>43</v>
      </c>
      <c r="BR12" s="2">
        <v>2881000</v>
      </c>
      <c r="BS12" s="2">
        <v>97000</v>
      </c>
      <c r="BT12">
        <v>4800</v>
      </c>
      <c r="BU12">
        <v>180</v>
      </c>
      <c r="BV12">
        <v>15540</v>
      </c>
      <c r="BW12">
        <v>550</v>
      </c>
      <c r="BX12">
        <v>2357</v>
      </c>
      <c r="BY12">
        <v>81</v>
      </c>
      <c r="BZ12">
        <v>15340</v>
      </c>
      <c r="CA12">
        <v>550</v>
      </c>
      <c r="CB12" s="2">
        <v>30800</v>
      </c>
      <c r="CC12" s="2">
        <v>1000</v>
      </c>
      <c r="CD12">
        <v>3060</v>
      </c>
      <c r="CE12">
        <v>110</v>
      </c>
      <c r="CF12">
        <v>11530</v>
      </c>
      <c r="CG12">
        <v>400</v>
      </c>
      <c r="CH12">
        <v>1499</v>
      </c>
      <c r="CI12">
        <v>52</v>
      </c>
      <c r="CJ12">
        <v>214.2</v>
      </c>
      <c r="CK12">
        <v>8.4</v>
      </c>
      <c r="CL12">
        <v>976</v>
      </c>
      <c r="CM12">
        <v>34</v>
      </c>
      <c r="CN12">
        <v>95.7</v>
      </c>
      <c r="CO12">
        <v>3.3</v>
      </c>
      <c r="CP12">
        <v>504</v>
      </c>
      <c r="CQ12">
        <v>18</v>
      </c>
      <c r="CR12">
        <v>81.400000000000006</v>
      </c>
      <c r="CS12">
        <v>3</v>
      </c>
      <c r="CT12">
        <v>205.5</v>
      </c>
      <c r="CU12">
        <v>7.2</v>
      </c>
      <c r="CV12">
        <v>24.6</v>
      </c>
      <c r="CW12">
        <v>1.3</v>
      </c>
      <c r="CX12">
        <v>144</v>
      </c>
      <c r="CY12">
        <v>7.4</v>
      </c>
      <c r="CZ12">
        <v>18.23</v>
      </c>
      <c r="DA12">
        <v>0.88</v>
      </c>
      <c r="DB12">
        <v>6</v>
      </c>
      <c r="DC12">
        <v>20</v>
      </c>
      <c r="DD12">
        <v>2.2999999999999998</v>
      </c>
      <c r="DE12">
        <v>6.2</v>
      </c>
      <c r="DF12">
        <v>43.1</v>
      </c>
      <c r="DG12">
        <v>1.5</v>
      </c>
      <c r="DH12">
        <v>4.91</v>
      </c>
      <c r="DI12">
        <v>0.67</v>
      </c>
      <c r="DJ12">
        <v>154.5</v>
      </c>
      <c r="DK12">
        <v>5</v>
      </c>
      <c r="DL12">
        <v>4920</v>
      </c>
      <c r="DM12">
        <v>140</v>
      </c>
      <c r="DN12">
        <v>165</v>
      </c>
      <c r="DO12">
        <v>5.0999999999999996</v>
      </c>
      <c r="DP12" s="2">
        <v>16500</v>
      </c>
      <c r="DQ12" s="2">
        <v>1400</v>
      </c>
      <c r="DR12">
        <v>5.6900000000000001E-5</v>
      </c>
      <c r="DS12">
        <v>1.5E-6</v>
      </c>
      <c r="DT12" s="2">
        <v>102100</v>
      </c>
      <c r="DU12" s="2">
        <v>3400</v>
      </c>
      <c r="DV12" s="2">
        <v>1801000</v>
      </c>
      <c r="DW12" s="2">
        <v>71000</v>
      </c>
      <c r="DX12">
        <v>270</v>
      </c>
      <c r="DY12">
        <v>200</v>
      </c>
      <c r="DZ12" s="2">
        <v>58200</v>
      </c>
      <c r="EA12" s="2">
        <v>2200</v>
      </c>
      <c r="EB12" s="2">
        <v>77100</v>
      </c>
      <c r="EC12" s="2">
        <v>2700</v>
      </c>
      <c r="ED12" s="2">
        <v>111600</v>
      </c>
      <c r="EE12" s="2">
        <v>3800</v>
      </c>
      <c r="EF12" s="2">
        <v>1039000</v>
      </c>
      <c r="EG12" s="2">
        <v>37000</v>
      </c>
      <c r="EH12" s="2">
        <v>2097000</v>
      </c>
      <c r="EI12" s="2">
        <v>70000</v>
      </c>
      <c r="EJ12" s="2">
        <v>282000</v>
      </c>
      <c r="EK12" s="2">
        <v>9900</v>
      </c>
      <c r="EL12" s="2">
        <v>178300</v>
      </c>
      <c r="EM12" s="2">
        <v>6200</v>
      </c>
      <c r="EN12">
        <v>20190</v>
      </c>
      <c r="EO12">
        <v>700</v>
      </c>
      <c r="EP12">
        <v>11150</v>
      </c>
      <c r="EQ12">
        <v>440</v>
      </c>
      <c r="ER12">
        <v>13600</v>
      </c>
      <c r="ES12">
        <v>470</v>
      </c>
      <c r="ET12">
        <v>9900</v>
      </c>
      <c r="EU12">
        <v>350</v>
      </c>
      <c r="EV12">
        <v>11710</v>
      </c>
      <c r="EW12">
        <v>410</v>
      </c>
      <c r="EX12">
        <v>8080</v>
      </c>
      <c r="EY12">
        <v>300</v>
      </c>
      <c r="EZ12">
        <v>6540</v>
      </c>
      <c r="FA12">
        <v>230</v>
      </c>
      <c r="FB12">
        <v>2410</v>
      </c>
      <c r="FC12">
        <v>130</v>
      </c>
      <c r="FD12">
        <v>3070</v>
      </c>
      <c r="FE12">
        <v>160</v>
      </c>
      <c r="FF12">
        <v>1785</v>
      </c>
      <c r="FG12">
        <v>86</v>
      </c>
      <c r="FH12">
        <v>3.4</v>
      </c>
      <c r="FI12">
        <v>9.3000000000000007</v>
      </c>
      <c r="FJ12">
        <v>1027</v>
      </c>
      <c r="FK12">
        <v>36</v>
      </c>
      <c r="FL12">
        <v>108</v>
      </c>
      <c r="FM12">
        <v>15</v>
      </c>
      <c r="FN12">
        <v>7870</v>
      </c>
      <c r="FO12">
        <v>250</v>
      </c>
      <c r="FP12" s="2">
        <v>444000</v>
      </c>
      <c r="FQ12" s="2">
        <v>13000</v>
      </c>
      <c r="FR12">
        <v>19250</v>
      </c>
      <c r="FS12">
        <v>600</v>
      </c>
      <c r="FT12">
        <v>398</v>
      </c>
      <c r="FU12">
        <v>32</v>
      </c>
      <c r="FV12" s="120" t="s">
        <v>459</v>
      </c>
    </row>
    <row r="13" spans="1:263" x14ac:dyDescent="0.25">
      <c r="A13" t="s">
        <v>490</v>
      </c>
      <c r="B13" t="s">
        <v>455</v>
      </c>
      <c r="C13" t="s">
        <v>491</v>
      </c>
      <c r="D13" t="s">
        <v>457</v>
      </c>
      <c r="E13" s="1">
        <v>0.54827604166666666</v>
      </c>
      <c r="F13">
        <v>41.173999999999999</v>
      </c>
      <c r="G13" t="s">
        <v>492</v>
      </c>
      <c r="H13" s="2">
        <v>6720000</v>
      </c>
      <c r="I13" s="2">
        <v>210000</v>
      </c>
      <c r="J13" s="2">
        <v>1868000</v>
      </c>
      <c r="K13" s="2">
        <v>73000</v>
      </c>
      <c r="L13">
        <v>31630</v>
      </c>
      <c r="M13">
        <v>180</v>
      </c>
      <c r="N13" s="2">
        <v>104300</v>
      </c>
      <c r="O13" s="2">
        <v>3500</v>
      </c>
      <c r="P13" s="2">
        <v>189800</v>
      </c>
      <c r="Q13" s="2">
        <v>2100</v>
      </c>
      <c r="R13" s="2">
        <v>80000</v>
      </c>
      <c r="S13" s="2">
        <v>2700</v>
      </c>
      <c r="T13" s="2">
        <v>115700</v>
      </c>
      <c r="U13" s="2">
        <v>3700</v>
      </c>
      <c r="V13" s="2">
        <v>1074000</v>
      </c>
      <c r="W13" s="2">
        <v>49000</v>
      </c>
      <c r="X13" s="2">
        <v>2153000</v>
      </c>
      <c r="Y13" s="2">
        <v>71000</v>
      </c>
      <c r="Z13" s="2">
        <v>288000</v>
      </c>
      <c r="AA13" s="2">
        <v>11000</v>
      </c>
      <c r="AB13" s="2">
        <v>179600</v>
      </c>
      <c r="AC13" s="2">
        <v>6700</v>
      </c>
      <c r="AD13">
        <v>21090</v>
      </c>
      <c r="AE13">
        <v>770</v>
      </c>
      <c r="AF13">
        <v>11130</v>
      </c>
      <c r="AG13">
        <v>440</v>
      </c>
      <c r="AH13">
        <v>14160</v>
      </c>
      <c r="AI13">
        <v>540</v>
      </c>
      <c r="AJ13">
        <v>10300</v>
      </c>
      <c r="AK13">
        <v>370</v>
      </c>
      <c r="AL13">
        <v>11830</v>
      </c>
      <c r="AM13">
        <v>410</v>
      </c>
      <c r="AN13">
        <v>8330</v>
      </c>
      <c r="AO13">
        <v>290</v>
      </c>
      <c r="AP13">
        <v>6690</v>
      </c>
      <c r="AQ13">
        <v>250</v>
      </c>
      <c r="AR13">
        <v>2540</v>
      </c>
      <c r="AS13">
        <v>120</v>
      </c>
      <c r="AT13">
        <v>3010</v>
      </c>
      <c r="AU13">
        <v>130</v>
      </c>
      <c r="AV13">
        <v>1850</v>
      </c>
      <c r="AW13">
        <v>120</v>
      </c>
      <c r="AX13">
        <v>231</v>
      </c>
      <c r="AY13">
        <v>19</v>
      </c>
      <c r="AZ13">
        <v>55.9</v>
      </c>
      <c r="BA13">
        <v>9.6</v>
      </c>
      <c r="BB13">
        <v>1094</v>
      </c>
      <c r="BC13">
        <v>40</v>
      </c>
      <c r="BD13">
        <v>108</v>
      </c>
      <c r="BE13">
        <v>14</v>
      </c>
      <c r="BF13">
        <v>8180</v>
      </c>
      <c r="BG13">
        <v>270</v>
      </c>
      <c r="BH13" s="2">
        <v>459000</v>
      </c>
      <c r="BI13" s="2">
        <v>14000</v>
      </c>
      <c r="BJ13">
        <v>19620</v>
      </c>
      <c r="BK13">
        <v>590</v>
      </c>
      <c r="BL13">
        <v>406</v>
      </c>
      <c r="BM13">
        <v>31</v>
      </c>
      <c r="BN13" s="2">
        <v>174300</v>
      </c>
      <c r="BO13" s="2">
        <v>6800</v>
      </c>
      <c r="BP13">
        <v>118</v>
      </c>
      <c r="BQ13">
        <v>34</v>
      </c>
      <c r="BR13" s="2">
        <v>2915000</v>
      </c>
      <c r="BS13" s="2">
        <v>99000</v>
      </c>
      <c r="BT13">
        <v>5100</v>
      </c>
      <c r="BU13">
        <v>180</v>
      </c>
      <c r="BV13">
        <v>15970</v>
      </c>
      <c r="BW13">
        <v>540</v>
      </c>
      <c r="BX13">
        <v>2441</v>
      </c>
      <c r="BY13">
        <v>77</v>
      </c>
      <c r="BZ13">
        <v>15840</v>
      </c>
      <c r="CA13">
        <v>720</v>
      </c>
      <c r="CB13" s="2">
        <v>31600</v>
      </c>
      <c r="CC13" s="2">
        <v>1000</v>
      </c>
      <c r="CD13">
        <v>3130</v>
      </c>
      <c r="CE13">
        <v>120</v>
      </c>
      <c r="CF13">
        <v>11610</v>
      </c>
      <c r="CG13">
        <v>430</v>
      </c>
      <c r="CH13">
        <v>1565</v>
      </c>
      <c r="CI13">
        <v>57</v>
      </c>
      <c r="CJ13">
        <v>213.6</v>
      </c>
      <c r="CK13">
        <v>8.4</v>
      </c>
      <c r="CL13">
        <v>1015</v>
      </c>
      <c r="CM13">
        <v>39</v>
      </c>
      <c r="CN13">
        <v>99.5</v>
      </c>
      <c r="CO13">
        <v>3.6</v>
      </c>
      <c r="CP13">
        <v>509</v>
      </c>
      <c r="CQ13">
        <v>18</v>
      </c>
      <c r="CR13">
        <v>83.8</v>
      </c>
      <c r="CS13">
        <v>2.9</v>
      </c>
      <c r="CT13">
        <v>209.9</v>
      </c>
      <c r="CU13">
        <v>7.8</v>
      </c>
      <c r="CV13">
        <v>25.9</v>
      </c>
      <c r="CW13">
        <v>1.3</v>
      </c>
      <c r="CX13">
        <v>140.69999999999999</v>
      </c>
      <c r="CY13">
        <v>5.9</v>
      </c>
      <c r="CZ13">
        <v>18.899999999999999</v>
      </c>
      <c r="DA13">
        <v>1.2</v>
      </c>
      <c r="DB13">
        <v>15</v>
      </c>
      <c r="DC13">
        <v>19</v>
      </c>
      <c r="DD13">
        <v>-3.7</v>
      </c>
      <c r="DE13">
        <v>6.5</v>
      </c>
      <c r="DF13">
        <v>45.7</v>
      </c>
      <c r="DG13">
        <v>1.7</v>
      </c>
      <c r="DH13">
        <v>4.9000000000000004</v>
      </c>
      <c r="DI13">
        <v>0.61</v>
      </c>
      <c r="DJ13">
        <v>160.5</v>
      </c>
      <c r="DK13">
        <v>5.2</v>
      </c>
      <c r="DL13">
        <v>5090</v>
      </c>
      <c r="DM13">
        <v>160</v>
      </c>
      <c r="DN13">
        <v>168.4</v>
      </c>
      <c r="DO13">
        <v>5.0999999999999996</v>
      </c>
      <c r="DP13" s="2">
        <v>15100</v>
      </c>
      <c r="DQ13" s="2">
        <v>1200</v>
      </c>
      <c r="DR13">
        <v>5.7399999999999999E-5</v>
      </c>
      <c r="DS13">
        <v>1.3E-6</v>
      </c>
      <c r="DT13" s="2">
        <v>103400</v>
      </c>
      <c r="DU13" s="2">
        <v>3500</v>
      </c>
      <c r="DV13" s="2">
        <v>1831000</v>
      </c>
      <c r="DW13" s="2">
        <v>73000</v>
      </c>
      <c r="DX13">
        <v>600</v>
      </c>
      <c r="DY13">
        <v>180</v>
      </c>
      <c r="DZ13" s="2">
        <v>61800</v>
      </c>
      <c r="EA13" s="2">
        <v>2100</v>
      </c>
      <c r="EB13" s="2">
        <v>79000</v>
      </c>
      <c r="EC13" s="2">
        <v>2700</v>
      </c>
      <c r="ED13" s="2">
        <v>115700</v>
      </c>
      <c r="EE13" s="2">
        <v>3700</v>
      </c>
      <c r="EF13" s="2">
        <v>1074000</v>
      </c>
      <c r="EG13" s="2">
        <v>49000</v>
      </c>
      <c r="EH13" s="2">
        <v>2153000</v>
      </c>
      <c r="EI13" s="2">
        <v>71000</v>
      </c>
      <c r="EJ13" s="2">
        <v>288000</v>
      </c>
      <c r="EK13" s="2">
        <v>11000</v>
      </c>
      <c r="EL13" s="2">
        <v>179600</v>
      </c>
      <c r="EM13" s="2">
        <v>6700</v>
      </c>
      <c r="EN13">
        <v>21090</v>
      </c>
      <c r="EO13">
        <v>770</v>
      </c>
      <c r="EP13">
        <v>11130</v>
      </c>
      <c r="EQ13">
        <v>440</v>
      </c>
      <c r="ER13">
        <v>14160</v>
      </c>
      <c r="ES13">
        <v>540</v>
      </c>
      <c r="ET13">
        <v>10300</v>
      </c>
      <c r="EU13">
        <v>370</v>
      </c>
      <c r="EV13">
        <v>11830</v>
      </c>
      <c r="EW13">
        <v>410</v>
      </c>
      <c r="EX13">
        <v>8330</v>
      </c>
      <c r="EY13">
        <v>290</v>
      </c>
      <c r="EZ13">
        <v>6690</v>
      </c>
      <c r="FA13">
        <v>250</v>
      </c>
      <c r="FB13">
        <v>2540</v>
      </c>
      <c r="FC13">
        <v>120</v>
      </c>
      <c r="FD13">
        <v>3010</v>
      </c>
      <c r="FE13">
        <v>130</v>
      </c>
      <c r="FF13">
        <v>1850</v>
      </c>
      <c r="FG13">
        <v>120</v>
      </c>
      <c r="FH13">
        <v>-5.5</v>
      </c>
      <c r="FI13">
        <v>9.6</v>
      </c>
      <c r="FJ13">
        <v>1089</v>
      </c>
      <c r="FK13">
        <v>40</v>
      </c>
      <c r="FL13">
        <v>108</v>
      </c>
      <c r="FM13">
        <v>14</v>
      </c>
      <c r="FN13">
        <v>8180</v>
      </c>
      <c r="FO13">
        <v>270</v>
      </c>
      <c r="FP13" s="2">
        <v>459000</v>
      </c>
      <c r="FQ13" s="2">
        <v>14000</v>
      </c>
      <c r="FR13">
        <v>19620</v>
      </c>
      <c r="FS13">
        <v>590</v>
      </c>
      <c r="FT13">
        <v>406</v>
      </c>
      <c r="FU13">
        <v>31</v>
      </c>
      <c r="FV13" s="120" t="s">
        <v>459</v>
      </c>
    </row>
    <row r="14" spans="1:263" x14ac:dyDescent="0.25">
      <c r="A14" t="s">
        <v>493</v>
      </c>
      <c r="B14" t="s">
        <v>455</v>
      </c>
      <c r="C14" t="s">
        <v>494</v>
      </c>
      <c r="D14" t="s">
        <v>457</v>
      </c>
      <c r="E14" s="1">
        <v>0.57361701388888886</v>
      </c>
      <c r="F14">
        <v>42.546999999999997</v>
      </c>
      <c r="G14" t="s">
        <v>495</v>
      </c>
      <c r="H14" s="2">
        <v>6220000</v>
      </c>
      <c r="I14" s="2">
        <v>210000</v>
      </c>
      <c r="J14" s="2">
        <v>1737000</v>
      </c>
      <c r="K14" s="2">
        <v>67000</v>
      </c>
      <c r="L14">
        <v>43050</v>
      </c>
      <c r="M14">
        <v>290</v>
      </c>
      <c r="N14" s="2">
        <v>96400</v>
      </c>
      <c r="O14" s="2">
        <v>3300</v>
      </c>
      <c r="P14" s="2">
        <v>180100</v>
      </c>
      <c r="Q14" s="2">
        <v>2300</v>
      </c>
      <c r="R14" s="2">
        <v>74000</v>
      </c>
      <c r="S14" s="2">
        <v>2700</v>
      </c>
      <c r="T14" s="2">
        <v>106800</v>
      </c>
      <c r="U14" s="2">
        <v>3500</v>
      </c>
      <c r="V14" s="2">
        <v>976000</v>
      </c>
      <c r="W14" s="2">
        <v>41000</v>
      </c>
      <c r="X14" s="2">
        <v>1976000</v>
      </c>
      <c r="Y14" s="2">
        <v>75000</v>
      </c>
      <c r="Z14" s="2">
        <v>258700</v>
      </c>
      <c r="AA14" s="2">
        <v>9900</v>
      </c>
      <c r="AB14" s="2">
        <v>168900</v>
      </c>
      <c r="AC14" s="2">
        <v>6300</v>
      </c>
      <c r="AD14">
        <v>19180</v>
      </c>
      <c r="AE14">
        <v>680</v>
      </c>
      <c r="AF14">
        <v>10280</v>
      </c>
      <c r="AG14">
        <v>370</v>
      </c>
      <c r="AH14">
        <v>12590</v>
      </c>
      <c r="AI14">
        <v>400</v>
      </c>
      <c r="AJ14">
        <v>9170</v>
      </c>
      <c r="AK14">
        <v>310</v>
      </c>
      <c r="AL14">
        <v>10740</v>
      </c>
      <c r="AM14">
        <v>370</v>
      </c>
      <c r="AN14">
        <v>7550</v>
      </c>
      <c r="AO14">
        <v>270</v>
      </c>
      <c r="AP14">
        <v>6210</v>
      </c>
      <c r="AQ14">
        <v>240</v>
      </c>
      <c r="AR14">
        <v>2210</v>
      </c>
      <c r="AS14">
        <v>110</v>
      </c>
      <c r="AT14">
        <v>2750</v>
      </c>
      <c r="AU14">
        <v>130</v>
      </c>
      <c r="AV14">
        <v>1665</v>
      </c>
      <c r="AW14">
        <v>95</v>
      </c>
      <c r="AX14">
        <v>270</v>
      </c>
      <c r="AY14">
        <v>20</v>
      </c>
      <c r="AZ14">
        <v>90</v>
      </c>
      <c r="BA14">
        <v>13</v>
      </c>
      <c r="BB14">
        <v>1061</v>
      </c>
      <c r="BC14">
        <v>41</v>
      </c>
      <c r="BD14">
        <v>115</v>
      </c>
      <c r="BE14">
        <v>13</v>
      </c>
      <c r="BF14">
        <v>7630</v>
      </c>
      <c r="BG14">
        <v>260</v>
      </c>
      <c r="BH14" s="2">
        <v>426000</v>
      </c>
      <c r="BI14" s="2">
        <v>14000</v>
      </c>
      <c r="BJ14">
        <v>18180</v>
      </c>
      <c r="BK14">
        <v>620</v>
      </c>
      <c r="BL14">
        <v>398</v>
      </c>
      <c r="BM14">
        <v>34</v>
      </c>
      <c r="BN14" s="2">
        <v>205400</v>
      </c>
      <c r="BO14" s="2">
        <v>8900</v>
      </c>
      <c r="BP14">
        <v>-14</v>
      </c>
      <c r="BQ14">
        <v>97</v>
      </c>
      <c r="BR14" s="2">
        <v>2672000</v>
      </c>
      <c r="BS14" s="2">
        <v>93000</v>
      </c>
      <c r="BT14">
        <v>1315</v>
      </c>
      <c r="BU14">
        <v>56</v>
      </c>
      <c r="BV14">
        <v>14980</v>
      </c>
      <c r="BW14">
        <v>560</v>
      </c>
      <c r="BX14">
        <v>2198</v>
      </c>
      <c r="BY14">
        <v>72</v>
      </c>
      <c r="BZ14">
        <v>14120</v>
      </c>
      <c r="CA14">
        <v>590</v>
      </c>
      <c r="CB14" s="2">
        <v>28300</v>
      </c>
      <c r="CC14" s="2">
        <v>1100</v>
      </c>
      <c r="CD14">
        <v>2800</v>
      </c>
      <c r="CE14">
        <v>110</v>
      </c>
      <c r="CF14">
        <v>10870</v>
      </c>
      <c r="CG14">
        <v>400</v>
      </c>
      <c r="CH14">
        <v>1403</v>
      </c>
      <c r="CI14">
        <v>50</v>
      </c>
      <c r="CJ14">
        <v>191.7</v>
      </c>
      <c r="CK14">
        <v>6.9</v>
      </c>
      <c r="CL14">
        <v>866</v>
      </c>
      <c r="CM14">
        <v>28</v>
      </c>
      <c r="CN14">
        <v>86.3</v>
      </c>
      <c r="CO14">
        <v>2.9</v>
      </c>
      <c r="CP14">
        <v>442</v>
      </c>
      <c r="CQ14">
        <v>15</v>
      </c>
      <c r="CR14">
        <v>75</v>
      </c>
      <c r="CS14">
        <v>2.7</v>
      </c>
      <c r="CT14">
        <v>180.5</v>
      </c>
      <c r="CU14">
        <v>6.9</v>
      </c>
      <c r="CV14">
        <v>21.4</v>
      </c>
      <c r="CW14">
        <v>1.1000000000000001</v>
      </c>
      <c r="CX14">
        <v>124.9</v>
      </c>
      <c r="CY14">
        <v>5.9</v>
      </c>
      <c r="CZ14">
        <v>16.600000000000001</v>
      </c>
      <c r="DA14">
        <v>0.95</v>
      </c>
      <c r="DB14">
        <v>0</v>
      </c>
      <c r="DC14">
        <v>20</v>
      </c>
      <c r="DD14">
        <v>14</v>
      </c>
      <c r="DE14">
        <v>8.6999999999999993</v>
      </c>
      <c r="DF14">
        <v>43.8</v>
      </c>
      <c r="DG14">
        <v>1.7</v>
      </c>
      <c r="DH14">
        <v>5.0599999999999996</v>
      </c>
      <c r="DI14">
        <v>0.59</v>
      </c>
      <c r="DJ14">
        <v>144</v>
      </c>
      <c r="DK14">
        <v>5</v>
      </c>
      <c r="DL14">
        <v>4810</v>
      </c>
      <c r="DM14">
        <v>160</v>
      </c>
      <c r="DN14">
        <v>159.30000000000001</v>
      </c>
      <c r="DO14">
        <v>5.5</v>
      </c>
      <c r="DP14" s="2">
        <v>-42900</v>
      </c>
      <c r="DQ14" s="2">
        <v>3900</v>
      </c>
      <c r="DR14">
        <v>5.9500000000000003E-5</v>
      </c>
      <c r="DS14">
        <v>1.1999999999999999E-6</v>
      </c>
      <c r="DT14" s="2">
        <v>95500</v>
      </c>
      <c r="DU14" s="2">
        <v>3300</v>
      </c>
      <c r="DV14" s="2">
        <v>1699000</v>
      </c>
      <c r="DW14" s="2">
        <v>67000</v>
      </c>
      <c r="DX14">
        <v>-40</v>
      </c>
      <c r="DY14">
        <v>280</v>
      </c>
      <c r="DZ14" s="2">
        <v>55200</v>
      </c>
      <c r="EA14" s="2">
        <v>2300</v>
      </c>
      <c r="EB14" s="2">
        <v>73100</v>
      </c>
      <c r="EC14" s="2">
        <v>2700</v>
      </c>
      <c r="ED14" s="2">
        <v>106800</v>
      </c>
      <c r="EE14" s="2">
        <v>3500</v>
      </c>
      <c r="EF14" s="2">
        <v>976000</v>
      </c>
      <c r="EG14" s="2">
        <v>41000</v>
      </c>
      <c r="EH14" s="2">
        <v>1976000</v>
      </c>
      <c r="EI14" s="2">
        <v>75000</v>
      </c>
      <c r="EJ14" s="2">
        <v>258700</v>
      </c>
      <c r="EK14" s="2">
        <v>9900</v>
      </c>
      <c r="EL14" s="2">
        <v>168900</v>
      </c>
      <c r="EM14" s="2">
        <v>6300</v>
      </c>
      <c r="EN14">
        <v>19180</v>
      </c>
      <c r="EO14">
        <v>680</v>
      </c>
      <c r="EP14">
        <v>10280</v>
      </c>
      <c r="EQ14">
        <v>370</v>
      </c>
      <c r="ER14">
        <v>12590</v>
      </c>
      <c r="ES14">
        <v>400</v>
      </c>
      <c r="ET14">
        <v>9170</v>
      </c>
      <c r="EU14">
        <v>310</v>
      </c>
      <c r="EV14">
        <v>10740</v>
      </c>
      <c r="EW14">
        <v>370</v>
      </c>
      <c r="EX14">
        <v>7550</v>
      </c>
      <c r="EY14">
        <v>270</v>
      </c>
      <c r="EZ14">
        <v>6210</v>
      </c>
      <c r="FA14">
        <v>240</v>
      </c>
      <c r="FB14">
        <v>2210</v>
      </c>
      <c r="FC14">
        <v>110</v>
      </c>
      <c r="FD14">
        <v>2750</v>
      </c>
      <c r="FE14">
        <v>130</v>
      </c>
      <c r="FF14">
        <v>1665</v>
      </c>
      <c r="FG14">
        <v>95</v>
      </c>
      <c r="FH14">
        <v>21</v>
      </c>
      <c r="FI14">
        <v>13</v>
      </c>
      <c r="FJ14">
        <v>1056</v>
      </c>
      <c r="FK14">
        <v>41</v>
      </c>
      <c r="FL14">
        <v>115</v>
      </c>
      <c r="FM14">
        <v>13</v>
      </c>
      <c r="FN14">
        <v>7630</v>
      </c>
      <c r="FO14">
        <v>260</v>
      </c>
      <c r="FP14" s="2">
        <v>426000</v>
      </c>
      <c r="FQ14" s="2">
        <v>14000</v>
      </c>
      <c r="FR14">
        <v>18180</v>
      </c>
      <c r="FS14">
        <v>620</v>
      </c>
      <c r="FT14">
        <v>398</v>
      </c>
      <c r="FU14">
        <v>34</v>
      </c>
      <c r="FV14" s="120" t="s">
        <v>459</v>
      </c>
    </row>
    <row r="15" spans="1:263" x14ac:dyDescent="0.25">
      <c r="A15" t="s">
        <v>496</v>
      </c>
      <c r="B15" t="s">
        <v>455</v>
      </c>
      <c r="C15" t="s">
        <v>497</v>
      </c>
      <c r="D15" t="s">
        <v>457</v>
      </c>
      <c r="E15" s="1">
        <v>0.57441180555555549</v>
      </c>
      <c r="F15">
        <v>39.253</v>
      </c>
      <c r="G15" t="s">
        <v>498</v>
      </c>
      <c r="H15" s="2">
        <v>6980000</v>
      </c>
      <c r="I15" s="2">
        <v>220000</v>
      </c>
      <c r="J15" s="2">
        <v>1930000</v>
      </c>
      <c r="K15" s="2">
        <v>100000</v>
      </c>
      <c r="L15">
        <v>40930</v>
      </c>
      <c r="M15">
        <v>290</v>
      </c>
      <c r="N15" s="2">
        <v>110300</v>
      </c>
      <c r="O15" s="2">
        <v>4300</v>
      </c>
      <c r="P15" s="2">
        <v>189100</v>
      </c>
      <c r="Q15" s="2">
        <v>2700</v>
      </c>
      <c r="R15" s="2">
        <v>83800</v>
      </c>
      <c r="S15" s="2">
        <v>3600</v>
      </c>
      <c r="T15" s="2">
        <v>115700</v>
      </c>
      <c r="U15" s="2">
        <v>5200</v>
      </c>
      <c r="V15" s="2">
        <v>1118000</v>
      </c>
      <c r="W15" s="2">
        <v>66000</v>
      </c>
      <c r="X15" s="2">
        <v>2290000</v>
      </c>
      <c r="Y15" s="2">
        <v>110000</v>
      </c>
      <c r="Z15" s="2">
        <v>295000</v>
      </c>
      <c r="AA15" s="2">
        <v>12000</v>
      </c>
      <c r="AB15" s="2">
        <v>189600</v>
      </c>
      <c r="AC15" s="2">
        <v>8300</v>
      </c>
      <c r="AD15" s="2">
        <v>21900</v>
      </c>
      <c r="AE15" s="2">
        <v>1100</v>
      </c>
      <c r="AF15">
        <v>11580</v>
      </c>
      <c r="AG15">
        <v>560</v>
      </c>
      <c r="AH15">
        <v>13650</v>
      </c>
      <c r="AI15">
        <v>680</v>
      </c>
      <c r="AJ15">
        <v>9870</v>
      </c>
      <c r="AK15">
        <v>470</v>
      </c>
      <c r="AL15">
        <v>12570</v>
      </c>
      <c r="AM15">
        <v>500</v>
      </c>
      <c r="AN15">
        <v>8490</v>
      </c>
      <c r="AO15">
        <v>320</v>
      </c>
      <c r="AP15">
        <v>6880</v>
      </c>
      <c r="AQ15">
        <v>330</v>
      </c>
      <c r="AR15">
        <v>2460</v>
      </c>
      <c r="AS15">
        <v>150</v>
      </c>
      <c r="AT15">
        <v>3030</v>
      </c>
      <c r="AU15">
        <v>160</v>
      </c>
      <c r="AV15">
        <v>1950</v>
      </c>
      <c r="AW15">
        <v>110</v>
      </c>
      <c r="AX15">
        <v>273</v>
      </c>
      <c r="AY15">
        <v>21</v>
      </c>
      <c r="AZ15">
        <v>74</v>
      </c>
      <c r="BA15">
        <v>12</v>
      </c>
      <c r="BB15">
        <v>1103</v>
      </c>
      <c r="BC15">
        <v>47</v>
      </c>
      <c r="BD15">
        <v>111</v>
      </c>
      <c r="BE15">
        <v>13</v>
      </c>
      <c r="BF15">
        <v>8360</v>
      </c>
      <c r="BG15">
        <v>320</v>
      </c>
      <c r="BH15" s="2">
        <v>468000</v>
      </c>
      <c r="BI15" s="2">
        <v>19000</v>
      </c>
      <c r="BJ15">
        <v>20400</v>
      </c>
      <c r="BK15">
        <v>810</v>
      </c>
      <c r="BL15">
        <v>418</v>
      </c>
      <c r="BM15">
        <v>33</v>
      </c>
      <c r="BN15" s="2">
        <v>202000</v>
      </c>
      <c r="BO15" s="2">
        <v>11000</v>
      </c>
      <c r="BP15">
        <v>194</v>
      </c>
      <c r="BQ15">
        <v>71</v>
      </c>
      <c r="BR15" s="2">
        <v>3060000</v>
      </c>
      <c r="BS15" s="2">
        <v>120000</v>
      </c>
      <c r="BT15">
        <v>1464</v>
      </c>
      <c r="BU15">
        <v>63</v>
      </c>
      <c r="BV15">
        <v>16880</v>
      </c>
      <c r="BW15">
        <v>730</v>
      </c>
      <c r="BX15">
        <v>2380</v>
      </c>
      <c r="BY15">
        <v>110</v>
      </c>
      <c r="BZ15">
        <v>16160</v>
      </c>
      <c r="CA15">
        <v>950</v>
      </c>
      <c r="CB15" s="2">
        <v>32700</v>
      </c>
      <c r="CC15" s="2">
        <v>1600</v>
      </c>
      <c r="CD15">
        <v>3180</v>
      </c>
      <c r="CE15">
        <v>130</v>
      </c>
      <c r="CF15">
        <v>12180</v>
      </c>
      <c r="CG15">
        <v>530</v>
      </c>
      <c r="CH15">
        <v>1587</v>
      </c>
      <c r="CI15">
        <v>76</v>
      </c>
      <c r="CJ15">
        <v>216</v>
      </c>
      <c r="CK15">
        <v>10</v>
      </c>
      <c r="CL15">
        <v>938</v>
      </c>
      <c r="CM15">
        <v>47</v>
      </c>
      <c r="CN15">
        <v>92.7</v>
      </c>
      <c r="CO15">
        <v>4.5</v>
      </c>
      <c r="CP15">
        <v>516</v>
      </c>
      <c r="CQ15">
        <v>20</v>
      </c>
      <c r="CR15">
        <v>84.2</v>
      </c>
      <c r="CS15">
        <v>3.2</v>
      </c>
      <c r="CT15">
        <v>199.4</v>
      </c>
      <c r="CU15">
        <v>9.6</v>
      </c>
      <c r="CV15">
        <v>23.9</v>
      </c>
      <c r="CW15">
        <v>1.4</v>
      </c>
      <c r="CX15">
        <v>137.19999999999999</v>
      </c>
      <c r="CY15">
        <v>7.3</v>
      </c>
      <c r="CZ15">
        <v>19.399999999999999</v>
      </c>
      <c r="DA15">
        <v>1.1000000000000001</v>
      </c>
      <c r="DB15">
        <v>-1</v>
      </c>
      <c r="DC15">
        <v>21</v>
      </c>
      <c r="DD15">
        <v>3.1</v>
      </c>
      <c r="DE15">
        <v>7.9</v>
      </c>
      <c r="DF15">
        <v>45.4</v>
      </c>
      <c r="DG15">
        <v>2</v>
      </c>
      <c r="DH15">
        <v>4.87</v>
      </c>
      <c r="DI15">
        <v>0.59</v>
      </c>
      <c r="DJ15">
        <v>157.4</v>
      </c>
      <c r="DK15">
        <v>6</v>
      </c>
      <c r="DL15">
        <v>5280</v>
      </c>
      <c r="DM15">
        <v>210</v>
      </c>
      <c r="DN15">
        <v>178.3</v>
      </c>
      <c r="DO15">
        <v>7.1</v>
      </c>
      <c r="DP15" s="2">
        <v>-36400</v>
      </c>
      <c r="DQ15" s="2">
        <v>3000</v>
      </c>
      <c r="DR15">
        <v>5.8699999999999997E-5</v>
      </c>
      <c r="DS15">
        <v>2.3999999999999999E-6</v>
      </c>
      <c r="DT15" s="2">
        <v>109400</v>
      </c>
      <c r="DU15" s="2">
        <v>4300</v>
      </c>
      <c r="DV15" s="2">
        <v>1890000</v>
      </c>
      <c r="DW15" s="2">
        <v>100000</v>
      </c>
      <c r="DX15">
        <v>520</v>
      </c>
      <c r="DY15">
        <v>190</v>
      </c>
      <c r="DZ15" s="2">
        <v>63700</v>
      </c>
      <c r="EA15" s="2">
        <v>2700</v>
      </c>
      <c r="EB15" s="2">
        <v>82900</v>
      </c>
      <c r="EC15" s="2">
        <v>3600</v>
      </c>
      <c r="ED15" s="2">
        <v>115700</v>
      </c>
      <c r="EE15" s="2">
        <v>5200</v>
      </c>
      <c r="EF15" s="2">
        <v>1118000</v>
      </c>
      <c r="EG15" s="2">
        <v>66000</v>
      </c>
      <c r="EH15" s="2">
        <v>2290000</v>
      </c>
      <c r="EI15" s="2">
        <v>110000</v>
      </c>
      <c r="EJ15" s="2">
        <v>295000</v>
      </c>
      <c r="EK15" s="2">
        <v>12000</v>
      </c>
      <c r="EL15" s="2">
        <v>189600</v>
      </c>
      <c r="EM15" s="2">
        <v>8300</v>
      </c>
      <c r="EN15" s="2">
        <v>21900</v>
      </c>
      <c r="EO15" s="2">
        <v>1100</v>
      </c>
      <c r="EP15">
        <v>11580</v>
      </c>
      <c r="EQ15">
        <v>560</v>
      </c>
      <c r="ER15">
        <v>13650</v>
      </c>
      <c r="ES15">
        <v>680</v>
      </c>
      <c r="ET15">
        <v>9870</v>
      </c>
      <c r="EU15">
        <v>470</v>
      </c>
      <c r="EV15">
        <v>12570</v>
      </c>
      <c r="EW15">
        <v>500</v>
      </c>
      <c r="EX15">
        <v>8490</v>
      </c>
      <c r="EY15">
        <v>320</v>
      </c>
      <c r="EZ15">
        <v>6880</v>
      </c>
      <c r="FA15">
        <v>330</v>
      </c>
      <c r="FB15">
        <v>2460</v>
      </c>
      <c r="FC15">
        <v>150</v>
      </c>
      <c r="FD15">
        <v>3030</v>
      </c>
      <c r="FE15">
        <v>160</v>
      </c>
      <c r="FF15">
        <v>1950</v>
      </c>
      <c r="FG15">
        <v>110</v>
      </c>
      <c r="FH15">
        <v>5</v>
      </c>
      <c r="FI15">
        <v>12</v>
      </c>
      <c r="FJ15">
        <v>1098</v>
      </c>
      <c r="FK15">
        <v>47</v>
      </c>
      <c r="FL15">
        <v>111</v>
      </c>
      <c r="FM15">
        <v>13</v>
      </c>
      <c r="FN15">
        <v>8360</v>
      </c>
      <c r="FO15">
        <v>320</v>
      </c>
      <c r="FP15" s="2">
        <v>468000</v>
      </c>
      <c r="FQ15" s="2">
        <v>19000</v>
      </c>
      <c r="FR15">
        <v>20400</v>
      </c>
      <c r="FS15">
        <v>810</v>
      </c>
      <c r="FT15">
        <v>418</v>
      </c>
      <c r="FU15">
        <v>33</v>
      </c>
      <c r="FV15" s="120" t="s">
        <v>459</v>
      </c>
    </row>
    <row r="16" spans="1:263" x14ac:dyDescent="0.25">
      <c r="A16" t="s">
        <v>499</v>
      </c>
      <c r="B16" t="s">
        <v>455</v>
      </c>
      <c r="C16" t="s">
        <v>500</v>
      </c>
      <c r="D16" t="s">
        <v>457</v>
      </c>
      <c r="E16" s="1">
        <v>0.57554756944444441</v>
      </c>
      <c r="F16">
        <v>35.683999999999997</v>
      </c>
      <c r="G16" t="s">
        <v>501</v>
      </c>
      <c r="H16" s="2">
        <v>6780000</v>
      </c>
      <c r="I16" s="2">
        <v>240000</v>
      </c>
      <c r="J16" s="2">
        <v>1926000</v>
      </c>
      <c r="K16" s="2">
        <v>92000</v>
      </c>
      <c r="L16">
        <v>34580</v>
      </c>
      <c r="M16">
        <v>240</v>
      </c>
      <c r="N16" s="2">
        <v>109100</v>
      </c>
      <c r="O16" s="2">
        <v>4200</v>
      </c>
      <c r="P16" s="2">
        <v>189100</v>
      </c>
      <c r="Q16" s="2">
        <v>2800</v>
      </c>
      <c r="R16" s="2">
        <v>83400</v>
      </c>
      <c r="S16" s="2">
        <v>2900</v>
      </c>
      <c r="T16" s="2">
        <v>117600</v>
      </c>
      <c r="U16" s="2">
        <v>4800</v>
      </c>
      <c r="V16" s="2">
        <v>1085000</v>
      </c>
      <c r="W16" s="2">
        <v>52000</v>
      </c>
      <c r="X16" s="2">
        <v>2090000</v>
      </c>
      <c r="Y16" s="2">
        <v>110000</v>
      </c>
      <c r="Z16" s="2">
        <v>295000</v>
      </c>
      <c r="AA16" s="2">
        <v>14000</v>
      </c>
      <c r="AB16" s="2">
        <v>186900</v>
      </c>
      <c r="AC16" s="2">
        <v>6700</v>
      </c>
      <c r="AD16">
        <v>21790</v>
      </c>
      <c r="AE16">
        <v>920</v>
      </c>
      <c r="AF16">
        <v>11430</v>
      </c>
      <c r="AG16">
        <v>520</v>
      </c>
      <c r="AH16">
        <v>14170</v>
      </c>
      <c r="AI16">
        <v>570</v>
      </c>
      <c r="AJ16">
        <v>10430</v>
      </c>
      <c r="AK16">
        <v>490</v>
      </c>
      <c r="AL16">
        <v>11750</v>
      </c>
      <c r="AM16">
        <v>560</v>
      </c>
      <c r="AN16">
        <v>8340</v>
      </c>
      <c r="AO16">
        <v>400</v>
      </c>
      <c r="AP16">
        <v>7140</v>
      </c>
      <c r="AQ16">
        <v>340</v>
      </c>
      <c r="AR16">
        <v>2620</v>
      </c>
      <c r="AS16">
        <v>150</v>
      </c>
      <c r="AT16">
        <v>3040</v>
      </c>
      <c r="AU16">
        <v>170</v>
      </c>
      <c r="AV16">
        <v>1960</v>
      </c>
      <c r="AW16">
        <v>120</v>
      </c>
      <c r="AX16">
        <v>241</v>
      </c>
      <c r="AY16">
        <v>20</v>
      </c>
      <c r="AZ16">
        <v>75</v>
      </c>
      <c r="BA16">
        <v>12</v>
      </c>
      <c r="BB16">
        <v>1082</v>
      </c>
      <c r="BC16">
        <v>45</v>
      </c>
      <c r="BD16">
        <v>131</v>
      </c>
      <c r="BE16">
        <v>18</v>
      </c>
      <c r="BF16">
        <v>8380</v>
      </c>
      <c r="BG16">
        <v>330</v>
      </c>
      <c r="BH16" s="2">
        <v>467000</v>
      </c>
      <c r="BI16" s="2">
        <v>18000</v>
      </c>
      <c r="BJ16">
        <v>20070</v>
      </c>
      <c r="BK16">
        <v>700</v>
      </c>
      <c r="BL16">
        <v>429</v>
      </c>
      <c r="BM16">
        <v>39</v>
      </c>
      <c r="BN16" s="2">
        <v>173100</v>
      </c>
      <c r="BO16" s="2">
        <v>8600</v>
      </c>
      <c r="BP16">
        <v>110</v>
      </c>
      <c r="BQ16">
        <v>100</v>
      </c>
      <c r="BR16" s="2">
        <v>3020000</v>
      </c>
      <c r="BS16" s="2">
        <v>120000</v>
      </c>
      <c r="BT16">
        <v>1377</v>
      </c>
      <c r="BU16">
        <v>61</v>
      </c>
      <c r="BV16">
        <v>16620</v>
      </c>
      <c r="BW16">
        <v>590</v>
      </c>
      <c r="BX16">
        <v>2412</v>
      </c>
      <c r="BY16">
        <v>99</v>
      </c>
      <c r="BZ16">
        <v>15650</v>
      </c>
      <c r="CA16">
        <v>760</v>
      </c>
      <c r="CB16" s="2">
        <v>29900</v>
      </c>
      <c r="CC16" s="2">
        <v>1500</v>
      </c>
      <c r="CD16">
        <v>3170</v>
      </c>
      <c r="CE16">
        <v>160</v>
      </c>
      <c r="CF16">
        <v>11990</v>
      </c>
      <c r="CG16">
        <v>430</v>
      </c>
      <c r="CH16">
        <v>1589</v>
      </c>
      <c r="CI16">
        <v>67</v>
      </c>
      <c r="CJ16">
        <v>212.4</v>
      </c>
      <c r="CK16">
        <v>9.6999999999999993</v>
      </c>
      <c r="CL16">
        <v>972</v>
      </c>
      <c r="CM16">
        <v>39</v>
      </c>
      <c r="CN16">
        <v>97.6</v>
      </c>
      <c r="CO16">
        <v>4.5999999999999996</v>
      </c>
      <c r="CP16">
        <v>481</v>
      </c>
      <c r="CQ16">
        <v>23</v>
      </c>
      <c r="CR16">
        <v>82.4</v>
      </c>
      <c r="CS16">
        <v>3.9</v>
      </c>
      <c r="CT16">
        <v>206.2</v>
      </c>
      <c r="CU16">
        <v>9.6999999999999993</v>
      </c>
      <c r="CV16">
        <v>25.3</v>
      </c>
      <c r="CW16">
        <v>1.5</v>
      </c>
      <c r="CX16">
        <v>137.69999999999999</v>
      </c>
      <c r="CY16">
        <v>7.6</v>
      </c>
      <c r="CZ16">
        <v>19.5</v>
      </c>
      <c r="DA16">
        <v>1.2</v>
      </c>
      <c r="DB16">
        <v>-21</v>
      </c>
      <c r="DC16">
        <v>19</v>
      </c>
      <c r="DD16">
        <v>2.9</v>
      </c>
      <c r="DE16">
        <v>8.1</v>
      </c>
      <c r="DF16">
        <v>44.4</v>
      </c>
      <c r="DG16">
        <v>1.8</v>
      </c>
      <c r="DH16">
        <v>5.76</v>
      </c>
      <c r="DI16">
        <v>0.79</v>
      </c>
      <c r="DJ16">
        <v>156.5</v>
      </c>
      <c r="DK16">
        <v>6.1</v>
      </c>
      <c r="DL16">
        <v>5230</v>
      </c>
      <c r="DM16">
        <v>200</v>
      </c>
      <c r="DN16">
        <v>174.6</v>
      </c>
      <c r="DO16">
        <v>6.1</v>
      </c>
      <c r="DP16" s="2">
        <v>-31100</v>
      </c>
      <c r="DQ16" s="2">
        <v>2900</v>
      </c>
      <c r="DR16">
        <v>5.8400000000000003E-5</v>
      </c>
      <c r="DS16">
        <v>1.7E-6</v>
      </c>
      <c r="DT16" s="2">
        <v>108200</v>
      </c>
      <c r="DU16" s="2">
        <v>4200</v>
      </c>
      <c r="DV16" s="2">
        <v>1889000</v>
      </c>
      <c r="DW16" s="2">
        <v>92000</v>
      </c>
      <c r="DX16">
        <v>200</v>
      </c>
      <c r="DY16">
        <v>210</v>
      </c>
      <c r="DZ16" s="2">
        <v>62900</v>
      </c>
      <c r="EA16" s="2">
        <v>2800</v>
      </c>
      <c r="EB16" s="2">
        <v>82400</v>
      </c>
      <c r="EC16" s="2">
        <v>2900</v>
      </c>
      <c r="ED16" s="2">
        <v>117600</v>
      </c>
      <c r="EE16" s="2">
        <v>4800</v>
      </c>
      <c r="EF16" s="2">
        <v>1085000</v>
      </c>
      <c r="EG16" s="2">
        <v>52000</v>
      </c>
      <c r="EH16" s="2">
        <v>2090000</v>
      </c>
      <c r="EI16" s="2">
        <v>110000</v>
      </c>
      <c r="EJ16" s="2">
        <v>295000</v>
      </c>
      <c r="EK16" s="2">
        <v>14000</v>
      </c>
      <c r="EL16" s="2">
        <v>186900</v>
      </c>
      <c r="EM16" s="2">
        <v>6700</v>
      </c>
      <c r="EN16">
        <v>21790</v>
      </c>
      <c r="EO16">
        <v>920</v>
      </c>
      <c r="EP16">
        <v>11430</v>
      </c>
      <c r="EQ16">
        <v>520</v>
      </c>
      <c r="ER16">
        <v>14170</v>
      </c>
      <c r="ES16">
        <v>570</v>
      </c>
      <c r="ET16">
        <v>10430</v>
      </c>
      <c r="EU16">
        <v>490</v>
      </c>
      <c r="EV16">
        <v>11750</v>
      </c>
      <c r="EW16">
        <v>560</v>
      </c>
      <c r="EX16">
        <v>8340</v>
      </c>
      <c r="EY16">
        <v>400</v>
      </c>
      <c r="EZ16">
        <v>7140</v>
      </c>
      <c r="FA16">
        <v>340</v>
      </c>
      <c r="FB16">
        <v>2620</v>
      </c>
      <c r="FC16">
        <v>150</v>
      </c>
      <c r="FD16">
        <v>3040</v>
      </c>
      <c r="FE16">
        <v>170</v>
      </c>
      <c r="FF16">
        <v>1960</v>
      </c>
      <c r="FG16">
        <v>120</v>
      </c>
      <c r="FH16">
        <v>4</v>
      </c>
      <c r="FI16">
        <v>12</v>
      </c>
      <c r="FJ16">
        <v>1076</v>
      </c>
      <c r="FK16">
        <v>45</v>
      </c>
      <c r="FL16">
        <v>131</v>
      </c>
      <c r="FM16">
        <v>18</v>
      </c>
      <c r="FN16">
        <v>8380</v>
      </c>
      <c r="FO16">
        <v>330</v>
      </c>
      <c r="FP16" s="2">
        <v>467000</v>
      </c>
      <c r="FQ16" s="2">
        <v>18000</v>
      </c>
      <c r="FR16">
        <v>20070</v>
      </c>
      <c r="FS16">
        <v>700</v>
      </c>
      <c r="FT16">
        <v>429</v>
      </c>
      <c r="FU16">
        <v>39</v>
      </c>
      <c r="FV16" s="120" t="s">
        <v>459</v>
      </c>
    </row>
    <row r="17" spans="1:178" x14ac:dyDescent="0.25">
      <c r="A17" t="s">
        <v>502</v>
      </c>
      <c r="B17" t="s">
        <v>455</v>
      </c>
      <c r="C17" t="s">
        <v>503</v>
      </c>
      <c r="D17" t="s">
        <v>457</v>
      </c>
      <c r="E17" s="1">
        <v>0.60090219907407405</v>
      </c>
      <c r="F17">
        <v>38.978000000000002</v>
      </c>
      <c r="G17" t="s">
        <v>504</v>
      </c>
      <c r="H17" s="2">
        <v>6770000</v>
      </c>
      <c r="I17" s="2">
        <v>200000</v>
      </c>
      <c r="J17" s="2">
        <v>1937000</v>
      </c>
      <c r="K17" s="2">
        <v>86000</v>
      </c>
      <c r="L17">
        <v>36450</v>
      </c>
      <c r="M17">
        <v>220</v>
      </c>
      <c r="N17" s="2">
        <v>104500</v>
      </c>
      <c r="O17" s="2">
        <v>3300</v>
      </c>
      <c r="P17" s="2">
        <v>185600</v>
      </c>
      <c r="Q17" s="2">
        <v>2300</v>
      </c>
      <c r="R17" s="2">
        <v>79800</v>
      </c>
      <c r="S17" s="2">
        <v>2500</v>
      </c>
      <c r="T17" s="2">
        <v>116200</v>
      </c>
      <c r="U17" s="2">
        <v>3700</v>
      </c>
      <c r="V17" s="2">
        <v>1081000</v>
      </c>
      <c r="W17" s="2">
        <v>50000</v>
      </c>
      <c r="X17" s="2">
        <v>2165000</v>
      </c>
      <c r="Y17" s="2">
        <v>87000</v>
      </c>
      <c r="Z17" s="2">
        <v>286000</v>
      </c>
      <c r="AA17" s="2">
        <v>10000</v>
      </c>
      <c r="AB17" s="2">
        <v>181400</v>
      </c>
      <c r="AC17" s="2">
        <v>5800</v>
      </c>
      <c r="AD17">
        <v>21100</v>
      </c>
      <c r="AE17">
        <v>750</v>
      </c>
      <c r="AF17">
        <v>11100</v>
      </c>
      <c r="AG17">
        <v>420</v>
      </c>
      <c r="AH17">
        <v>13770</v>
      </c>
      <c r="AI17">
        <v>500</v>
      </c>
      <c r="AJ17">
        <v>10220</v>
      </c>
      <c r="AK17">
        <v>410</v>
      </c>
      <c r="AL17">
        <v>11830</v>
      </c>
      <c r="AM17">
        <v>450</v>
      </c>
      <c r="AN17">
        <v>7980</v>
      </c>
      <c r="AO17">
        <v>310</v>
      </c>
      <c r="AP17">
        <v>6710</v>
      </c>
      <c r="AQ17">
        <v>260</v>
      </c>
      <c r="AR17">
        <v>2490</v>
      </c>
      <c r="AS17">
        <v>120</v>
      </c>
      <c r="AT17">
        <v>3020</v>
      </c>
      <c r="AU17">
        <v>150</v>
      </c>
      <c r="AV17">
        <v>1855</v>
      </c>
      <c r="AW17">
        <v>90</v>
      </c>
      <c r="AX17">
        <v>231</v>
      </c>
      <c r="AY17">
        <v>19</v>
      </c>
      <c r="AZ17">
        <v>80</v>
      </c>
      <c r="BA17">
        <v>12</v>
      </c>
      <c r="BB17">
        <v>1088</v>
      </c>
      <c r="BC17">
        <v>39</v>
      </c>
      <c r="BD17">
        <v>104</v>
      </c>
      <c r="BE17">
        <v>14</v>
      </c>
      <c r="BF17">
        <v>8000</v>
      </c>
      <c r="BG17">
        <v>260</v>
      </c>
      <c r="BH17" s="2">
        <v>462000</v>
      </c>
      <c r="BI17" s="2">
        <v>13000</v>
      </c>
      <c r="BJ17">
        <v>19450</v>
      </c>
      <c r="BK17">
        <v>630</v>
      </c>
      <c r="BL17">
        <v>429</v>
      </c>
      <c r="BM17">
        <v>35</v>
      </c>
      <c r="BN17" s="2">
        <v>169700</v>
      </c>
      <c r="BO17" s="2">
        <v>7400</v>
      </c>
      <c r="BP17">
        <v>14</v>
      </c>
      <c r="BQ17">
        <v>24</v>
      </c>
      <c r="BR17" s="2">
        <v>2845000</v>
      </c>
      <c r="BS17" s="2">
        <v>90000</v>
      </c>
      <c r="BT17">
        <v>870</v>
      </c>
      <c r="BU17">
        <v>33</v>
      </c>
      <c r="BV17">
        <v>13130</v>
      </c>
      <c r="BW17">
        <v>420</v>
      </c>
      <c r="BX17">
        <v>2350</v>
      </c>
      <c r="BY17">
        <v>74</v>
      </c>
      <c r="BZ17">
        <v>15030</v>
      </c>
      <c r="CA17">
        <v>690</v>
      </c>
      <c r="CB17" s="2">
        <v>30000</v>
      </c>
      <c r="CC17" s="2">
        <v>1200</v>
      </c>
      <c r="CD17">
        <v>2840</v>
      </c>
      <c r="CE17">
        <v>100</v>
      </c>
      <c r="CF17">
        <v>11110</v>
      </c>
      <c r="CG17">
        <v>350</v>
      </c>
      <c r="CH17">
        <v>1488</v>
      </c>
      <c r="CI17">
        <v>53</v>
      </c>
      <c r="CJ17">
        <v>200.3</v>
      </c>
      <c r="CK17">
        <v>7.6</v>
      </c>
      <c r="CL17">
        <v>911</v>
      </c>
      <c r="CM17">
        <v>33</v>
      </c>
      <c r="CN17">
        <v>90</v>
      </c>
      <c r="CO17">
        <v>3.6</v>
      </c>
      <c r="CP17">
        <v>451</v>
      </c>
      <c r="CQ17">
        <v>17</v>
      </c>
      <c r="CR17">
        <v>72.599999999999994</v>
      </c>
      <c r="CS17">
        <v>2.9</v>
      </c>
      <c r="CT17">
        <v>186.5</v>
      </c>
      <c r="CU17">
        <v>7.1</v>
      </c>
      <c r="CV17">
        <v>22.6</v>
      </c>
      <c r="CW17">
        <v>1.1000000000000001</v>
      </c>
      <c r="CX17">
        <v>135.1</v>
      </c>
      <c r="CY17">
        <v>6.8</v>
      </c>
      <c r="CZ17">
        <v>17.2</v>
      </c>
      <c r="DA17">
        <v>0.83</v>
      </c>
      <c r="DB17">
        <v>-12</v>
      </c>
      <c r="DC17">
        <v>19</v>
      </c>
      <c r="DD17">
        <v>7.3</v>
      </c>
      <c r="DE17">
        <v>7.1</v>
      </c>
      <c r="DF17">
        <v>42.3</v>
      </c>
      <c r="DG17">
        <v>1.5</v>
      </c>
      <c r="DH17">
        <v>4.4400000000000004</v>
      </c>
      <c r="DI17">
        <v>0.6</v>
      </c>
      <c r="DJ17">
        <v>142.30000000000001</v>
      </c>
      <c r="DK17">
        <v>4.5999999999999996</v>
      </c>
      <c r="DL17">
        <v>4610</v>
      </c>
      <c r="DM17">
        <v>130</v>
      </c>
      <c r="DN17">
        <v>150.9</v>
      </c>
      <c r="DO17">
        <v>4.9000000000000004</v>
      </c>
      <c r="DP17" s="2">
        <v>-83900</v>
      </c>
      <c r="DQ17" s="2">
        <v>7100</v>
      </c>
      <c r="DR17">
        <v>5.3900000000000002E-5</v>
      </c>
      <c r="DS17">
        <v>1.1999999999999999E-6</v>
      </c>
      <c r="DT17" s="2">
        <v>103600</v>
      </c>
      <c r="DU17" s="2">
        <v>3300</v>
      </c>
      <c r="DV17" s="2">
        <v>1902000</v>
      </c>
      <c r="DW17" s="2">
        <v>86000</v>
      </c>
      <c r="DX17">
        <v>130</v>
      </c>
      <c r="DY17">
        <v>210</v>
      </c>
      <c r="DZ17" s="2">
        <v>60000</v>
      </c>
      <c r="EA17" s="2">
        <v>2300</v>
      </c>
      <c r="EB17" s="2">
        <v>78800</v>
      </c>
      <c r="EC17" s="2">
        <v>2500</v>
      </c>
      <c r="ED17" s="2">
        <v>116200</v>
      </c>
      <c r="EE17" s="2">
        <v>3700</v>
      </c>
      <c r="EF17" s="2">
        <v>1081000</v>
      </c>
      <c r="EG17" s="2">
        <v>50000</v>
      </c>
      <c r="EH17" s="2">
        <v>2165000</v>
      </c>
      <c r="EI17" s="2">
        <v>87000</v>
      </c>
      <c r="EJ17" s="2">
        <v>286000</v>
      </c>
      <c r="EK17" s="2">
        <v>10000</v>
      </c>
      <c r="EL17" s="2">
        <v>181400</v>
      </c>
      <c r="EM17" s="2">
        <v>5800</v>
      </c>
      <c r="EN17">
        <v>21100</v>
      </c>
      <c r="EO17">
        <v>750</v>
      </c>
      <c r="EP17">
        <v>11100</v>
      </c>
      <c r="EQ17">
        <v>420</v>
      </c>
      <c r="ER17">
        <v>13770</v>
      </c>
      <c r="ES17">
        <v>500</v>
      </c>
      <c r="ET17">
        <v>10220</v>
      </c>
      <c r="EU17">
        <v>410</v>
      </c>
      <c r="EV17">
        <v>11830</v>
      </c>
      <c r="EW17">
        <v>450</v>
      </c>
      <c r="EX17">
        <v>7980</v>
      </c>
      <c r="EY17">
        <v>310</v>
      </c>
      <c r="EZ17">
        <v>6710</v>
      </c>
      <c r="FA17">
        <v>260</v>
      </c>
      <c r="FB17">
        <v>2490</v>
      </c>
      <c r="FC17">
        <v>120</v>
      </c>
      <c r="FD17">
        <v>3020</v>
      </c>
      <c r="FE17">
        <v>150</v>
      </c>
      <c r="FF17">
        <v>1855</v>
      </c>
      <c r="FG17">
        <v>90</v>
      </c>
      <c r="FH17">
        <v>12</v>
      </c>
      <c r="FI17">
        <v>12</v>
      </c>
      <c r="FJ17">
        <v>1083</v>
      </c>
      <c r="FK17">
        <v>39</v>
      </c>
      <c r="FL17">
        <v>104</v>
      </c>
      <c r="FM17">
        <v>14</v>
      </c>
      <c r="FN17">
        <v>8000</v>
      </c>
      <c r="FO17">
        <v>260</v>
      </c>
      <c r="FP17" s="2">
        <v>462000</v>
      </c>
      <c r="FQ17" s="2">
        <v>13000</v>
      </c>
      <c r="FR17">
        <v>19450</v>
      </c>
      <c r="FS17">
        <v>630</v>
      </c>
      <c r="FT17">
        <v>429</v>
      </c>
      <c r="FU17">
        <v>35</v>
      </c>
      <c r="FV17" s="120" t="s">
        <v>459</v>
      </c>
    </row>
    <row r="18" spans="1:178" x14ac:dyDescent="0.25">
      <c r="A18" t="s">
        <v>505</v>
      </c>
      <c r="B18" t="s">
        <v>455</v>
      </c>
      <c r="C18" t="s">
        <v>506</v>
      </c>
      <c r="D18" t="s">
        <v>457</v>
      </c>
      <c r="E18" s="1">
        <v>0.60162974537037039</v>
      </c>
      <c r="F18">
        <v>42.271999999999998</v>
      </c>
      <c r="G18" t="s">
        <v>507</v>
      </c>
      <c r="H18" s="2">
        <v>6710000</v>
      </c>
      <c r="I18" s="2">
        <v>200000</v>
      </c>
      <c r="J18" s="2">
        <v>1858000</v>
      </c>
      <c r="K18" s="2">
        <v>70000</v>
      </c>
      <c r="L18">
        <v>38330</v>
      </c>
      <c r="M18">
        <v>250</v>
      </c>
      <c r="N18" s="2">
        <v>105400</v>
      </c>
      <c r="O18" s="2">
        <v>3400</v>
      </c>
      <c r="P18" s="2">
        <v>186200</v>
      </c>
      <c r="Q18" s="2">
        <v>2400</v>
      </c>
      <c r="R18" s="2">
        <v>80800</v>
      </c>
      <c r="S18" s="2">
        <v>2800</v>
      </c>
      <c r="T18" s="2">
        <v>117900</v>
      </c>
      <c r="U18" s="2">
        <v>4200</v>
      </c>
      <c r="V18" s="2">
        <v>1087000</v>
      </c>
      <c r="W18" s="2">
        <v>42000</v>
      </c>
      <c r="X18" s="2">
        <v>2167000</v>
      </c>
      <c r="Y18" s="2">
        <v>84000</v>
      </c>
      <c r="Z18" s="2">
        <v>284000</v>
      </c>
      <c r="AA18" s="2">
        <v>10000</v>
      </c>
      <c r="AB18" s="2">
        <v>185500</v>
      </c>
      <c r="AC18" s="2">
        <v>6100</v>
      </c>
      <c r="AD18">
        <v>21140</v>
      </c>
      <c r="AE18">
        <v>870</v>
      </c>
      <c r="AF18">
        <v>10940</v>
      </c>
      <c r="AG18">
        <v>480</v>
      </c>
      <c r="AH18">
        <v>13540</v>
      </c>
      <c r="AI18">
        <v>550</v>
      </c>
      <c r="AJ18">
        <v>10100</v>
      </c>
      <c r="AK18">
        <v>460</v>
      </c>
      <c r="AL18">
        <v>12010</v>
      </c>
      <c r="AM18">
        <v>470</v>
      </c>
      <c r="AN18">
        <v>8320</v>
      </c>
      <c r="AO18">
        <v>300</v>
      </c>
      <c r="AP18">
        <v>6770</v>
      </c>
      <c r="AQ18">
        <v>260</v>
      </c>
      <c r="AR18">
        <v>2480</v>
      </c>
      <c r="AS18">
        <v>130</v>
      </c>
      <c r="AT18">
        <v>3050</v>
      </c>
      <c r="AU18">
        <v>160</v>
      </c>
      <c r="AV18">
        <v>1870</v>
      </c>
      <c r="AW18">
        <v>100</v>
      </c>
      <c r="AX18">
        <v>255</v>
      </c>
      <c r="AY18">
        <v>20</v>
      </c>
      <c r="AZ18">
        <v>88</v>
      </c>
      <c r="BA18">
        <v>11</v>
      </c>
      <c r="BB18">
        <v>1090</v>
      </c>
      <c r="BC18">
        <v>43</v>
      </c>
      <c r="BD18">
        <v>120</v>
      </c>
      <c r="BE18">
        <v>14</v>
      </c>
      <c r="BF18">
        <v>8280</v>
      </c>
      <c r="BG18">
        <v>320</v>
      </c>
      <c r="BH18" s="2">
        <v>460000</v>
      </c>
      <c r="BI18" s="2">
        <v>15000</v>
      </c>
      <c r="BJ18">
        <v>19520</v>
      </c>
      <c r="BK18">
        <v>630</v>
      </c>
      <c r="BL18">
        <v>419</v>
      </c>
      <c r="BM18">
        <v>30</v>
      </c>
      <c r="BN18" s="2">
        <v>175000</v>
      </c>
      <c r="BO18" s="2">
        <v>6500</v>
      </c>
      <c r="BP18">
        <v>61</v>
      </c>
      <c r="BQ18">
        <v>25</v>
      </c>
      <c r="BR18" s="2">
        <v>2873000</v>
      </c>
      <c r="BS18" s="2">
        <v>94000</v>
      </c>
      <c r="BT18">
        <v>889</v>
      </c>
      <c r="BU18">
        <v>35</v>
      </c>
      <c r="BV18">
        <v>13300</v>
      </c>
      <c r="BW18">
        <v>470</v>
      </c>
      <c r="BX18">
        <v>2388</v>
      </c>
      <c r="BY18">
        <v>86</v>
      </c>
      <c r="BZ18">
        <v>15120</v>
      </c>
      <c r="CA18">
        <v>590</v>
      </c>
      <c r="CB18" s="2">
        <v>30000</v>
      </c>
      <c r="CC18" s="2">
        <v>1200</v>
      </c>
      <c r="CD18">
        <v>2830</v>
      </c>
      <c r="CE18">
        <v>100</v>
      </c>
      <c r="CF18">
        <v>11370</v>
      </c>
      <c r="CG18">
        <v>370</v>
      </c>
      <c r="CH18">
        <v>1490</v>
      </c>
      <c r="CI18">
        <v>61</v>
      </c>
      <c r="CJ18">
        <v>197.5</v>
      </c>
      <c r="CK18">
        <v>8.6</v>
      </c>
      <c r="CL18">
        <v>896</v>
      </c>
      <c r="CM18">
        <v>36</v>
      </c>
      <c r="CN18">
        <v>89.1</v>
      </c>
      <c r="CO18">
        <v>4.0999999999999996</v>
      </c>
      <c r="CP18">
        <v>458</v>
      </c>
      <c r="CQ18">
        <v>18</v>
      </c>
      <c r="CR18">
        <v>75.599999999999994</v>
      </c>
      <c r="CS18">
        <v>2.7</v>
      </c>
      <c r="CT18">
        <v>188.2</v>
      </c>
      <c r="CU18">
        <v>7.2</v>
      </c>
      <c r="CV18">
        <v>22.5</v>
      </c>
      <c r="CW18">
        <v>1.1000000000000001</v>
      </c>
      <c r="CX18">
        <v>136.30000000000001</v>
      </c>
      <c r="CY18">
        <v>7.2</v>
      </c>
      <c r="CZ18">
        <v>17.36</v>
      </c>
      <c r="DA18">
        <v>0.97</v>
      </c>
      <c r="DB18">
        <v>8</v>
      </c>
      <c r="DC18">
        <v>20</v>
      </c>
      <c r="DD18">
        <v>14.7</v>
      </c>
      <c r="DE18">
        <v>6.8</v>
      </c>
      <c r="DF18">
        <v>42.4</v>
      </c>
      <c r="DG18">
        <v>1.7</v>
      </c>
      <c r="DH18">
        <v>5.1100000000000003</v>
      </c>
      <c r="DI18">
        <v>0.62</v>
      </c>
      <c r="DJ18">
        <v>147.19999999999999</v>
      </c>
      <c r="DK18">
        <v>5.7</v>
      </c>
      <c r="DL18">
        <v>4590</v>
      </c>
      <c r="DM18">
        <v>150</v>
      </c>
      <c r="DN18">
        <v>151.30000000000001</v>
      </c>
      <c r="DO18">
        <v>4.9000000000000004</v>
      </c>
      <c r="DP18" s="2">
        <v>-66400</v>
      </c>
      <c r="DQ18" s="2">
        <v>5000</v>
      </c>
      <c r="DR18">
        <v>5.3300000000000001E-5</v>
      </c>
      <c r="DS18">
        <v>1.3999999999999999E-6</v>
      </c>
      <c r="DT18" s="2">
        <v>104500</v>
      </c>
      <c r="DU18" s="2">
        <v>3400</v>
      </c>
      <c r="DV18" s="2">
        <v>1822000</v>
      </c>
      <c r="DW18" s="2">
        <v>70000</v>
      </c>
      <c r="DX18">
        <v>640</v>
      </c>
      <c r="DY18">
        <v>260</v>
      </c>
      <c r="DZ18" s="2">
        <v>60600</v>
      </c>
      <c r="EA18" s="2">
        <v>2400</v>
      </c>
      <c r="EB18" s="2">
        <v>79900</v>
      </c>
      <c r="EC18" s="2">
        <v>2800</v>
      </c>
      <c r="ED18" s="2">
        <v>117900</v>
      </c>
      <c r="EE18" s="2">
        <v>4200</v>
      </c>
      <c r="EF18" s="2">
        <v>1087000</v>
      </c>
      <c r="EG18" s="2">
        <v>42000</v>
      </c>
      <c r="EH18" s="2">
        <v>2167000</v>
      </c>
      <c r="EI18" s="2">
        <v>84000</v>
      </c>
      <c r="EJ18" s="2">
        <v>284000</v>
      </c>
      <c r="EK18" s="2">
        <v>10000</v>
      </c>
      <c r="EL18" s="2">
        <v>185500</v>
      </c>
      <c r="EM18" s="2">
        <v>6100</v>
      </c>
      <c r="EN18">
        <v>21140</v>
      </c>
      <c r="EO18">
        <v>870</v>
      </c>
      <c r="EP18">
        <v>10940</v>
      </c>
      <c r="EQ18">
        <v>480</v>
      </c>
      <c r="ER18">
        <v>13540</v>
      </c>
      <c r="ES18">
        <v>550</v>
      </c>
      <c r="ET18">
        <v>10100</v>
      </c>
      <c r="EU18">
        <v>460</v>
      </c>
      <c r="EV18">
        <v>12010</v>
      </c>
      <c r="EW18">
        <v>470</v>
      </c>
      <c r="EX18">
        <v>8320</v>
      </c>
      <c r="EY18">
        <v>300</v>
      </c>
      <c r="EZ18">
        <v>6770</v>
      </c>
      <c r="FA18">
        <v>260</v>
      </c>
      <c r="FB18">
        <v>2480</v>
      </c>
      <c r="FC18">
        <v>130</v>
      </c>
      <c r="FD18">
        <v>3050</v>
      </c>
      <c r="FE18">
        <v>160</v>
      </c>
      <c r="FF18">
        <v>1870</v>
      </c>
      <c r="FG18">
        <v>100</v>
      </c>
      <c r="FH18">
        <v>24</v>
      </c>
      <c r="FI18">
        <v>11</v>
      </c>
      <c r="FJ18">
        <v>1084</v>
      </c>
      <c r="FK18">
        <v>43</v>
      </c>
      <c r="FL18">
        <v>120</v>
      </c>
      <c r="FM18">
        <v>14</v>
      </c>
      <c r="FN18">
        <v>8280</v>
      </c>
      <c r="FO18">
        <v>320</v>
      </c>
      <c r="FP18" s="2">
        <v>460000</v>
      </c>
      <c r="FQ18" s="2">
        <v>15000</v>
      </c>
      <c r="FR18">
        <v>19520</v>
      </c>
      <c r="FS18">
        <v>630</v>
      </c>
      <c r="FT18">
        <v>419</v>
      </c>
      <c r="FU18">
        <v>30</v>
      </c>
      <c r="FV18" s="120" t="s">
        <v>459</v>
      </c>
    </row>
    <row r="19" spans="1:178" x14ac:dyDescent="0.25">
      <c r="A19" t="s">
        <v>508</v>
      </c>
      <c r="B19" t="s">
        <v>455</v>
      </c>
      <c r="C19" t="s">
        <v>509</v>
      </c>
      <c r="D19" t="s">
        <v>457</v>
      </c>
      <c r="E19" s="1">
        <v>0.60239236111111116</v>
      </c>
      <c r="F19">
        <v>41.448999999999998</v>
      </c>
      <c r="G19" t="s">
        <v>510</v>
      </c>
      <c r="H19" s="2">
        <v>6640000</v>
      </c>
      <c r="I19" s="2">
        <v>200000</v>
      </c>
      <c r="J19" s="2">
        <v>1839000</v>
      </c>
      <c r="K19" s="2">
        <v>71000</v>
      </c>
      <c r="L19">
        <v>39170</v>
      </c>
      <c r="M19">
        <v>250</v>
      </c>
      <c r="N19" s="2">
        <v>102300</v>
      </c>
      <c r="O19" s="2">
        <v>3100</v>
      </c>
      <c r="P19" s="2">
        <v>183400</v>
      </c>
      <c r="Q19" s="2">
        <v>2000</v>
      </c>
      <c r="R19" s="2">
        <v>77400</v>
      </c>
      <c r="S19" s="2">
        <v>2600</v>
      </c>
      <c r="T19" s="2">
        <v>111500</v>
      </c>
      <c r="U19" s="2">
        <v>4200</v>
      </c>
      <c r="V19" s="2">
        <v>1022000</v>
      </c>
      <c r="W19" s="2">
        <v>41000</v>
      </c>
      <c r="X19" s="2">
        <v>2141000</v>
      </c>
      <c r="Y19" s="2">
        <v>82000</v>
      </c>
      <c r="Z19" s="2">
        <v>286000</v>
      </c>
      <c r="AA19" s="2">
        <v>11000</v>
      </c>
      <c r="AB19" s="2">
        <v>174100</v>
      </c>
      <c r="AC19" s="2">
        <v>6200</v>
      </c>
      <c r="AD19">
        <v>20190</v>
      </c>
      <c r="AE19">
        <v>720</v>
      </c>
      <c r="AF19">
        <v>10740</v>
      </c>
      <c r="AG19">
        <v>430</v>
      </c>
      <c r="AH19">
        <v>13600</v>
      </c>
      <c r="AI19">
        <v>490</v>
      </c>
      <c r="AJ19">
        <v>9860</v>
      </c>
      <c r="AK19">
        <v>370</v>
      </c>
      <c r="AL19">
        <v>11660</v>
      </c>
      <c r="AM19">
        <v>430</v>
      </c>
      <c r="AN19">
        <v>7870</v>
      </c>
      <c r="AO19">
        <v>290</v>
      </c>
      <c r="AP19">
        <v>6500</v>
      </c>
      <c r="AQ19">
        <v>280</v>
      </c>
      <c r="AR19">
        <v>2310</v>
      </c>
      <c r="AS19">
        <v>110</v>
      </c>
      <c r="AT19">
        <v>2910</v>
      </c>
      <c r="AU19">
        <v>130</v>
      </c>
      <c r="AV19">
        <v>1800</v>
      </c>
      <c r="AW19">
        <v>110</v>
      </c>
      <c r="AX19">
        <v>223</v>
      </c>
      <c r="AY19">
        <v>16</v>
      </c>
      <c r="AZ19">
        <v>84</v>
      </c>
      <c r="BA19">
        <v>12</v>
      </c>
      <c r="BB19">
        <v>1049</v>
      </c>
      <c r="BC19">
        <v>39</v>
      </c>
      <c r="BD19">
        <v>118</v>
      </c>
      <c r="BE19">
        <v>13</v>
      </c>
      <c r="BF19">
        <v>7880</v>
      </c>
      <c r="BG19">
        <v>290</v>
      </c>
      <c r="BH19" s="2">
        <v>455000</v>
      </c>
      <c r="BI19" s="2">
        <v>16000</v>
      </c>
      <c r="BJ19">
        <v>19210</v>
      </c>
      <c r="BK19">
        <v>680</v>
      </c>
      <c r="BL19">
        <v>443</v>
      </c>
      <c r="BM19">
        <v>30</v>
      </c>
      <c r="BN19" s="2">
        <v>188500</v>
      </c>
      <c r="BO19" s="2">
        <v>7400</v>
      </c>
      <c r="BP19">
        <v>56</v>
      </c>
      <c r="BQ19">
        <v>21</v>
      </c>
      <c r="BR19" s="2">
        <v>2789000</v>
      </c>
      <c r="BS19" s="2">
        <v>87000</v>
      </c>
      <c r="BT19">
        <v>861</v>
      </c>
      <c r="BU19">
        <v>30</v>
      </c>
      <c r="BV19">
        <v>12720</v>
      </c>
      <c r="BW19">
        <v>430</v>
      </c>
      <c r="BX19">
        <v>2261</v>
      </c>
      <c r="BY19">
        <v>84</v>
      </c>
      <c r="BZ19">
        <v>14220</v>
      </c>
      <c r="CA19">
        <v>560</v>
      </c>
      <c r="CB19" s="2">
        <v>29700</v>
      </c>
      <c r="CC19" s="2">
        <v>1100</v>
      </c>
      <c r="CD19">
        <v>2840</v>
      </c>
      <c r="CE19">
        <v>110</v>
      </c>
      <c r="CF19">
        <v>10680</v>
      </c>
      <c r="CG19">
        <v>380</v>
      </c>
      <c r="CH19">
        <v>1423</v>
      </c>
      <c r="CI19">
        <v>50</v>
      </c>
      <c r="CJ19">
        <v>194.3</v>
      </c>
      <c r="CK19">
        <v>7.8</v>
      </c>
      <c r="CL19">
        <v>900</v>
      </c>
      <c r="CM19">
        <v>32</v>
      </c>
      <c r="CN19">
        <v>87</v>
      </c>
      <c r="CO19">
        <v>3.3</v>
      </c>
      <c r="CP19">
        <v>445</v>
      </c>
      <c r="CQ19">
        <v>16</v>
      </c>
      <c r="CR19">
        <v>71.5</v>
      </c>
      <c r="CS19">
        <v>2.6</v>
      </c>
      <c r="CT19">
        <v>180.9</v>
      </c>
      <c r="CU19">
        <v>7.8</v>
      </c>
      <c r="CV19">
        <v>21</v>
      </c>
      <c r="CW19">
        <v>1</v>
      </c>
      <c r="CX19">
        <v>130.1</v>
      </c>
      <c r="CY19">
        <v>5.8</v>
      </c>
      <c r="CZ19">
        <v>16.72</v>
      </c>
      <c r="DA19">
        <v>0.98</v>
      </c>
      <c r="DB19">
        <v>-24</v>
      </c>
      <c r="DC19">
        <v>16</v>
      </c>
      <c r="DD19">
        <v>14.3</v>
      </c>
      <c r="DE19">
        <v>7.3</v>
      </c>
      <c r="DF19">
        <v>40.799999999999997</v>
      </c>
      <c r="DG19">
        <v>1.5</v>
      </c>
      <c r="DH19">
        <v>5.01</v>
      </c>
      <c r="DI19">
        <v>0.55000000000000004</v>
      </c>
      <c r="DJ19">
        <v>140</v>
      </c>
      <c r="DK19">
        <v>5.2</v>
      </c>
      <c r="DL19">
        <v>4540</v>
      </c>
      <c r="DM19">
        <v>160</v>
      </c>
      <c r="DN19">
        <v>148.9</v>
      </c>
      <c r="DO19">
        <v>5.2</v>
      </c>
      <c r="DP19" s="2">
        <v>-59600</v>
      </c>
      <c r="DQ19" s="2">
        <v>4000</v>
      </c>
      <c r="DR19">
        <v>5.3499999999999999E-5</v>
      </c>
      <c r="DS19">
        <v>1.3E-6</v>
      </c>
      <c r="DT19" s="2">
        <v>101400</v>
      </c>
      <c r="DU19" s="2">
        <v>3100</v>
      </c>
      <c r="DV19" s="2">
        <v>1803000</v>
      </c>
      <c r="DW19" s="2">
        <v>71000</v>
      </c>
      <c r="DX19">
        <v>660</v>
      </c>
      <c r="DY19">
        <v>250</v>
      </c>
      <c r="DZ19" s="2">
        <v>57900</v>
      </c>
      <c r="EA19" s="2">
        <v>2000</v>
      </c>
      <c r="EB19" s="2">
        <v>76400</v>
      </c>
      <c r="EC19" s="2">
        <v>2600</v>
      </c>
      <c r="ED19" s="2">
        <v>111500</v>
      </c>
      <c r="EE19" s="2">
        <v>4200</v>
      </c>
      <c r="EF19" s="2">
        <v>1022000</v>
      </c>
      <c r="EG19" s="2">
        <v>41000</v>
      </c>
      <c r="EH19" s="2">
        <v>2141000</v>
      </c>
      <c r="EI19" s="2">
        <v>82000</v>
      </c>
      <c r="EJ19" s="2">
        <v>286000</v>
      </c>
      <c r="EK19" s="2">
        <v>11000</v>
      </c>
      <c r="EL19" s="2">
        <v>174100</v>
      </c>
      <c r="EM19" s="2">
        <v>6200</v>
      </c>
      <c r="EN19">
        <v>20190</v>
      </c>
      <c r="EO19">
        <v>720</v>
      </c>
      <c r="EP19">
        <v>10740</v>
      </c>
      <c r="EQ19">
        <v>430</v>
      </c>
      <c r="ER19">
        <v>13600</v>
      </c>
      <c r="ES19">
        <v>490</v>
      </c>
      <c r="ET19">
        <v>9860</v>
      </c>
      <c r="EU19">
        <v>370</v>
      </c>
      <c r="EV19">
        <v>11660</v>
      </c>
      <c r="EW19">
        <v>430</v>
      </c>
      <c r="EX19">
        <v>7870</v>
      </c>
      <c r="EY19">
        <v>290</v>
      </c>
      <c r="EZ19">
        <v>6500</v>
      </c>
      <c r="FA19">
        <v>280</v>
      </c>
      <c r="FB19">
        <v>2310</v>
      </c>
      <c r="FC19">
        <v>110</v>
      </c>
      <c r="FD19">
        <v>2910</v>
      </c>
      <c r="FE19">
        <v>130</v>
      </c>
      <c r="FF19">
        <v>1800</v>
      </c>
      <c r="FG19">
        <v>110</v>
      </c>
      <c r="FH19">
        <v>23</v>
      </c>
      <c r="FI19">
        <v>12</v>
      </c>
      <c r="FJ19">
        <v>1043</v>
      </c>
      <c r="FK19">
        <v>39</v>
      </c>
      <c r="FL19">
        <v>118</v>
      </c>
      <c r="FM19">
        <v>13</v>
      </c>
      <c r="FN19">
        <v>7880</v>
      </c>
      <c r="FO19">
        <v>290</v>
      </c>
      <c r="FP19" s="2">
        <v>455000</v>
      </c>
      <c r="FQ19" s="2">
        <v>16000</v>
      </c>
      <c r="FR19">
        <v>19210</v>
      </c>
      <c r="FS19">
        <v>680</v>
      </c>
      <c r="FT19">
        <v>443</v>
      </c>
      <c r="FU19">
        <v>30</v>
      </c>
      <c r="FV19" s="120" t="s">
        <v>459</v>
      </c>
    </row>
    <row r="20" spans="1:178" x14ac:dyDescent="0.25">
      <c r="A20" t="s">
        <v>511</v>
      </c>
      <c r="B20" t="s">
        <v>455</v>
      </c>
      <c r="C20" t="s">
        <v>512</v>
      </c>
      <c r="D20" t="s">
        <v>457</v>
      </c>
      <c r="E20" s="1">
        <v>0.62762592592592592</v>
      </c>
      <c r="F20">
        <v>41.173999999999999</v>
      </c>
      <c r="G20" t="s">
        <v>513</v>
      </c>
      <c r="H20" s="2">
        <v>6600000</v>
      </c>
      <c r="I20" s="2">
        <v>230000</v>
      </c>
      <c r="J20" s="2">
        <v>1839000</v>
      </c>
      <c r="K20" s="2">
        <v>80000</v>
      </c>
      <c r="L20">
        <v>29170</v>
      </c>
      <c r="M20">
        <v>210</v>
      </c>
      <c r="N20" s="2">
        <v>104500</v>
      </c>
      <c r="O20" s="2">
        <v>3900</v>
      </c>
      <c r="P20" s="2">
        <v>187500</v>
      </c>
      <c r="Q20" s="2">
        <v>2500</v>
      </c>
      <c r="R20" s="2">
        <v>79300</v>
      </c>
      <c r="S20" s="2">
        <v>3000</v>
      </c>
      <c r="T20" s="2">
        <v>115100</v>
      </c>
      <c r="U20" s="2">
        <v>4300</v>
      </c>
      <c r="V20" s="2">
        <v>1051000</v>
      </c>
      <c r="W20" s="2">
        <v>45000</v>
      </c>
      <c r="X20" s="2">
        <v>2100000</v>
      </c>
      <c r="Y20" s="2">
        <v>110000</v>
      </c>
      <c r="Z20" s="2">
        <v>288000</v>
      </c>
      <c r="AA20" s="2">
        <v>12000</v>
      </c>
      <c r="AB20" s="2">
        <v>176700</v>
      </c>
      <c r="AC20" s="2">
        <v>7000</v>
      </c>
      <c r="AD20">
        <v>20830</v>
      </c>
      <c r="AE20">
        <v>780</v>
      </c>
      <c r="AF20">
        <v>10940</v>
      </c>
      <c r="AG20">
        <v>440</v>
      </c>
      <c r="AH20">
        <v>13590</v>
      </c>
      <c r="AI20">
        <v>540</v>
      </c>
      <c r="AJ20">
        <v>9980</v>
      </c>
      <c r="AK20">
        <v>410</v>
      </c>
      <c r="AL20">
        <v>11650</v>
      </c>
      <c r="AM20">
        <v>410</v>
      </c>
      <c r="AN20">
        <v>8210</v>
      </c>
      <c r="AO20">
        <v>350</v>
      </c>
      <c r="AP20">
        <v>6660</v>
      </c>
      <c r="AQ20">
        <v>300</v>
      </c>
      <c r="AR20">
        <v>2340</v>
      </c>
      <c r="AS20">
        <v>120</v>
      </c>
      <c r="AT20">
        <v>2900</v>
      </c>
      <c r="AU20">
        <v>140</v>
      </c>
      <c r="AV20">
        <v>1831</v>
      </c>
      <c r="AW20">
        <v>97</v>
      </c>
      <c r="AX20">
        <v>240</v>
      </c>
      <c r="AY20">
        <v>20</v>
      </c>
      <c r="AZ20">
        <v>67</v>
      </c>
      <c r="BA20">
        <v>10</v>
      </c>
      <c r="BB20">
        <v>1078</v>
      </c>
      <c r="BC20">
        <v>38</v>
      </c>
      <c r="BD20">
        <v>97</v>
      </c>
      <c r="BE20">
        <v>13</v>
      </c>
      <c r="BF20">
        <v>7780</v>
      </c>
      <c r="BG20">
        <v>270</v>
      </c>
      <c r="BH20" s="2">
        <v>457000</v>
      </c>
      <c r="BI20" s="2">
        <v>16000</v>
      </c>
      <c r="BJ20">
        <v>19220</v>
      </c>
      <c r="BK20">
        <v>650</v>
      </c>
      <c r="BL20">
        <v>410</v>
      </c>
      <c r="BM20">
        <v>36</v>
      </c>
      <c r="BN20" s="2">
        <v>180800</v>
      </c>
      <c r="BO20" s="2">
        <v>7700</v>
      </c>
      <c r="BP20">
        <v>-350</v>
      </c>
      <c r="BQ20">
        <v>110</v>
      </c>
      <c r="BR20" s="2">
        <v>3060000</v>
      </c>
      <c r="BS20" s="2">
        <v>110000</v>
      </c>
      <c r="BT20">
        <v>2870</v>
      </c>
      <c r="BU20">
        <v>110</v>
      </c>
      <c r="BV20">
        <v>15280</v>
      </c>
      <c r="BW20">
        <v>580</v>
      </c>
      <c r="BX20">
        <v>2546</v>
      </c>
      <c r="BY20">
        <v>96</v>
      </c>
      <c r="BZ20">
        <v>15550</v>
      </c>
      <c r="CA20">
        <v>660</v>
      </c>
      <c r="CB20" s="2">
        <v>30500</v>
      </c>
      <c r="CC20" s="2">
        <v>1600</v>
      </c>
      <c r="CD20">
        <v>3150</v>
      </c>
      <c r="CE20">
        <v>130</v>
      </c>
      <c r="CF20">
        <v>12080</v>
      </c>
      <c r="CG20">
        <v>480</v>
      </c>
      <c r="CH20">
        <v>1539</v>
      </c>
      <c r="CI20">
        <v>58</v>
      </c>
      <c r="CJ20">
        <v>220.9</v>
      </c>
      <c r="CK20">
        <v>8.9</v>
      </c>
      <c r="CL20">
        <v>962</v>
      </c>
      <c r="CM20">
        <v>38</v>
      </c>
      <c r="CN20">
        <v>97.5</v>
      </c>
      <c r="CO20">
        <v>4</v>
      </c>
      <c r="CP20">
        <v>491</v>
      </c>
      <c r="CQ20">
        <v>17</v>
      </c>
      <c r="CR20">
        <v>80.099999999999994</v>
      </c>
      <c r="CS20">
        <v>3.4</v>
      </c>
      <c r="CT20">
        <v>203.1</v>
      </c>
      <c r="CU20">
        <v>9.1999999999999993</v>
      </c>
      <c r="CV20">
        <v>22.9</v>
      </c>
      <c r="CW20">
        <v>1.2</v>
      </c>
      <c r="CX20">
        <v>136.6</v>
      </c>
      <c r="CY20">
        <v>6.8</v>
      </c>
      <c r="CZ20">
        <v>18.420000000000002</v>
      </c>
      <c r="DA20">
        <v>0.98</v>
      </c>
      <c r="DB20">
        <v>17</v>
      </c>
      <c r="DC20">
        <v>20</v>
      </c>
      <c r="DD20">
        <v>0</v>
      </c>
      <c r="DE20">
        <v>7.7</v>
      </c>
      <c r="DF20">
        <v>44</v>
      </c>
      <c r="DG20">
        <v>1.6</v>
      </c>
      <c r="DH20">
        <v>4.3899999999999997</v>
      </c>
      <c r="DI20">
        <v>0.56999999999999995</v>
      </c>
      <c r="DJ20">
        <v>146.19999999999999</v>
      </c>
      <c r="DK20">
        <v>5.0999999999999996</v>
      </c>
      <c r="DL20">
        <v>5020</v>
      </c>
      <c r="DM20">
        <v>170</v>
      </c>
      <c r="DN20">
        <v>161.4</v>
      </c>
      <c r="DO20">
        <v>5.5</v>
      </c>
      <c r="DP20" s="2">
        <v>-6770000</v>
      </c>
      <c r="DQ20" s="2">
        <v>610000</v>
      </c>
      <c r="DR20">
        <v>5.3399999999999997E-5</v>
      </c>
      <c r="DS20">
        <v>1.5E-6</v>
      </c>
      <c r="DT20" s="2">
        <v>103600</v>
      </c>
      <c r="DU20" s="2">
        <v>3900</v>
      </c>
      <c r="DV20" s="2">
        <v>1807000</v>
      </c>
      <c r="DW20" s="2">
        <v>80000</v>
      </c>
      <c r="DX20">
        <v>640</v>
      </c>
      <c r="DY20">
        <v>200</v>
      </c>
      <c r="DZ20" s="2">
        <v>62800</v>
      </c>
      <c r="EA20" s="2">
        <v>2500</v>
      </c>
      <c r="EB20" s="2">
        <v>78400</v>
      </c>
      <c r="EC20" s="2">
        <v>3000</v>
      </c>
      <c r="ED20" s="2">
        <v>115100</v>
      </c>
      <c r="EE20" s="2">
        <v>4300</v>
      </c>
      <c r="EF20" s="2">
        <v>1051000</v>
      </c>
      <c r="EG20" s="2">
        <v>45000</v>
      </c>
      <c r="EH20" s="2">
        <v>2100000</v>
      </c>
      <c r="EI20" s="2">
        <v>110000</v>
      </c>
      <c r="EJ20" s="2">
        <v>288000</v>
      </c>
      <c r="EK20" s="2">
        <v>12000</v>
      </c>
      <c r="EL20" s="2">
        <v>176700</v>
      </c>
      <c r="EM20" s="2">
        <v>7000</v>
      </c>
      <c r="EN20">
        <v>20830</v>
      </c>
      <c r="EO20">
        <v>780</v>
      </c>
      <c r="EP20">
        <v>10940</v>
      </c>
      <c r="EQ20">
        <v>440</v>
      </c>
      <c r="ER20">
        <v>13590</v>
      </c>
      <c r="ES20">
        <v>540</v>
      </c>
      <c r="ET20">
        <v>9980</v>
      </c>
      <c r="EU20">
        <v>410</v>
      </c>
      <c r="EV20">
        <v>11650</v>
      </c>
      <c r="EW20">
        <v>410</v>
      </c>
      <c r="EX20">
        <v>8210</v>
      </c>
      <c r="EY20">
        <v>350</v>
      </c>
      <c r="EZ20">
        <v>6660</v>
      </c>
      <c r="FA20">
        <v>300</v>
      </c>
      <c r="FB20">
        <v>2340</v>
      </c>
      <c r="FC20">
        <v>120</v>
      </c>
      <c r="FD20">
        <v>2900</v>
      </c>
      <c r="FE20">
        <v>140</v>
      </c>
      <c r="FF20">
        <v>1831</v>
      </c>
      <c r="FG20">
        <v>97</v>
      </c>
      <c r="FH20">
        <v>0</v>
      </c>
      <c r="FI20">
        <v>10</v>
      </c>
      <c r="FJ20">
        <v>1072</v>
      </c>
      <c r="FK20">
        <v>38</v>
      </c>
      <c r="FL20">
        <v>97</v>
      </c>
      <c r="FM20">
        <v>13</v>
      </c>
      <c r="FN20">
        <v>7780</v>
      </c>
      <c r="FO20">
        <v>270</v>
      </c>
      <c r="FP20" s="2">
        <v>457000</v>
      </c>
      <c r="FQ20" s="2">
        <v>16000</v>
      </c>
      <c r="FR20">
        <v>19220</v>
      </c>
      <c r="FS20">
        <v>650</v>
      </c>
      <c r="FT20">
        <v>410</v>
      </c>
      <c r="FU20">
        <v>36</v>
      </c>
      <c r="FV20" s="120" t="s">
        <v>459</v>
      </c>
    </row>
    <row r="21" spans="1:178" x14ac:dyDescent="0.25">
      <c r="A21" t="s">
        <v>514</v>
      </c>
      <c r="B21" t="s">
        <v>455</v>
      </c>
      <c r="C21" t="s">
        <v>515</v>
      </c>
      <c r="D21" t="s">
        <v>457</v>
      </c>
      <c r="E21" s="1">
        <v>0.62838148148148154</v>
      </c>
      <c r="F21">
        <v>41.173999999999999</v>
      </c>
      <c r="G21" t="s">
        <v>516</v>
      </c>
      <c r="H21" s="2">
        <v>6570000</v>
      </c>
      <c r="I21" s="2">
        <v>200000</v>
      </c>
      <c r="J21" s="2">
        <v>1890000</v>
      </c>
      <c r="K21" s="2">
        <v>75000</v>
      </c>
      <c r="L21">
        <v>30450</v>
      </c>
      <c r="M21">
        <v>210</v>
      </c>
      <c r="N21" s="2">
        <v>103300</v>
      </c>
      <c r="O21" s="2">
        <v>3800</v>
      </c>
      <c r="P21" s="2">
        <v>184700</v>
      </c>
      <c r="Q21" s="2">
        <v>2400</v>
      </c>
      <c r="R21" s="2">
        <v>77700</v>
      </c>
      <c r="S21" s="2">
        <v>2700</v>
      </c>
      <c r="T21" s="2">
        <v>109000</v>
      </c>
      <c r="U21" s="2">
        <v>4100</v>
      </c>
      <c r="V21" s="2">
        <v>1017000</v>
      </c>
      <c r="W21" s="2">
        <v>40000</v>
      </c>
      <c r="X21" s="2">
        <v>2075000</v>
      </c>
      <c r="Y21" s="2">
        <v>85000</v>
      </c>
      <c r="Z21" s="2">
        <v>279000</v>
      </c>
      <c r="AA21" s="2">
        <v>10000</v>
      </c>
      <c r="AB21" s="2">
        <v>169500</v>
      </c>
      <c r="AC21" s="2">
        <v>5800</v>
      </c>
      <c r="AD21">
        <v>19980</v>
      </c>
      <c r="AE21">
        <v>680</v>
      </c>
      <c r="AF21">
        <v>10700</v>
      </c>
      <c r="AG21">
        <v>400</v>
      </c>
      <c r="AH21">
        <v>13230</v>
      </c>
      <c r="AI21">
        <v>490</v>
      </c>
      <c r="AJ21">
        <v>9710</v>
      </c>
      <c r="AK21">
        <v>370</v>
      </c>
      <c r="AL21">
        <v>11320</v>
      </c>
      <c r="AM21">
        <v>410</v>
      </c>
      <c r="AN21">
        <v>7790</v>
      </c>
      <c r="AO21">
        <v>280</v>
      </c>
      <c r="AP21">
        <v>6410</v>
      </c>
      <c r="AQ21">
        <v>280</v>
      </c>
      <c r="AR21">
        <v>2460</v>
      </c>
      <c r="AS21">
        <v>130</v>
      </c>
      <c r="AT21">
        <v>2970</v>
      </c>
      <c r="AU21">
        <v>140</v>
      </c>
      <c r="AV21">
        <v>1700</v>
      </c>
      <c r="AW21">
        <v>110</v>
      </c>
      <c r="AX21">
        <v>222</v>
      </c>
      <c r="AY21">
        <v>16</v>
      </c>
      <c r="AZ21">
        <v>66</v>
      </c>
      <c r="BA21">
        <v>11</v>
      </c>
      <c r="BB21">
        <v>992</v>
      </c>
      <c r="BC21">
        <v>30</v>
      </c>
      <c r="BD21">
        <v>105</v>
      </c>
      <c r="BE21">
        <v>11</v>
      </c>
      <c r="BF21">
        <v>7580</v>
      </c>
      <c r="BG21">
        <v>270</v>
      </c>
      <c r="BH21" s="2">
        <v>442000</v>
      </c>
      <c r="BI21" s="2">
        <v>15000</v>
      </c>
      <c r="BJ21">
        <v>19290</v>
      </c>
      <c r="BK21">
        <v>580</v>
      </c>
      <c r="BL21">
        <v>378</v>
      </c>
      <c r="BM21">
        <v>31</v>
      </c>
      <c r="BN21" s="2">
        <v>205400</v>
      </c>
      <c r="BO21" s="2">
        <v>7700</v>
      </c>
      <c r="BP21">
        <v>-65</v>
      </c>
      <c r="BQ21">
        <v>80</v>
      </c>
      <c r="BR21" s="2">
        <v>3030000</v>
      </c>
      <c r="BS21" s="2">
        <v>110000</v>
      </c>
      <c r="BT21">
        <v>2800</v>
      </c>
      <c r="BU21">
        <v>110</v>
      </c>
      <c r="BV21">
        <v>15080</v>
      </c>
      <c r="BW21">
        <v>520</v>
      </c>
      <c r="BX21">
        <v>2419</v>
      </c>
      <c r="BY21">
        <v>91</v>
      </c>
      <c r="BZ21">
        <v>15100</v>
      </c>
      <c r="CA21">
        <v>600</v>
      </c>
      <c r="CB21" s="2">
        <v>30300</v>
      </c>
      <c r="CC21" s="2">
        <v>1200</v>
      </c>
      <c r="CD21">
        <v>3060</v>
      </c>
      <c r="CE21">
        <v>110</v>
      </c>
      <c r="CF21">
        <v>11640</v>
      </c>
      <c r="CG21">
        <v>400</v>
      </c>
      <c r="CH21">
        <v>1482</v>
      </c>
      <c r="CI21">
        <v>50</v>
      </c>
      <c r="CJ21">
        <v>216.8</v>
      </c>
      <c r="CK21">
        <v>8.1</v>
      </c>
      <c r="CL21">
        <v>940</v>
      </c>
      <c r="CM21">
        <v>34</v>
      </c>
      <c r="CN21">
        <v>95.2</v>
      </c>
      <c r="CO21">
        <v>3.6</v>
      </c>
      <c r="CP21">
        <v>479</v>
      </c>
      <c r="CQ21">
        <v>17</v>
      </c>
      <c r="CR21">
        <v>76.3</v>
      </c>
      <c r="CS21">
        <v>2.7</v>
      </c>
      <c r="CT21">
        <v>196.4</v>
      </c>
      <c r="CU21">
        <v>8.6999999999999993</v>
      </c>
      <c r="CV21">
        <v>24.2</v>
      </c>
      <c r="CW21">
        <v>1.2</v>
      </c>
      <c r="CX21">
        <v>139.80000000000001</v>
      </c>
      <c r="CY21">
        <v>6.7</v>
      </c>
      <c r="CZ21">
        <v>17.2</v>
      </c>
      <c r="DA21">
        <v>1.1000000000000001</v>
      </c>
      <c r="DB21">
        <v>-9</v>
      </c>
      <c r="DC21">
        <v>16</v>
      </c>
      <c r="DD21">
        <v>-0.8</v>
      </c>
      <c r="DE21">
        <v>8.1</v>
      </c>
      <c r="DF21">
        <v>40.6</v>
      </c>
      <c r="DG21">
        <v>1.2</v>
      </c>
      <c r="DH21">
        <v>4.74</v>
      </c>
      <c r="DI21">
        <v>0.5</v>
      </c>
      <c r="DJ21">
        <v>142.9</v>
      </c>
      <c r="DK21">
        <v>5</v>
      </c>
      <c r="DL21">
        <v>4880</v>
      </c>
      <c r="DM21">
        <v>160</v>
      </c>
      <c r="DN21">
        <v>162.6</v>
      </c>
      <c r="DO21">
        <v>4.9000000000000004</v>
      </c>
      <c r="DP21" s="2">
        <v>-5330000</v>
      </c>
      <c r="DQ21" s="2">
        <v>450000</v>
      </c>
      <c r="DR21">
        <v>5.3699999999999997E-5</v>
      </c>
      <c r="DS21">
        <v>1.3E-6</v>
      </c>
      <c r="DT21" s="2">
        <v>102400</v>
      </c>
      <c r="DU21" s="2">
        <v>3800</v>
      </c>
      <c r="DV21" s="2">
        <v>1857000</v>
      </c>
      <c r="DW21" s="2">
        <v>75000</v>
      </c>
      <c r="DX21">
        <v>210</v>
      </c>
      <c r="DY21">
        <v>220</v>
      </c>
      <c r="DZ21" s="2">
        <v>59400</v>
      </c>
      <c r="EA21" s="2">
        <v>2400</v>
      </c>
      <c r="EB21" s="2">
        <v>76800</v>
      </c>
      <c r="EC21" s="2">
        <v>2700</v>
      </c>
      <c r="ED21" s="2">
        <v>109000</v>
      </c>
      <c r="EE21" s="2">
        <v>4100</v>
      </c>
      <c r="EF21" s="2">
        <v>1017000</v>
      </c>
      <c r="EG21" s="2">
        <v>40000</v>
      </c>
      <c r="EH21" s="2">
        <v>2075000</v>
      </c>
      <c r="EI21" s="2">
        <v>85000</v>
      </c>
      <c r="EJ21" s="2">
        <v>279000</v>
      </c>
      <c r="EK21" s="2">
        <v>10000</v>
      </c>
      <c r="EL21" s="2">
        <v>169500</v>
      </c>
      <c r="EM21" s="2">
        <v>5800</v>
      </c>
      <c r="EN21">
        <v>19980</v>
      </c>
      <c r="EO21">
        <v>680</v>
      </c>
      <c r="EP21">
        <v>10700</v>
      </c>
      <c r="EQ21">
        <v>400</v>
      </c>
      <c r="ER21">
        <v>13230</v>
      </c>
      <c r="ES21">
        <v>490</v>
      </c>
      <c r="ET21">
        <v>9710</v>
      </c>
      <c r="EU21">
        <v>370</v>
      </c>
      <c r="EV21">
        <v>11320</v>
      </c>
      <c r="EW21">
        <v>410</v>
      </c>
      <c r="EX21">
        <v>7790</v>
      </c>
      <c r="EY21">
        <v>280</v>
      </c>
      <c r="EZ21">
        <v>6410</v>
      </c>
      <c r="FA21">
        <v>280</v>
      </c>
      <c r="FB21">
        <v>2460</v>
      </c>
      <c r="FC21">
        <v>130</v>
      </c>
      <c r="FD21">
        <v>2970</v>
      </c>
      <c r="FE21">
        <v>140</v>
      </c>
      <c r="FF21">
        <v>1700</v>
      </c>
      <c r="FG21">
        <v>110</v>
      </c>
      <c r="FH21">
        <v>-1</v>
      </c>
      <c r="FI21">
        <v>11</v>
      </c>
      <c r="FJ21">
        <v>987</v>
      </c>
      <c r="FK21">
        <v>30</v>
      </c>
      <c r="FL21">
        <v>105</v>
      </c>
      <c r="FM21">
        <v>11</v>
      </c>
      <c r="FN21">
        <v>7580</v>
      </c>
      <c r="FO21">
        <v>270</v>
      </c>
      <c r="FP21" s="2">
        <v>442000</v>
      </c>
      <c r="FQ21" s="2">
        <v>15000</v>
      </c>
      <c r="FR21">
        <v>19290</v>
      </c>
      <c r="FS21">
        <v>580</v>
      </c>
      <c r="FT21">
        <v>378</v>
      </c>
      <c r="FU21">
        <v>31</v>
      </c>
      <c r="FV21" s="120" t="s">
        <v>459</v>
      </c>
    </row>
    <row r="22" spans="1:178" x14ac:dyDescent="0.25">
      <c r="A22" t="s">
        <v>517</v>
      </c>
      <c r="B22" t="s">
        <v>455</v>
      </c>
      <c r="C22" t="s">
        <v>518</v>
      </c>
      <c r="D22" t="s">
        <v>457</v>
      </c>
      <c r="E22" s="1">
        <v>0.6291313657407408</v>
      </c>
      <c r="F22">
        <v>41.722999999999999</v>
      </c>
      <c r="G22" t="s">
        <v>519</v>
      </c>
      <c r="H22" s="2">
        <v>6770000</v>
      </c>
      <c r="I22" s="2">
        <v>230000</v>
      </c>
      <c r="J22" s="2">
        <v>1910000</v>
      </c>
      <c r="K22" s="2">
        <v>88000</v>
      </c>
      <c r="L22">
        <v>32020</v>
      </c>
      <c r="M22">
        <v>270</v>
      </c>
      <c r="N22" s="2">
        <v>108800</v>
      </c>
      <c r="O22" s="2">
        <v>4100</v>
      </c>
      <c r="P22" s="2">
        <v>187600</v>
      </c>
      <c r="Q22" s="2">
        <v>2500</v>
      </c>
      <c r="R22" s="2">
        <v>81300</v>
      </c>
      <c r="S22" s="2">
        <v>3000</v>
      </c>
      <c r="T22" s="2">
        <v>117100</v>
      </c>
      <c r="U22" s="2">
        <v>4600</v>
      </c>
      <c r="V22" s="2">
        <v>1080000</v>
      </c>
      <c r="W22" s="2">
        <v>50000</v>
      </c>
      <c r="X22" s="2">
        <v>2118000</v>
      </c>
      <c r="Y22" s="2">
        <v>86000</v>
      </c>
      <c r="Z22" s="2">
        <v>287000</v>
      </c>
      <c r="AA22" s="2">
        <v>12000</v>
      </c>
      <c r="AB22" s="2">
        <v>179800</v>
      </c>
      <c r="AC22" s="2">
        <v>7400</v>
      </c>
      <c r="AD22">
        <v>21560</v>
      </c>
      <c r="AE22">
        <v>840</v>
      </c>
      <c r="AF22">
        <v>11430</v>
      </c>
      <c r="AG22">
        <v>440</v>
      </c>
      <c r="AH22">
        <v>13930</v>
      </c>
      <c r="AI22">
        <v>580</v>
      </c>
      <c r="AJ22">
        <v>10170</v>
      </c>
      <c r="AK22">
        <v>470</v>
      </c>
      <c r="AL22">
        <v>12240</v>
      </c>
      <c r="AM22">
        <v>480</v>
      </c>
      <c r="AN22">
        <v>8290</v>
      </c>
      <c r="AO22">
        <v>330</v>
      </c>
      <c r="AP22">
        <v>6810</v>
      </c>
      <c r="AQ22">
        <v>340</v>
      </c>
      <c r="AR22">
        <v>2520</v>
      </c>
      <c r="AS22">
        <v>120</v>
      </c>
      <c r="AT22">
        <v>3100</v>
      </c>
      <c r="AU22">
        <v>160</v>
      </c>
      <c r="AV22">
        <v>1860</v>
      </c>
      <c r="AW22">
        <v>110</v>
      </c>
      <c r="AX22">
        <v>240</v>
      </c>
      <c r="AY22">
        <v>18</v>
      </c>
      <c r="AZ22">
        <v>64</v>
      </c>
      <c r="BA22">
        <v>10</v>
      </c>
      <c r="BB22">
        <v>1103</v>
      </c>
      <c r="BC22">
        <v>44</v>
      </c>
      <c r="BD22">
        <v>114</v>
      </c>
      <c r="BE22">
        <v>16</v>
      </c>
      <c r="BF22">
        <v>8650</v>
      </c>
      <c r="BG22">
        <v>340</v>
      </c>
      <c r="BH22" s="2">
        <v>461000</v>
      </c>
      <c r="BI22" s="2">
        <v>17000</v>
      </c>
      <c r="BJ22">
        <v>19680</v>
      </c>
      <c r="BK22">
        <v>680</v>
      </c>
      <c r="BL22">
        <v>404</v>
      </c>
      <c r="BM22">
        <v>30</v>
      </c>
      <c r="BN22" s="2">
        <v>239000</v>
      </c>
      <c r="BO22" s="2">
        <v>10000</v>
      </c>
      <c r="BP22">
        <v>-194</v>
      </c>
      <c r="BQ22">
        <v>74</v>
      </c>
      <c r="BR22" s="2">
        <v>3200000</v>
      </c>
      <c r="BS22" s="2">
        <v>120000</v>
      </c>
      <c r="BT22">
        <v>3000</v>
      </c>
      <c r="BU22">
        <v>120</v>
      </c>
      <c r="BV22">
        <v>15920</v>
      </c>
      <c r="BW22">
        <v>590</v>
      </c>
      <c r="BX22">
        <v>2610</v>
      </c>
      <c r="BY22">
        <v>100</v>
      </c>
      <c r="BZ22">
        <v>16110</v>
      </c>
      <c r="CA22">
        <v>740</v>
      </c>
      <c r="CB22" s="2">
        <v>31000</v>
      </c>
      <c r="CC22" s="2">
        <v>1300</v>
      </c>
      <c r="CD22">
        <v>3170</v>
      </c>
      <c r="CE22">
        <v>130</v>
      </c>
      <c r="CF22">
        <v>12400</v>
      </c>
      <c r="CG22">
        <v>510</v>
      </c>
      <c r="CH22">
        <v>1605</v>
      </c>
      <c r="CI22">
        <v>63</v>
      </c>
      <c r="CJ22">
        <v>232.3</v>
      </c>
      <c r="CK22">
        <v>9</v>
      </c>
      <c r="CL22">
        <v>994</v>
      </c>
      <c r="CM22">
        <v>41</v>
      </c>
      <c r="CN22">
        <v>100.2</v>
      </c>
      <c r="CO22">
        <v>4.5999999999999996</v>
      </c>
      <c r="CP22">
        <v>521</v>
      </c>
      <c r="CQ22">
        <v>21</v>
      </c>
      <c r="CR22">
        <v>81.599999999999994</v>
      </c>
      <c r="CS22">
        <v>3.3</v>
      </c>
      <c r="CT22">
        <v>209</v>
      </c>
      <c r="CU22">
        <v>11</v>
      </c>
      <c r="CV22">
        <v>25</v>
      </c>
      <c r="CW22">
        <v>1.1000000000000001</v>
      </c>
      <c r="CX22">
        <v>146.30000000000001</v>
      </c>
      <c r="CY22">
        <v>7.5</v>
      </c>
      <c r="CZ22">
        <v>18.899999999999999</v>
      </c>
      <c r="DA22">
        <v>1.1000000000000001</v>
      </c>
      <c r="DB22">
        <v>14</v>
      </c>
      <c r="DC22">
        <v>18</v>
      </c>
      <c r="DD22">
        <v>-2.2000000000000002</v>
      </c>
      <c r="DE22">
        <v>7.7</v>
      </c>
      <c r="DF22">
        <v>45.3</v>
      </c>
      <c r="DG22">
        <v>1.8</v>
      </c>
      <c r="DH22">
        <v>5.15</v>
      </c>
      <c r="DI22">
        <v>0.72</v>
      </c>
      <c r="DJ22">
        <v>163.80000000000001</v>
      </c>
      <c r="DK22">
        <v>6.5</v>
      </c>
      <c r="DL22">
        <v>5110</v>
      </c>
      <c r="DM22">
        <v>180</v>
      </c>
      <c r="DN22">
        <v>166.6</v>
      </c>
      <c r="DO22">
        <v>5.8</v>
      </c>
      <c r="DP22" s="2">
        <v>-5010000</v>
      </c>
      <c r="DQ22" s="2">
        <v>380000</v>
      </c>
      <c r="DR22">
        <v>5.2800000000000003E-5</v>
      </c>
      <c r="DS22">
        <v>1.5E-6</v>
      </c>
      <c r="DT22" s="2">
        <v>108000</v>
      </c>
      <c r="DU22" s="2">
        <v>4100</v>
      </c>
      <c r="DV22" s="2">
        <v>1877000</v>
      </c>
      <c r="DW22" s="2">
        <v>88000</v>
      </c>
      <c r="DX22">
        <v>720</v>
      </c>
      <c r="DY22">
        <v>270</v>
      </c>
      <c r="DZ22" s="2">
        <v>62000</v>
      </c>
      <c r="EA22" s="2">
        <v>2500</v>
      </c>
      <c r="EB22" s="2">
        <v>80400</v>
      </c>
      <c r="EC22" s="2">
        <v>3000</v>
      </c>
      <c r="ED22" s="2">
        <v>117100</v>
      </c>
      <c r="EE22" s="2">
        <v>4600</v>
      </c>
      <c r="EF22" s="2">
        <v>1080000</v>
      </c>
      <c r="EG22" s="2">
        <v>50000</v>
      </c>
      <c r="EH22" s="2">
        <v>2118000</v>
      </c>
      <c r="EI22" s="2">
        <v>86000</v>
      </c>
      <c r="EJ22" s="2">
        <v>287000</v>
      </c>
      <c r="EK22" s="2">
        <v>12000</v>
      </c>
      <c r="EL22" s="2">
        <v>179800</v>
      </c>
      <c r="EM22" s="2">
        <v>7400</v>
      </c>
      <c r="EN22">
        <v>21560</v>
      </c>
      <c r="EO22">
        <v>840</v>
      </c>
      <c r="EP22">
        <v>11430</v>
      </c>
      <c r="EQ22">
        <v>440</v>
      </c>
      <c r="ER22">
        <v>13930</v>
      </c>
      <c r="ES22">
        <v>580</v>
      </c>
      <c r="ET22">
        <v>10170</v>
      </c>
      <c r="EU22">
        <v>470</v>
      </c>
      <c r="EV22">
        <v>12240</v>
      </c>
      <c r="EW22">
        <v>480</v>
      </c>
      <c r="EX22">
        <v>8290</v>
      </c>
      <c r="EY22">
        <v>330</v>
      </c>
      <c r="EZ22">
        <v>6810</v>
      </c>
      <c r="FA22">
        <v>340</v>
      </c>
      <c r="FB22">
        <v>2520</v>
      </c>
      <c r="FC22">
        <v>120</v>
      </c>
      <c r="FD22">
        <v>3100</v>
      </c>
      <c r="FE22">
        <v>160</v>
      </c>
      <c r="FF22">
        <v>1860</v>
      </c>
      <c r="FG22">
        <v>110</v>
      </c>
      <c r="FH22">
        <v>-3</v>
      </c>
      <c r="FI22">
        <v>10</v>
      </c>
      <c r="FJ22">
        <v>1098</v>
      </c>
      <c r="FK22">
        <v>44</v>
      </c>
      <c r="FL22">
        <v>114</v>
      </c>
      <c r="FM22">
        <v>16</v>
      </c>
      <c r="FN22">
        <v>8650</v>
      </c>
      <c r="FO22">
        <v>340</v>
      </c>
      <c r="FP22" s="2">
        <v>461000</v>
      </c>
      <c r="FQ22" s="2">
        <v>17000</v>
      </c>
      <c r="FR22">
        <v>19680</v>
      </c>
      <c r="FS22">
        <v>680</v>
      </c>
      <c r="FT22">
        <v>404</v>
      </c>
      <c r="FU22">
        <v>30</v>
      </c>
      <c r="FV22" s="120" t="s">
        <v>459</v>
      </c>
    </row>
    <row r="23" spans="1:178" x14ac:dyDescent="0.25">
      <c r="A23" t="s">
        <v>520</v>
      </c>
      <c r="B23" t="s">
        <v>455</v>
      </c>
      <c r="C23" t="s">
        <v>521</v>
      </c>
      <c r="D23" t="s">
        <v>457</v>
      </c>
      <c r="E23" s="1">
        <v>0.65263495370370372</v>
      </c>
      <c r="F23">
        <v>41.173999999999999</v>
      </c>
      <c r="G23" t="s">
        <v>522</v>
      </c>
      <c r="H23" s="2">
        <v>6490000</v>
      </c>
      <c r="I23" s="2">
        <v>200000</v>
      </c>
      <c r="J23" s="2">
        <v>1824000</v>
      </c>
      <c r="K23" s="2">
        <v>77000</v>
      </c>
      <c r="L23">
        <v>33960</v>
      </c>
      <c r="M23">
        <v>220</v>
      </c>
      <c r="N23" s="2">
        <v>100400</v>
      </c>
      <c r="O23" s="2">
        <v>3900</v>
      </c>
      <c r="P23" s="2">
        <v>181400</v>
      </c>
      <c r="Q23" s="2">
        <v>2700</v>
      </c>
      <c r="R23" s="2">
        <v>76300</v>
      </c>
      <c r="S23" s="2">
        <v>3100</v>
      </c>
      <c r="T23" s="2">
        <v>113300</v>
      </c>
      <c r="U23" s="2">
        <v>4600</v>
      </c>
      <c r="V23" s="2">
        <v>1028000</v>
      </c>
      <c r="W23" s="2">
        <v>49000</v>
      </c>
      <c r="X23" s="2">
        <v>2027000</v>
      </c>
      <c r="Y23" s="2">
        <v>85000</v>
      </c>
      <c r="Z23" s="2">
        <v>277000</v>
      </c>
      <c r="AA23" s="2">
        <v>11000</v>
      </c>
      <c r="AB23" s="2">
        <v>176400</v>
      </c>
      <c r="AC23" s="2">
        <v>7900</v>
      </c>
      <c r="AD23">
        <v>20710</v>
      </c>
      <c r="AE23">
        <v>930</v>
      </c>
      <c r="AF23">
        <v>10920</v>
      </c>
      <c r="AG23">
        <v>510</v>
      </c>
      <c r="AH23">
        <v>13490</v>
      </c>
      <c r="AI23">
        <v>530</v>
      </c>
      <c r="AJ23">
        <v>9900</v>
      </c>
      <c r="AK23">
        <v>400</v>
      </c>
      <c r="AL23">
        <v>11470</v>
      </c>
      <c r="AM23">
        <v>470</v>
      </c>
      <c r="AN23">
        <v>7760</v>
      </c>
      <c r="AO23">
        <v>350</v>
      </c>
      <c r="AP23">
        <v>6660</v>
      </c>
      <c r="AQ23">
        <v>320</v>
      </c>
      <c r="AR23">
        <v>2590</v>
      </c>
      <c r="AS23">
        <v>140</v>
      </c>
      <c r="AT23">
        <v>2870</v>
      </c>
      <c r="AU23">
        <v>150</v>
      </c>
      <c r="AV23">
        <v>1740</v>
      </c>
      <c r="AW23">
        <v>120</v>
      </c>
      <c r="AX23">
        <v>227</v>
      </c>
      <c r="AY23">
        <v>19</v>
      </c>
      <c r="AZ23">
        <v>72</v>
      </c>
      <c r="BA23">
        <v>9.5</v>
      </c>
      <c r="BB23">
        <v>1018</v>
      </c>
      <c r="BC23">
        <v>39</v>
      </c>
      <c r="BD23">
        <v>112</v>
      </c>
      <c r="BE23">
        <v>13</v>
      </c>
      <c r="BF23">
        <v>7860</v>
      </c>
      <c r="BG23">
        <v>280</v>
      </c>
      <c r="BH23" s="2">
        <v>459000</v>
      </c>
      <c r="BI23" s="2">
        <v>17000</v>
      </c>
      <c r="BJ23">
        <v>19470</v>
      </c>
      <c r="BK23">
        <v>710</v>
      </c>
      <c r="BL23">
        <v>386</v>
      </c>
      <c r="BM23">
        <v>30</v>
      </c>
      <c r="BN23" s="2">
        <v>58300</v>
      </c>
      <c r="BO23" s="2">
        <v>2800</v>
      </c>
      <c r="BP23">
        <v>44</v>
      </c>
      <c r="BQ23">
        <v>23</v>
      </c>
      <c r="BR23" s="2">
        <v>3220000</v>
      </c>
      <c r="BS23" s="2">
        <v>120000</v>
      </c>
      <c r="BT23">
        <v>2420</v>
      </c>
      <c r="BU23">
        <v>110</v>
      </c>
      <c r="BV23">
        <v>19120</v>
      </c>
      <c r="BW23">
        <v>780</v>
      </c>
      <c r="BX23">
        <v>2850</v>
      </c>
      <c r="BY23">
        <v>120</v>
      </c>
      <c r="BZ23">
        <v>18170</v>
      </c>
      <c r="CA23">
        <v>870</v>
      </c>
      <c r="CB23" s="2">
        <v>33000</v>
      </c>
      <c r="CC23" s="2">
        <v>1400</v>
      </c>
      <c r="CD23">
        <v>3540</v>
      </c>
      <c r="CE23">
        <v>140</v>
      </c>
      <c r="CF23">
        <v>14000</v>
      </c>
      <c r="CG23">
        <v>630</v>
      </c>
      <c r="CH23">
        <v>1824</v>
      </c>
      <c r="CI23">
        <v>81</v>
      </c>
      <c r="CJ23">
        <v>243</v>
      </c>
      <c r="CK23">
        <v>11</v>
      </c>
      <c r="CL23">
        <v>1112</v>
      </c>
      <c r="CM23">
        <v>44</v>
      </c>
      <c r="CN23">
        <v>110.6</v>
      </c>
      <c r="CO23">
        <v>4.5</v>
      </c>
      <c r="CP23">
        <v>591</v>
      </c>
      <c r="CQ23">
        <v>24</v>
      </c>
      <c r="CR23">
        <v>89.1</v>
      </c>
      <c r="CS23">
        <v>4</v>
      </c>
      <c r="CT23">
        <v>250</v>
      </c>
      <c r="CU23">
        <v>12</v>
      </c>
      <c r="CV23">
        <v>30.3</v>
      </c>
      <c r="CW23">
        <v>1.7</v>
      </c>
      <c r="CX23">
        <v>149.4</v>
      </c>
      <c r="CY23">
        <v>7.7</v>
      </c>
      <c r="CZ23">
        <v>20.3</v>
      </c>
      <c r="DA23">
        <v>1.4</v>
      </c>
      <c r="DB23">
        <v>25</v>
      </c>
      <c r="DC23">
        <v>19</v>
      </c>
      <c r="DD23">
        <v>8.1</v>
      </c>
      <c r="DE23">
        <v>7.4</v>
      </c>
      <c r="DF23">
        <v>47.1</v>
      </c>
      <c r="DG23">
        <v>1.8</v>
      </c>
      <c r="DH23">
        <v>5.66</v>
      </c>
      <c r="DI23">
        <v>0.68</v>
      </c>
      <c r="DJ23">
        <v>174.3</v>
      </c>
      <c r="DK23">
        <v>6.2</v>
      </c>
      <c r="DL23">
        <v>5900</v>
      </c>
      <c r="DM23">
        <v>220</v>
      </c>
      <c r="DN23">
        <v>193.6</v>
      </c>
      <c r="DO23">
        <v>7</v>
      </c>
      <c r="DP23" s="2">
        <v>-23100000</v>
      </c>
      <c r="DQ23" s="2">
        <v>1800000</v>
      </c>
      <c r="DR23">
        <v>6.0000000000000002E-5</v>
      </c>
      <c r="DS23">
        <v>2.2000000000000001E-6</v>
      </c>
      <c r="DT23" s="2">
        <v>99580</v>
      </c>
      <c r="DU23" s="2">
        <v>3900</v>
      </c>
      <c r="DV23" s="2">
        <v>1791000</v>
      </c>
      <c r="DW23" s="2">
        <v>77000</v>
      </c>
      <c r="DX23">
        <v>500</v>
      </c>
      <c r="DY23">
        <v>220</v>
      </c>
      <c r="DZ23" s="2">
        <v>61400</v>
      </c>
      <c r="EA23" s="2">
        <v>2700</v>
      </c>
      <c r="EB23" s="2">
        <v>75500</v>
      </c>
      <c r="EC23" s="2">
        <v>3100</v>
      </c>
      <c r="ED23" s="2">
        <v>113300</v>
      </c>
      <c r="EE23" s="2">
        <v>4600</v>
      </c>
      <c r="EF23" s="2">
        <v>1028000</v>
      </c>
      <c r="EG23" s="2">
        <v>49000</v>
      </c>
      <c r="EH23" s="2">
        <v>2027000</v>
      </c>
      <c r="EI23" s="2">
        <v>85000</v>
      </c>
      <c r="EJ23" s="2">
        <v>277000</v>
      </c>
      <c r="EK23" s="2">
        <v>11000</v>
      </c>
      <c r="EL23" s="2">
        <v>176400</v>
      </c>
      <c r="EM23" s="2">
        <v>7900</v>
      </c>
      <c r="EN23">
        <v>20710</v>
      </c>
      <c r="EO23">
        <v>930</v>
      </c>
      <c r="EP23">
        <v>10920</v>
      </c>
      <c r="EQ23">
        <v>510</v>
      </c>
      <c r="ER23">
        <v>13490</v>
      </c>
      <c r="ES23">
        <v>530</v>
      </c>
      <c r="ET23">
        <v>9900</v>
      </c>
      <c r="EU23">
        <v>400</v>
      </c>
      <c r="EV23">
        <v>11470</v>
      </c>
      <c r="EW23">
        <v>470</v>
      </c>
      <c r="EX23">
        <v>7760</v>
      </c>
      <c r="EY23">
        <v>350</v>
      </c>
      <c r="EZ23">
        <v>6660</v>
      </c>
      <c r="FA23">
        <v>320</v>
      </c>
      <c r="FB23">
        <v>2590</v>
      </c>
      <c r="FC23">
        <v>140</v>
      </c>
      <c r="FD23">
        <v>2870</v>
      </c>
      <c r="FE23">
        <v>150</v>
      </c>
      <c r="FF23">
        <v>1740</v>
      </c>
      <c r="FG23">
        <v>120</v>
      </c>
      <c r="FH23">
        <v>10.5</v>
      </c>
      <c r="FI23">
        <v>9.5</v>
      </c>
      <c r="FJ23">
        <v>1012</v>
      </c>
      <c r="FK23">
        <v>39</v>
      </c>
      <c r="FL23">
        <v>112</v>
      </c>
      <c r="FM23">
        <v>13</v>
      </c>
      <c r="FN23">
        <v>7860</v>
      </c>
      <c r="FO23">
        <v>280</v>
      </c>
      <c r="FP23" s="2">
        <v>459000</v>
      </c>
      <c r="FQ23" s="2">
        <v>17000</v>
      </c>
      <c r="FR23">
        <v>19470</v>
      </c>
      <c r="FS23">
        <v>710</v>
      </c>
      <c r="FT23">
        <v>386</v>
      </c>
      <c r="FU23">
        <v>30</v>
      </c>
      <c r="FV23" s="120" t="s">
        <v>459</v>
      </c>
    </row>
    <row r="24" spans="1:178" x14ac:dyDescent="0.25">
      <c r="A24" t="s">
        <v>523</v>
      </c>
      <c r="B24" t="s">
        <v>455</v>
      </c>
      <c r="C24" t="s">
        <v>524</v>
      </c>
      <c r="D24" t="s">
        <v>457</v>
      </c>
      <c r="E24" s="1">
        <v>0.65337453703703707</v>
      </c>
      <c r="F24">
        <v>43.095999999999997</v>
      </c>
      <c r="G24" t="s">
        <v>525</v>
      </c>
      <c r="H24" s="2">
        <v>6390000</v>
      </c>
      <c r="I24" s="2">
        <v>220000</v>
      </c>
      <c r="J24" s="2">
        <v>1778000</v>
      </c>
      <c r="K24" s="2">
        <v>80000</v>
      </c>
      <c r="L24">
        <v>34090</v>
      </c>
      <c r="M24">
        <v>240</v>
      </c>
      <c r="N24" s="2">
        <v>99660</v>
      </c>
      <c r="O24" s="2">
        <v>3800</v>
      </c>
      <c r="P24" s="2">
        <v>179300</v>
      </c>
      <c r="Q24" s="2">
        <v>2300</v>
      </c>
      <c r="R24" s="2">
        <v>77700</v>
      </c>
      <c r="S24" s="2">
        <v>2900</v>
      </c>
      <c r="T24" s="2">
        <v>107900</v>
      </c>
      <c r="U24" s="2">
        <v>4400</v>
      </c>
      <c r="V24" s="2">
        <v>1008000</v>
      </c>
      <c r="W24" s="2">
        <v>48000</v>
      </c>
      <c r="X24" s="2">
        <v>2112000</v>
      </c>
      <c r="Y24" s="2">
        <v>90000</v>
      </c>
      <c r="Z24" s="2">
        <v>276000</v>
      </c>
      <c r="AA24" s="2">
        <v>11000</v>
      </c>
      <c r="AB24" s="2">
        <v>177300</v>
      </c>
      <c r="AC24" s="2">
        <v>7500</v>
      </c>
      <c r="AD24">
        <v>20240</v>
      </c>
      <c r="AE24">
        <v>730</v>
      </c>
      <c r="AF24">
        <v>10820</v>
      </c>
      <c r="AG24">
        <v>490</v>
      </c>
      <c r="AH24">
        <v>13090</v>
      </c>
      <c r="AI24">
        <v>500</v>
      </c>
      <c r="AJ24">
        <v>9530</v>
      </c>
      <c r="AK24">
        <v>370</v>
      </c>
      <c r="AL24">
        <v>11790</v>
      </c>
      <c r="AM24">
        <v>440</v>
      </c>
      <c r="AN24">
        <v>7930</v>
      </c>
      <c r="AO24">
        <v>320</v>
      </c>
      <c r="AP24">
        <v>6710</v>
      </c>
      <c r="AQ24">
        <v>270</v>
      </c>
      <c r="AR24">
        <v>2450</v>
      </c>
      <c r="AS24">
        <v>130</v>
      </c>
      <c r="AT24">
        <v>2900</v>
      </c>
      <c r="AU24">
        <v>130</v>
      </c>
      <c r="AV24">
        <v>1730</v>
      </c>
      <c r="AW24">
        <v>120</v>
      </c>
      <c r="AX24">
        <v>214</v>
      </c>
      <c r="AY24">
        <v>16</v>
      </c>
      <c r="AZ24">
        <v>70</v>
      </c>
      <c r="BA24">
        <v>11</v>
      </c>
      <c r="BB24">
        <v>1046</v>
      </c>
      <c r="BC24">
        <v>39</v>
      </c>
      <c r="BD24">
        <v>111</v>
      </c>
      <c r="BE24">
        <v>13</v>
      </c>
      <c r="BF24">
        <v>8030</v>
      </c>
      <c r="BG24">
        <v>290</v>
      </c>
      <c r="BH24" s="2">
        <v>452000</v>
      </c>
      <c r="BI24" s="2">
        <v>19000</v>
      </c>
      <c r="BJ24">
        <v>19250</v>
      </c>
      <c r="BK24">
        <v>720</v>
      </c>
      <c r="BL24">
        <v>393</v>
      </c>
      <c r="BM24">
        <v>33</v>
      </c>
      <c r="BN24" s="2">
        <v>48700</v>
      </c>
      <c r="BO24" s="2">
        <v>2300</v>
      </c>
      <c r="BP24">
        <v>7</v>
      </c>
      <c r="BQ24">
        <v>10</v>
      </c>
      <c r="BR24" s="2">
        <v>3200000</v>
      </c>
      <c r="BS24" s="2">
        <v>120000</v>
      </c>
      <c r="BT24">
        <v>2295</v>
      </c>
      <c r="BU24">
        <v>93</v>
      </c>
      <c r="BV24">
        <v>19620</v>
      </c>
      <c r="BW24">
        <v>740</v>
      </c>
      <c r="BX24">
        <v>2720</v>
      </c>
      <c r="BY24">
        <v>110</v>
      </c>
      <c r="BZ24">
        <v>17930</v>
      </c>
      <c r="CA24">
        <v>860</v>
      </c>
      <c r="CB24" s="2">
        <v>34600</v>
      </c>
      <c r="CC24" s="2">
        <v>1500</v>
      </c>
      <c r="CD24">
        <v>3550</v>
      </c>
      <c r="CE24">
        <v>140</v>
      </c>
      <c r="CF24">
        <v>14140</v>
      </c>
      <c r="CG24">
        <v>590</v>
      </c>
      <c r="CH24">
        <v>1794</v>
      </c>
      <c r="CI24">
        <v>64</v>
      </c>
      <c r="CJ24">
        <v>241</v>
      </c>
      <c r="CK24">
        <v>11</v>
      </c>
      <c r="CL24">
        <v>1084</v>
      </c>
      <c r="CM24">
        <v>41</v>
      </c>
      <c r="CN24">
        <v>106.8</v>
      </c>
      <c r="CO24">
        <v>4.0999999999999996</v>
      </c>
      <c r="CP24">
        <v>612</v>
      </c>
      <c r="CQ24">
        <v>23</v>
      </c>
      <c r="CR24">
        <v>91.6</v>
      </c>
      <c r="CS24">
        <v>3.7</v>
      </c>
      <c r="CT24">
        <v>253</v>
      </c>
      <c r="CU24">
        <v>10</v>
      </c>
      <c r="CV24">
        <v>28.9</v>
      </c>
      <c r="CW24">
        <v>1.5</v>
      </c>
      <c r="CX24">
        <v>151.19999999999999</v>
      </c>
      <c r="CY24">
        <v>6.8</v>
      </c>
      <c r="CZ24">
        <v>20.3</v>
      </c>
      <c r="DA24">
        <v>1.4</v>
      </c>
      <c r="DB24">
        <v>7</v>
      </c>
      <c r="DC24">
        <v>16</v>
      </c>
      <c r="DD24">
        <v>6.5</v>
      </c>
      <c r="DE24">
        <v>8.1999999999999993</v>
      </c>
      <c r="DF24">
        <v>48.7</v>
      </c>
      <c r="DG24">
        <v>1.8</v>
      </c>
      <c r="DH24">
        <v>5.62</v>
      </c>
      <c r="DI24">
        <v>0.67</v>
      </c>
      <c r="DJ24">
        <v>179.2</v>
      </c>
      <c r="DK24">
        <v>6.5</v>
      </c>
      <c r="DL24">
        <v>5850</v>
      </c>
      <c r="DM24">
        <v>250</v>
      </c>
      <c r="DN24">
        <v>192.6</v>
      </c>
      <c r="DO24">
        <v>7.2</v>
      </c>
      <c r="DP24" s="2">
        <v>-21300000</v>
      </c>
      <c r="DQ24" s="2">
        <v>1800000</v>
      </c>
      <c r="DR24">
        <v>5.9700000000000001E-5</v>
      </c>
      <c r="DS24">
        <v>2.0999999999999998E-6</v>
      </c>
      <c r="DT24" s="2">
        <v>98800</v>
      </c>
      <c r="DU24" s="2">
        <v>3800</v>
      </c>
      <c r="DV24" s="2">
        <v>1744000</v>
      </c>
      <c r="DW24" s="2">
        <v>80000</v>
      </c>
      <c r="DX24">
        <v>180</v>
      </c>
      <c r="DY24">
        <v>240</v>
      </c>
      <c r="DZ24" s="2">
        <v>59500</v>
      </c>
      <c r="EA24" s="2">
        <v>2300</v>
      </c>
      <c r="EB24" s="2">
        <v>76900</v>
      </c>
      <c r="EC24" s="2">
        <v>2900</v>
      </c>
      <c r="ED24" s="2">
        <v>107900</v>
      </c>
      <c r="EE24" s="2">
        <v>4400</v>
      </c>
      <c r="EF24" s="2">
        <v>1008000</v>
      </c>
      <c r="EG24" s="2">
        <v>48000</v>
      </c>
      <c r="EH24" s="2">
        <v>2112000</v>
      </c>
      <c r="EI24" s="2">
        <v>90000</v>
      </c>
      <c r="EJ24" s="2">
        <v>276000</v>
      </c>
      <c r="EK24" s="2">
        <v>11000</v>
      </c>
      <c r="EL24" s="2">
        <v>177300</v>
      </c>
      <c r="EM24" s="2">
        <v>7500</v>
      </c>
      <c r="EN24">
        <v>20240</v>
      </c>
      <c r="EO24">
        <v>730</v>
      </c>
      <c r="EP24">
        <v>10820</v>
      </c>
      <c r="EQ24">
        <v>490</v>
      </c>
      <c r="ER24">
        <v>13090</v>
      </c>
      <c r="ES24">
        <v>500</v>
      </c>
      <c r="ET24">
        <v>9530</v>
      </c>
      <c r="EU24">
        <v>370</v>
      </c>
      <c r="EV24">
        <v>11790</v>
      </c>
      <c r="EW24">
        <v>440</v>
      </c>
      <c r="EX24">
        <v>7930</v>
      </c>
      <c r="EY24">
        <v>320</v>
      </c>
      <c r="EZ24">
        <v>6710</v>
      </c>
      <c r="FA24">
        <v>270</v>
      </c>
      <c r="FB24">
        <v>2450</v>
      </c>
      <c r="FC24">
        <v>130</v>
      </c>
      <c r="FD24">
        <v>2900</v>
      </c>
      <c r="FE24">
        <v>130</v>
      </c>
      <c r="FF24">
        <v>1730</v>
      </c>
      <c r="FG24">
        <v>120</v>
      </c>
      <c r="FH24">
        <v>8</v>
      </c>
      <c r="FI24">
        <v>11</v>
      </c>
      <c r="FJ24">
        <v>1041</v>
      </c>
      <c r="FK24">
        <v>39</v>
      </c>
      <c r="FL24">
        <v>111</v>
      </c>
      <c r="FM24">
        <v>13</v>
      </c>
      <c r="FN24">
        <v>8030</v>
      </c>
      <c r="FO24">
        <v>290</v>
      </c>
      <c r="FP24" s="2">
        <v>452000</v>
      </c>
      <c r="FQ24" s="2">
        <v>19000</v>
      </c>
      <c r="FR24">
        <v>19250</v>
      </c>
      <c r="FS24">
        <v>720</v>
      </c>
      <c r="FT24">
        <v>393</v>
      </c>
      <c r="FU24">
        <v>33</v>
      </c>
      <c r="FV24" s="120" t="s">
        <v>459</v>
      </c>
    </row>
    <row r="25" spans="1:178" x14ac:dyDescent="0.25">
      <c r="A25" t="s">
        <v>526</v>
      </c>
      <c r="B25" t="s">
        <v>455</v>
      </c>
      <c r="C25" t="s">
        <v>527</v>
      </c>
      <c r="D25" t="s">
        <v>457</v>
      </c>
      <c r="E25" s="1">
        <v>0.65412430555555556</v>
      </c>
      <c r="F25">
        <v>43.37</v>
      </c>
      <c r="G25" t="s">
        <v>528</v>
      </c>
      <c r="H25" s="2">
        <v>6530000</v>
      </c>
      <c r="I25" s="2">
        <v>200000</v>
      </c>
      <c r="J25" s="2">
        <v>1795000</v>
      </c>
      <c r="K25" s="2">
        <v>77000</v>
      </c>
      <c r="L25">
        <v>35240</v>
      </c>
      <c r="M25">
        <v>220</v>
      </c>
      <c r="N25" s="2">
        <v>102400</v>
      </c>
      <c r="O25" s="2">
        <v>3700</v>
      </c>
      <c r="P25" s="2">
        <v>179400</v>
      </c>
      <c r="Q25" s="2">
        <v>2300</v>
      </c>
      <c r="R25" s="2">
        <v>77800</v>
      </c>
      <c r="S25" s="2">
        <v>2800</v>
      </c>
      <c r="T25" s="2">
        <v>110100</v>
      </c>
      <c r="U25" s="2">
        <v>4400</v>
      </c>
      <c r="V25" s="2">
        <v>1034000</v>
      </c>
      <c r="W25" s="2">
        <v>40000</v>
      </c>
      <c r="X25" s="2">
        <v>2118000</v>
      </c>
      <c r="Y25" s="2">
        <v>80000</v>
      </c>
      <c r="Z25" s="2">
        <v>277000</v>
      </c>
      <c r="AA25" s="2">
        <v>11000</v>
      </c>
      <c r="AB25" s="2">
        <v>176400</v>
      </c>
      <c r="AC25" s="2">
        <v>5700</v>
      </c>
      <c r="AD25">
        <v>20200</v>
      </c>
      <c r="AE25">
        <v>740</v>
      </c>
      <c r="AF25">
        <v>11330</v>
      </c>
      <c r="AG25">
        <v>430</v>
      </c>
      <c r="AH25">
        <v>13550</v>
      </c>
      <c r="AI25">
        <v>500</v>
      </c>
      <c r="AJ25">
        <v>9630</v>
      </c>
      <c r="AK25">
        <v>360</v>
      </c>
      <c r="AL25">
        <v>11420</v>
      </c>
      <c r="AM25">
        <v>470</v>
      </c>
      <c r="AN25">
        <v>8040</v>
      </c>
      <c r="AO25">
        <v>310</v>
      </c>
      <c r="AP25">
        <v>6650</v>
      </c>
      <c r="AQ25">
        <v>240</v>
      </c>
      <c r="AR25">
        <v>2380</v>
      </c>
      <c r="AS25">
        <v>130</v>
      </c>
      <c r="AT25">
        <v>2890</v>
      </c>
      <c r="AU25">
        <v>140</v>
      </c>
      <c r="AV25">
        <v>1790</v>
      </c>
      <c r="AW25">
        <v>110</v>
      </c>
      <c r="AX25">
        <v>217</v>
      </c>
      <c r="AY25">
        <v>19</v>
      </c>
      <c r="AZ25">
        <v>67.7</v>
      </c>
      <c r="BA25">
        <v>9.1</v>
      </c>
      <c r="BB25">
        <v>1046</v>
      </c>
      <c r="BC25">
        <v>41</v>
      </c>
      <c r="BD25">
        <v>103</v>
      </c>
      <c r="BE25">
        <v>13</v>
      </c>
      <c r="BF25">
        <v>8210</v>
      </c>
      <c r="BG25">
        <v>370</v>
      </c>
      <c r="BH25" s="2">
        <v>451000</v>
      </c>
      <c r="BI25" s="2">
        <v>16000</v>
      </c>
      <c r="BJ25">
        <v>19500</v>
      </c>
      <c r="BK25">
        <v>690</v>
      </c>
      <c r="BL25">
        <v>395</v>
      </c>
      <c r="BM25">
        <v>34</v>
      </c>
      <c r="BN25" s="2">
        <v>43900</v>
      </c>
      <c r="BO25" s="2">
        <v>2000</v>
      </c>
      <c r="BP25">
        <v>9.9</v>
      </c>
      <c r="BQ25">
        <v>4.5</v>
      </c>
      <c r="BR25" s="2">
        <v>3300000</v>
      </c>
      <c r="BS25" s="2">
        <v>120000</v>
      </c>
      <c r="BT25">
        <v>2286</v>
      </c>
      <c r="BU25">
        <v>90</v>
      </c>
      <c r="BV25">
        <v>19790</v>
      </c>
      <c r="BW25">
        <v>710</v>
      </c>
      <c r="BX25">
        <v>2790</v>
      </c>
      <c r="BY25">
        <v>110</v>
      </c>
      <c r="BZ25">
        <v>18520</v>
      </c>
      <c r="CA25">
        <v>720</v>
      </c>
      <c r="CB25" s="2">
        <v>34800</v>
      </c>
      <c r="CC25" s="2">
        <v>1300</v>
      </c>
      <c r="CD25">
        <v>3590</v>
      </c>
      <c r="CE25">
        <v>140</v>
      </c>
      <c r="CF25">
        <v>14140</v>
      </c>
      <c r="CG25">
        <v>450</v>
      </c>
      <c r="CH25">
        <v>1802</v>
      </c>
      <c r="CI25">
        <v>66</v>
      </c>
      <c r="CJ25">
        <v>253.4</v>
      </c>
      <c r="CK25">
        <v>9.6999999999999993</v>
      </c>
      <c r="CL25">
        <v>1129</v>
      </c>
      <c r="CM25">
        <v>42</v>
      </c>
      <c r="CN25">
        <v>108.5</v>
      </c>
      <c r="CO25">
        <v>4</v>
      </c>
      <c r="CP25">
        <v>597</v>
      </c>
      <c r="CQ25">
        <v>24</v>
      </c>
      <c r="CR25">
        <v>93.4</v>
      </c>
      <c r="CS25">
        <v>3.6</v>
      </c>
      <c r="CT25">
        <v>253.4</v>
      </c>
      <c r="CU25">
        <v>9.3000000000000007</v>
      </c>
      <c r="CV25">
        <v>28.2</v>
      </c>
      <c r="CW25">
        <v>1.5</v>
      </c>
      <c r="CX25">
        <v>151.19999999999999</v>
      </c>
      <c r="CY25">
        <v>7.5</v>
      </c>
      <c r="CZ25">
        <v>21.2</v>
      </c>
      <c r="DA25">
        <v>1.2</v>
      </c>
      <c r="DB25">
        <v>9</v>
      </c>
      <c r="DC25">
        <v>19</v>
      </c>
      <c r="DD25">
        <v>4.5</v>
      </c>
      <c r="DE25">
        <v>7</v>
      </c>
      <c r="DF25">
        <v>48.9</v>
      </c>
      <c r="DG25">
        <v>1.9</v>
      </c>
      <c r="DH25">
        <v>5.24</v>
      </c>
      <c r="DI25">
        <v>0.64</v>
      </c>
      <c r="DJ25">
        <v>184.4</v>
      </c>
      <c r="DK25">
        <v>8.1999999999999993</v>
      </c>
      <c r="DL25">
        <v>5870</v>
      </c>
      <c r="DM25">
        <v>200</v>
      </c>
      <c r="DN25">
        <v>196.4</v>
      </c>
      <c r="DO25">
        <v>6.9</v>
      </c>
      <c r="DP25" s="2">
        <v>-18500000</v>
      </c>
      <c r="DQ25" s="2">
        <v>1600000</v>
      </c>
      <c r="DR25">
        <v>6.0099999999999997E-5</v>
      </c>
      <c r="DS25">
        <v>1.7E-6</v>
      </c>
      <c r="DT25" s="2">
        <v>101500</v>
      </c>
      <c r="DU25" s="2">
        <v>3700</v>
      </c>
      <c r="DV25" s="2">
        <v>1761000</v>
      </c>
      <c r="DW25" s="2">
        <v>77000</v>
      </c>
      <c r="DX25">
        <v>470</v>
      </c>
      <c r="DY25">
        <v>200</v>
      </c>
      <c r="DZ25" s="2">
        <v>59900</v>
      </c>
      <c r="EA25" s="2">
        <v>2300</v>
      </c>
      <c r="EB25" s="2">
        <v>76900</v>
      </c>
      <c r="EC25" s="2">
        <v>2800</v>
      </c>
      <c r="ED25" s="2">
        <v>110100</v>
      </c>
      <c r="EE25" s="2">
        <v>4400</v>
      </c>
      <c r="EF25" s="2">
        <v>1034000</v>
      </c>
      <c r="EG25" s="2">
        <v>40000</v>
      </c>
      <c r="EH25" s="2">
        <v>2118000</v>
      </c>
      <c r="EI25" s="2">
        <v>80000</v>
      </c>
      <c r="EJ25" s="2">
        <v>277000</v>
      </c>
      <c r="EK25" s="2">
        <v>11000</v>
      </c>
      <c r="EL25" s="2">
        <v>176400</v>
      </c>
      <c r="EM25" s="2">
        <v>5700</v>
      </c>
      <c r="EN25">
        <v>20200</v>
      </c>
      <c r="EO25">
        <v>740</v>
      </c>
      <c r="EP25">
        <v>11330</v>
      </c>
      <c r="EQ25">
        <v>430</v>
      </c>
      <c r="ER25">
        <v>13550</v>
      </c>
      <c r="ES25">
        <v>500</v>
      </c>
      <c r="ET25">
        <v>9630</v>
      </c>
      <c r="EU25">
        <v>360</v>
      </c>
      <c r="EV25">
        <v>11420</v>
      </c>
      <c r="EW25">
        <v>470</v>
      </c>
      <c r="EX25">
        <v>8040</v>
      </c>
      <c r="EY25">
        <v>310</v>
      </c>
      <c r="EZ25">
        <v>6650</v>
      </c>
      <c r="FA25">
        <v>240</v>
      </c>
      <c r="FB25">
        <v>2380</v>
      </c>
      <c r="FC25">
        <v>130</v>
      </c>
      <c r="FD25">
        <v>2890</v>
      </c>
      <c r="FE25">
        <v>140</v>
      </c>
      <c r="FF25">
        <v>1790</v>
      </c>
      <c r="FG25">
        <v>110</v>
      </c>
      <c r="FH25">
        <v>5.8</v>
      </c>
      <c r="FI25">
        <v>9.1</v>
      </c>
      <c r="FJ25">
        <v>1040</v>
      </c>
      <c r="FK25">
        <v>41</v>
      </c>
      <c r="FL25">
        <v>103</v>
      </c>
      <c r="FM25">
        <v>13</v>
      </c>
      <c r="FN25">
        <v>8210</v>
      </c>
      <c r="FO25">
        <v>370</v>
      </c>
      <c r="FP25" s="2">
        <v>451000</v>
      </c>
      <c r="FQ25" s="2">
        <v>16000</v>
      </c>
      <c r="FR25">
        <v>19500</v>
      </c>
      <c r="FS25">
        <v>690</v>
      </c>
      <c r="FT25">
        <v>395</v>
      </c>
      <c r="FU25">
        <v>34</v>
      </c>
      <c r="FV25" s="120" t="s">
        <v>459</v>
      </c>
    </row>
    <row r="27" spans="1:178" x14ac:dyDescent="0.25">
      <c r="A27" t="s">
        <v>529</v>
      </c>
      <c r="B27" t="s">
        <v>455</v>
      </c>
      <c r="C27" t="s">
        <v>530</v>
      </c>
      <c r="D27" t="s">
        <v>457</v>
      </c>
      <c r="E27" s="1">
        <v>0.46726944444444446</v>
      </c>
      <c r="F27">
        <v>37.606000000000002</v>
      </c>
      <c r="G27" t="s">
        <v>531</v>
      </c>
      <c r="H27" s="2">
        <v>4700000</v>
      </c>
      <c r="I27" s="2">
        <v>170000</v>
      </c>
      <c r="J27" s="2">
        <v>2025000</v>
      </c>
      <c r="K27" s="2">
        <v>87000</v>
      </c>
      <c r="L27">
        <v>31730</v>
      </c>
      <c r="M27">
        <v>230</v>
      </c>
      <c r="N27" s="2">
        <v>112400</v>
      </c>
      <c r="O27" s="2">
        <v>3400</v>
      </c>
      <c r="P27" s="2">
        <v>147600</v>
      </c>
      <c r="Q27" s="2">
        <v>1300</v>
      </c>
      <c r="R27" s="2">
        <v>164000</v>
      </c>
      <c r="S27" s="2">
        <v>5300</v>
      </c>
      <c r="T27" s="2">
        <v>84600</v>
      </c>
      <c r="U27" s="2">
        <v>2600</v>
      </c>
      <c r="V27" s="2">
        <v>653000</v>
      </c>
      <c r="W27" s="2">
        <v>22000</v>
      </c>
      <c r="X27" s="2">
        <v>1151000</v>
      </c>
      <c r="Y27" s="2">
        <v>38000</v>
      </c>
      <c r="Z27" s="2">
        <v>156200</v>
      </c>
      <c r="AA27" s="2">
        <v>5000</v>
      </c>
      <c r="AB27" s="2">
        <v>105100</v>
      </c>
      <c r="AC27" s="2">
        <v>3500</v>
      </c>
      <c r="AD27">
        <v>12450</v>
      </c>
      <c r="AE27">
        <v>420</v>
      </c>
      <c r="AF27">
        <v>12140</v>
      </c>
      <c r="AG27">
        <v>460</v>
      </c>
      <c r="AH27">
        <v>9710</v>
      </c>
      <c r="AI27">
        <v>350</v>
      </c>
      <c r="AJ27">
        <v>7340</v>
      </c>
      <c r="AK27">
        <v>320</v>
      </c>
      <c r="AL27">
        <v>9210</v>
      </c>
      <c r="AM27">
        <v>310</v>
      </c>
      <c r="AN27">
        <v>6650</v>
      </c>
      <c r="AO27">
        <v>230</v>
      </c>
      <c r="AP27">
        <v>5560</v>
      </c>
      <c r="AQ27">
        <v>210</v>
      </c>
      <c r="AR27">
        <v>1963</v>
      </c>
      <c r="AS27">
        <v>92</v>
      </c>
      <c r="AT27">
        <v>2350</v>
      </c>
      <c r="AU27">
        <v>120</v>
      </c>
      <c r="AV27">
        <v>1431</v>
      </c>
      <c r="AW27">
        <v>87</v>
      </c>
      <c r="AX27">
        <v>223</v>
      </c>
      <c r="AY27">
        <v>19</v>
      </c>
      <c r="AZ27">
        <v>64</v>
      </c>
      <c r="BA27">
        <v>11</v>
      </c>
      <c r="BB27">
        <v>488</v>
      </c>
      <c r="BC27">
        <v>27</v>
      </c>
      <c r="BD27">
        <v>127</v>
      </c>
      <c r="BE27">
        <v>14</v>
      </c>
      <c r="BF27">
        <v>572</v>
      </c>
      <c r="BG27">
        <v>48</v>
      </c>
      <c r="BH27">
        <v>17210</v>
      </c>
      <c r="BI27">
        <v>540</v>
      </c>
      <c r="BJ27">
        <v>7080</v>
      </c>
      <c r="BK27">
        <v>230</v>
      </c>
      <c r="BL27">
        <v>19.600000000000001</v>
      </c>
      <c r="BM27">
        <v>5</v>
      </c>
      <c r="BN27" s="2">
        <v>160900</v>
      </c>
      <c r="BO27" s="2">
        <v>6800</v>
      </c>
      <c r="BP27">
        <v>36</v>
      </c>
      <c r="BQ27">
        <v>24</v>
      </c>
      <c r="BR27" s="2">
        <v>1935000</v>
      </c>
      <c r="BS27" s="2">
        <v>59000</v>
      </c>
      <c r="BT27">
        <v>462</v>
      </c>
      <c r="BU27">
        <v>21</v>
      </c>
      <c r="BV27">
        <v>18430</v>
      </c>
      <c r="BW27">
        <v>600</v>
      </c>
      <c r="BX27">
        <v>1043</v>
      </c>
      <c r="BY27">
        <v>32</v>
      </c>
      <c r="BZ27">
        <v>5780</v>
      </c>
      <c r="CA27">
        <v>190</v>
      </c>
      <c r="CB27">
        <v>9790</v>
      </c>
      <c r="CC27">
        <v>320</v>
      </c>
      <c r="CD27">
        <v>1040</v>
      </c>
      <c r="CE27">
        <v>33</v>
      </c>
      <c r="CF27">
        <v>3980</v>
      </c>
      <c r="CG27">
        <v>130</v>
      </c>
      <c r="CH27">
        <v>566</v>
      </c>
      <c r="CI27">
        <v>19</v>
      </c>
      <c r="CJ27">
        <v>137.19999999999999</v>
      </c>
      <c r="CK27">
        <v>5.0999999999999996</v>
      </c>
      <c r="CL27">
        <v>405</v>
      </c>
      <c r="CM27">
        <v>14</v>
      </c>
      <c r="CN27">
        <v>42.4</v>
      </c>
      <c r="CO27">
        <v>1.8</v>
      </c>
      <c r="CP27">
        <v>224.4</v>
      </c>
      <c r="CQ27">
        <v>7.4</v>
      </c>
      <c r="CR27">
        <v>39.299999999999997</v>
      </c>
      <c r="CS27">
        <v>1.4</v>
      </c>
      <c r="CT27">
        <v>98.4</v>
      </c>
      <c r="CU27">
        <v>3.8</v>
      </c>
      <c r="CV27">
        <v>11.45</v>
      </c>
      <c r="CW27">
        <v>0.54</v>
      </c>
      <c r="CX27">
        <v>64.099999999999994</v>
      </c>
      <c r="CY27">
        <v>3.2</v>
      </c>
      <c r="CZ27">
        <v>8.2100000000000009</v>
      </c>
      <c r="DA27">
        <v>0.5</v>
      </c>
      <c r="DB27">
        <v>30</v>
      </c>
      <c r="DC27">
        <v>19</v>
      </c>
      <c r="DD27">
        <v>-1.1000000000000001</v>
      </c>
      <c r="DE27">
        <v>4</v>
      </c>
      <c r="DF27">
        <v>11.06</v>
      </c>
      <c r="DG27">
        <v>0.61</v>
      </c>
      <c r="DH27">
        <v>3.15</v>
      </c>
      <c r="DI27">
        <v>0.34</v>
      </c>
      <c r="DJ27">
        <v>5.95</v>
      </c>
      <c r="DK27">
        <v>0.5</v>
      </c>
      <c r="DL27">
        <v>111.6</v>
      </c>
      <c r="DM27">
        <v>3.5</v>
      </c>
      <c r="DN27">
        <v>34.9</v>
      </c>
      <c r="DO27">
        <v>1.1000000000000001</v>
      </c>
      <c r="DP27">
        <v>313</v>
      </c>
      <c r="DQ27">
        <v>80</v>
      </c>
      <c r="DR27">
        <v>1.823E-5</v>
      </c>
      <c r="DS27">
        <v>4.4999999999999998E-7</v>
      </c>
      <c r="DT27" s="2">
        <v>111500</v>
      </c>
      <c r="DU27" s="2">
        <v>3400</v>
      </c>
      <c r="DV27" s="2">
        <v>1985000</v>
      </c>
      <c r="DW27" s="2">
        <v>87000</v>
      </c>
      <c r="DX27">
        <v>310</v>
      </c>
      <c r="DY27">
        <v>230</v>
      </c>
      <c r="DZ27" s="2">
        <v>28500</v>
      </c>
      <c r="EA27" s="2">
        <v>1300</v>
      </c>
      <c r="EB27" s="2">
        <v>163000</v>
      </c>
      <c r="EC27" s="2">
        <v>5300</v>
      </c>
      <c r="ED27" s="2">
        <v>84600</v>
      </c>
      <c r="EE27" s="2">
        <v>2600</v>
      </c>
      <c r="EF27" s="2">
        <v>653000</v>
      </c>
      <c r="EG27" s="2">
        <v>22000</v>
      </c>
      <c r="EH27" s="2">
        <v>1151000</v>
      </c>
      <c r="EI27" s="2">
        <v>38000</v>
      </c>
      <c r="EJ27" s="2">
        <v>156200</v>
      </c>
      <c r="EK27" s="2">
        <v>5000</v>
      </c>
      <c r="EL27" s="2">
        <v>105100</v>
      </c>
      <c r="EM27" s="2">
        <v>3500</v>
      </c>
      <c r="EN27">
        <v>12450</v>
      </c>
      <c r="EO27">
        <v>420</v>
      </c>
      <c r="EP27">
        <v>12140</v>
      </c>
      <c r="EQ27">
        <v>460</v>
      </c>
      <c r="ER27">
        <v>9710</v>
      </c>
      <c r="ES27">
        <v>350</v>
      </c>
      <c r="ET27">
        <v>7340</v>
      </c>
      <c r="EU27">
        <v>320</v>
      </c>
      <c r="EV27">
        <v>9210</v>
      </c>
      <c r="EW27">
        <v>310</v>
      </c>
      <c r="EX27">
        <v>6650</v>
      </c>
      <c r="EY27">
        <v>230</v>
      </c>
      <c r="EZ27">
        <v>5560</v>
      </c>
      <c r="FA27">
        <v>210</v>
      </c>
      <c r="FB27">
        <v>1963</v>
      </c>
      <c r="FC27">
        <v>92</v>
      </c>
      <c r="FD27">
        <v>2350</v>
      </c>
      <c r="FE27">
        <v>120</v>
      </c>
      <c r="FF27">
        <v>1431</v>
      </c>
      <c r="FG27">
        <v>87</v>
      </c>
      <c r="FH27">
        <v>-3</v>
      </c>
      <c r="FI27">
        <v>11</v>
      </c>
      <c r="FJ27">
        <v>483</v>
      </c>
      <c r="FK27">
        <v>27</v>
      </c>
      <c r="FL27">
        <v>126</v>
      </c>
      <c r="FM27">
        <v>14</v>
      </c>
      <c r="FN27">
        <v>572</v>
      </c>
      <c r="FO27">
        <v>48</v>
      </c>
      <c r="FP27">
        <v>17210</v>
      </c>
      <c r="FQ27">
        <v>540</v>
      </c>
      <c r="FR27">
        <v>7080</v>
      </c>
      <c r="FS27">
        <v>230</v>
      </c>
      <c r="FT27">
        <v>19.600000000000001</v>
      </c>
      <c r="FU27">
        <v>5</v>
      </c>
      <c r="FV27" s="120" t="s">
        <v>459</v>
      </c>
    </row>
    <row r="28" spans="1:178" x14ac:dyDescent="0.25">
      <c r="A28" t="s">
        <v>532</v>
      </c>
      <c r="B28" t="s">
        <v>455</v>
      </c>
      <c r="C28" t="s">
        <v>533</v>
      </c>
      <c r="D28" t="s">
        <v>457</v>
      </c>
      <c r="E28" s="1">
        <v>0.46795567129629628</v>
      </c>
      <c r="F28">
        <v>42.546999999999997</v>
      </c>
      <c r="G28" t="s">
        <v>534</v>
      </c>
      <c r="H28" s="2">
        <v>4630000</v>
      </c>
      <c r="I28" s="2">
        <v>130000</v>
      </c>
      <c r="J28" s="2">
        <v>1962000</v>
      </c>
      <c r="K28" s="2">
        <v>68000</v>
      </c>
      <c r="L28">
        <v>30400</v>
      </c>
      <c r="M28">
        <v>180</v>
      </c>
      <c r="N28" s="2">
        <v>107000</v>
      </c>
      <c r="O28" s="2">
        <v>3200</v>
      </c>
      <c r="P28" s="2">
        <v>146100</v>
      </c>
      <c r="Q28" s="2">
        <v>1100</v>
      </c>
      <c r="R28" s="2">
        <v>160000</v>
      </c>
      <c r="S28" s="2">
        <v>4800</v>
      </c>
      <c r="T28" s="2">
        <v>85700</v>
      </c>
      <c r="U28" s="2">
        <v>2900</v>
      </c>
      <c r="V28" s="2">
        <v>637000</v>
      </c>
      <c r="W28" s="2">
        <v>20000</v>
      </c>
      <c r="X28" s="2">
        <v>1122000</v>
      </c>
      <c r="Y28" s="2">
        <v>36000</v>
      </c>
      <c r="Z28" s="2">
        <v>155100</v>
      </c>
      <c r="AA28" s="2">
        <v>5500</v>
      </c>
      <c r="AB28" s="2">
        <v>106200</v>
      </c>
      <c r="AC28" s="2">
        <v>3600</v>
      </c>
      <c r="AD28">
        <v>12110</v>
      </c>
      <c r="AE28">
        <v>380</v>
      </c>
      <c r="AF28">
        <v>11620</v>
      </c>
      <c r="AG28">
        <v>390</v>
      </c>
      <c r="AH28">
        <v>9550</v>
      </c>
      <c r="AI28">
        <v>350</v>
      </c>
      <c r="AJ28">
        <v>7480</v>
      </c>
      <c r="AK28">
        <v>250</v>
      </c>
      <c r="AL28">
        <v>8970</v>
      </c>
      <c r="AM28">
        <v>370</v>
      </c>
      <c r="AN28">
        <v>6640</v>
      </c>
      <c r="AO28">
        <v>230</v>
      </c>
      <c r="AP28">
        <v>5630</v>
      </c>
      <c r="AQ28">
        <v>220</v>
      </c>
      <c r="AR28">
        <v>1965</v>
      </c>
      <c r="AS28">
        <v>96</v>
      </c>
      <c r="AT28">
        <v>2320</v>
      </c>
      <c r="AU28">
        <v>110</v>
      </c>
      <c r="AV28">
        <v>1542</v>
      </c>
      <c r="AW28">
        <v>90</v>
      </c>
      <c r="AX28">
        <v>230</v>
      </c>
      <c r="AY28">
        <v>16</v>
      </c>
      <c r="AZ28">
        <v>73</v>
      </c>
      <c r="BA28">
        <v>10</v>
      </c>
      <c r="BB28">
        <v>529</v>
      </c>
      <c r="BC28">
        <v>26</v>
      </c>
      <c r="BD28">
        <v>130</v>
      </c>
      <c r="BE28">
        <v>13</v>
      </c>
      <c r="BF28">
        <v>653</v>
      </c>
      <c r="BG28">
        <v>52</v>
      </c>
      <c r="BH28">
        <v>19680</v>
      </c>
      <c r="BI28">
        <v>590</v>
      </c>
      <c r="BJ28">
        <v>7760</v>
      </c>
      <c r="BK28">
        <v>260</v>
      </c>
      <c r="BL28">
        <v>18.7</v>
      </c>
      <c r="BM28">
        <v>4.9000000000000004</v>
      </c>
      <c r="BN28" s="2">
        <v>179000</v>
      </c>
      <c r="BO28" s="2">
        <v>5600</v>
      </c>
      <c r="BP28">
        <v>-1</v>
      </c>
      <c r="BQ28">
        <v>17</v>
      </c>
      <c r="BR28" s="2">
        <v>1865000</v>
      </c>
      <c r="BS28" s="2">
        <v>56000</v>
      </c>
      <c r="BT28">
        <v>448</v>
      </c>
      <c r="BU28">
        <v>17</v>
      </c>
      <c r="BV28">
        <v>18290</v>
      </c>
      <c r="BW28">
        <v>550</v>
      </c>
      <c r="BX28">
        <v>1062</v>
      </c>
      <c r="BY28">
        <v>36</v>
      </c>
      <c r="BZ28">
        <v>5700</v>
      </c>
      <c r="CA28">
        <v>180</v>
      </c>
      <c r="CB28">
        <v>9640</v>
      </c>
      <c r="CC28">
        <v>310</v>
      </c>
      <c r="CD28">
        <v>1045</v>
      </c>
      <c r="CE28">
        <v>37</v>
      </c>
      <c r="CF28">
        <v>4070</v>
      </c>
      <c r="CG28">
        <v>140</v>
      </c>
      <c r="CH28">
        <v>557</v>
      </c>
      <c r="CI28">
        <v>18</v>
      </c>
      <c r="CJ28">
        <v>133.19999999999999</v>
      </c>
      <c r="CK28">
        <v>4.4000000000000004</v>
      </c>
      <c r="CL28">
        <v>402</v>
      </c>
      <c r="CM28">
        <v>14</v>
      </c>
      <c r="CN28">
        <v>43.8</v>
      </c>
      <c r="CO28">
        <v>1.5</v>
      </c>
      <c r="CP28">
        <v>221.4</v>
      </c>
      <c r="CQ28">
        <v>9</v>
      </c>
      <c r="CR28">
        <v>39.799999999999997</v>
      </c>
      <c r="CS28">
        <v>1.4</v>
      </c>
      <c r="CT28">
        <v>100.7</v>
      </c>
      <c r="CU28">
        <v>3.9</v>
      </c>
      <c r="CV28">
        <v>11.6</v>
      </c>
      <c r="CW28">
        <v>0.56000000000000005</v>
      </c>
      <c r="CX28">
        <v>64.099999999999994</v>
      </c>
      <c r="CY28">
        <v>2.9</v>
      </c>
      <c r="CZ28">
        <v>8.9600000000000009</v>
      </c>
      <c r="DA28">
        <v>0.52</v>
      </c>
      <c r="DB28">
        <v>40</v>
      </c>
      <c r="DC28">
        <v>16</v>
      </c>
      <c r="DD28">
        <v>1.6</v>
      </c>
      <c r="DE28">
        <v>3.8</v>
      </c>
      <c r="DF28">
        <v>12.14</v>
      </c>
      <c r="DG28">
        <v>0.59</v>
      </c>
      <c r="DH28">
        <v>3.28</v>
      </c>
      <c r="DI28">
        <v>0.33</v>
      </c>
      <c r="DJ28">
        <v>6.86</v>
      </c>
      <c r="DK28">
        <v>0.54</v>
      </c>
      <c r="DL28">
        <v>129.30000000000001</v>
      </c>
      <c r="DM28">
        <v>3.8</v>
      </c>
      <c r="DN28">
        <v>38.700000000000003</v>
      </c>
      <c r="DO28">
        <v>1.3</v>
      </c>
      <c r="DP28">
        <v>332</v>
      </c>
      <c r="DQ28">
        <v>87</v>
      </c>
      <c r="DR28">
        <v>2.0239999999999999E-5</v>
      </c>
      <c r="DS28">
        <v>4.7E-7</v>
      </c>
      <c r="DT28" s="2">
        <v>106000</v>
      </c>
      <c r="DU28" s="2">
        <v>3200</v>
      </c>
      <c r="DV28" s="2">
        <v>1923000</v>
      </c>
      <c r="DW28" s="2">
        <v>68000</v>
      </c>
      <c r="DX28">
        <v>-10</v>
      </c>
      <c r="DY28">
        <v>180</v>
      </c>
      <c r="DZ28" s="2">
        <v>27000</v>
      </c>
      <c r="EA28" s="2">
        <v>1100</v>
      </c>
      <c r="EB28" s="2">
        <v>159000</v>
      </c>
      <c r="EC28" s="2">
        <v>4800</v>
      </c>
      <c r="ED28" s="2">
        <v>85700</v>
      </c>
      <c r="EE28" s="2">
        <v>2900</v>
      </c>
      <c r="EF28" s="2">
        <v>637000</v>
      </c>
      <c r="EG28" s="2">
        <v>20000</v>
      </c>
      <c r="EH28" s="2">
        <v>1122000</v>
      </c>
      <c r="EI28" s="2">
        <v>36000</v>
      </c>
      <c r="EJ28" s="2">
        <v>155100</v>
      </c>
      <c r="EK28" s="2">
        <v>5500</v>
      </c>
      <c r="EL28" s="2">
        <v>106200</v>
      </c>
      <c r="EM28" s="2">
        <v>3600</v>
      </c>
      <c r="EN28">
        <v>12110</v>
      </c>
      <c r="EO28">
        <v>380</v>
      </c>
      <c r="EP28">
        <v>11620</v>
      </c>
      <c r="EQ28">
        <v>390</v>
      </c>
      <c r="ER28">
        <v>9550</v>
      </c>
      <c r="ES28">
        <v>350</v>
      </c>
      <c r="ET28">
        <v>7480</v>
      </c>
      <c r="EU28">
        <v>250</v>
      </c>
      <c r="EV28">
        <v>8970</v>
      </c>
      <c r="EW28">
        <v>370</v>
      </c>
      <c r="EX28">
        <v>6640</v>
      </c>
      <c r="EY28">
        <v>230</v>
      </c>
      <c r="EZ28">
        <v>5630</v>
      </c>
      <c r="FA28">
        <v>220</v>
      </c>
      <c r="FB28">
        <v>1965</v>
      </c>
      <c r="FC28">
        <v>96</v>
      </c>
      <c r="FD28">
        <v>2320</v>
      </c>
      <c r="FE28">
        <v>110</v>
      </c>
      <c r="FF28">
        <v>1542</v>
      </c>
      <c r="FG28">
        <v>90</v>
      </c>
      <c r="FH28">
        <v>4</v>
      </c>
      <c r="FI28">
        <v>10</v>
      </c>
      <c r="FJ28">
        <v>525</v>
      </c>
      <c r="FK28">
        <v>26</v>
      </c>
      <c r="FL28">
        <v>130</v>
      </c>
      <c r="FM28">
        <v>13</v>
      </c>
      <c r="FN28">
        <v>653</v>
      </c>
      <c r="FO28">
        <v>52</v>
      </c>
      <c r="FP28">
        <v>19680</v>
      </c>
      <c r="FQ28">
        <v>590</v>
      </c>
      <c r="FR28">
        <v>7760</v>
      </c>
      <c r="FS28">
        <v>260</v>
      </c>
      <c r="FT28">
        <v>18.7</v>
      </c>
      <c r="FU28">
        <v>4.9000000000000004</v>
      </c>
      <c r="FV28" s="120" t="s">
        <v>459</v>
      </c>
    </row>
    <row r="29" spans="1:178" x14ac:dyDescent="0.25">
      <c r="A29" t="s">
        <v>535</v>
      </c>
      <c r="B29" t="s">
        <v>455</v>
      </c>
      <c r="C29" t="s">
        <v>536</v>
      </c>
      <c r="D29" t="s">
        <v>457</v>
      </c>
      <c r="E29" s="1">
        <v>0.46870486111111109</v>
      </c>
      <c r="F29">
        <v>43.095999999999997</v>
      </c>
      <c r="G29" t="s">
        <v>537</v>
      </c>
      <c r="H29" s="2">
        <v>4510000</v>
      </c>
      <c r="I29" s="2">
        <v>150000</v>
      </c>
      <c r="J29" s="2">
        <v>1953000</v>
      </c>
      <c r="K29" s="2">
        <v>73000</v>
      </c>
      <c r="L29">
        <v>31530</v>
      </c>
      <c r="M29">
        <v>220</v>
      </c>
      <c r="N29" s="2">
        <v>107000</v>
      </c>
      <c r="O29" s="2">
        <v>3300</v>
      </c>
      <c r="P29" s="2">
        <v>144700</v>
      </c>
      <c r="Q29" s="2">
        <v>1100</v>
      </c>
      <c r="R29" s="2">
        <v>157100</v>
      </c>
      <c r="S29" s="2">
        <v>5100</v>
      </c>
      <c r="T29" s="2">
        <v>79700</v>
      </c>
      <c r="U29" s="2">
        <v>2600</v>
      </c>
      <c r="V29" s="2">
        <v>592000</v>
      </c>
      <c r="W29" s="2">
        <v>22000</v>
      </c>
      <c r="X29" s="2">
        <v>1040000</v>
      </c>
      <c r="Y29" s="2">
        <v>39000</v>
      </c>
      <c r="Z29" s="2">
        <v>147400</v>
      </c>
      <c r="AA29" s="2">
        <v>5600</v>
      </c>
      <c r="AB29" s="2">
        <v>99200</v>
      </c>
      <c r="AC29" s="2">
        <v>3300</v>
      </c>
      <c r="AD29">
        <v>11710</v>
      </c>
      <c r="AE29">
        <v>440</v>
      </c>
      <c r="AF29">
        <v>11300</v>
      </c>
      <c r="AG29">
        <v>420</v>
      </c>
      <c r="AH29">
        <v>9050</v>
      </c>
      <c r="AI29">
        <v>330</v>
      </c>
      <c r="AJ29">
        <v>6820</v>
      </c>
      <c r="AK29">
        <v>260</v>
      </c>
      <c r="AL29">
        <v>8640</v>
      </c>
      <c r="AM29">
        <v>330</v>
      </c>
      <c r="AN29">
        <v>6190</v>
      </c>
      <c r="AO29">
        <v>250</v>
      </c>
      <c r="AP29">
        <v>5250</v>
      </c>
      <c r="AQ29">
        <v>230</v>
      </c>
      <c r="AR29">
        <v>1739</v>
      </c>
      <c r="AS29">
        <v>84</v>
      </c>
      <c r="AT29">
        <v>2190</v>
      </c>
      <c r="AU29">
        <v>120</v>
      </c>
      <c r="AV29">
        <v>1274</v>
      </c>
      <c r="AW29">
        <v>80</v>
      </c>
      <c r="AX29">
        <v>205</v>
      </c>
      <c r="AY29">
        <v>19</v>
      </c>
      <c r="AZ29">
        <v>70.5</v>
      </c>
      <c r="BA29">
        <v>9.6999999999999993</v>
      </c>
      <c r="BB29">
        <v>445</v>
      </c>
      <c r="BC29">
        <v>22</v>
      </c>
      <c r="BD29">
        <v>121</v>
      </c>
      <c r="BE29">
        <v>15</v>
      </c>
      <c r="BF29">
        <v>540</v>
      </c>
      <c r="BG29">
        <v>48</v>
      </c>
      <c r="BH29">
        <v>13150</v>
      </c>
      <c r="BI29">
        <v>470</v>
      </c>
      <c r="BJ29">
        <v>5800</v>
      </c>
      <c r="BK29">
        <v>220</v>
      </c>
      <c r="BL29">
        <v>9.6999999999999993</v>
      </c>
      <c r="BM29">
        <v>3.2</v>
      </c>
      <c r="BN29" s="2">
        <v>219100</v>
      </c>
      <c r="BO29" s="2">
        <v>7200</v>
      </c>
      <c r="BP29">
        <v>24</v>
      </c>
      <c r="BQ29">
        <v>17</v>
      </c>
      <c r="BR29" s="2">
        <v>1890000</v>
      </c>
      <c r="BS29" s="2">
        <v>57000</v>
      </c>
      <c r="BT29">
        <v>439</v>
      </c>
      <c r="BU29">
        <v>19</v>
      </c>
      <c r="BV29">
        <v>18280</v>
      </c>
      <c r="BW29">
        <v>590</v>
      </c>
      <c r="BX29">
        <v>999</v>
      </c>
      <c r="BY29">
        <v>32</v>
      </c>
      <c r="BZ29">
        <v>5360</v>
      </c>
      <c r="CA29">
        <v>200</v>
      </c>
      <c r="CB29">
        <v>9030</v>
      </c>
      <c r="CC29">
        <v>330</v>
      </c>
      <c r="CD29">
        <v>1006</v>
      </c>
      <c r="CE29">
        <v>38</v>
      </c>
      <c r="CF29">
        <v>3850</v>
      </c>
      <c r="CG29">
        <v>130</v>
      </c>
      <c r="CH29">
        <v>545</v>
      </c>
      <c r="CI29">
        <v>20</v>
      </c>
      <c r="CJ29">
        <v>131.4</v>
      </c>
      <c r="CK29">
        <v>4.9000000000000004</v>
      </c>
      <c r="CL29">
        <v>386</v>
      </c>
      <c r="CM29">
        <v>14</v>
      </c>
      <c r="CN29">
        <v>40.299999999999997</v>
      </c>
      <c r="CO29">
        <v>1.5</v>
      </c>
      <c r="CP29">
        <v>216.2</v>
      </c>
      <c r="CQ29">
        <v>8.1999999999999993</v>
      </c>
      <c r="CR29">
        <v>37.6</v>
      </c>
      <c r="CS29">
        <v>1.5</v>
      </c>
      <c r="CT29">
        <v>95</v>
      </c>
      <c r="CU29">
        <v>4.2</v>
      </c>
      <c r="CV29">
        <v>10.4</v>
      </c>
      <c r="CW29">
        <v>0.5</v>
      </c>
      <c r="CX29">
        <v>61.2</v>
      </c>
      <c r="CY29">
        <v>3.4</v>
      </c>
      <c r="CZ29">
        <v>7.5</v>
      </c>
      <c r="DA29">
        <v>0.47</v>
      </c>
      <c r="DB29">
        <v>10</v>
      </c>
      <c r="DC29">
        <v>19</v>
      </c>
      <c r="DD29">
        <v>0</v>
      </c>
      <c r="DE29">
        <v>3.7</v>
      </c>
      <c r="DF29">
        <v>10.3</v>
      </c>
      <c r="DG29">
        <v>0.5</v>
      </c>
      <c r="DH29">
        <v>3.07</v>
      </c>
      <c r="DI29">
        <v>0.38</v>
      </c>
      <c r="DJ29">
        <v>5.73</v>
      </c>
      <c r="DK29">
        <v>0.51</v>
      </c>
      <c r="DL29">
        <v>87.6</v>
      </c>
      <c r="DM29">
        <v>3.1</v>
      </c>
      <c r="DN29">
        <v>29.3</v>
      </c>
      <c r="DO29">
        <v>1.1000000000000001</v>
      </c>
      <c r="DP29">
        <v>193</v>
      </c>
      <c r="DQ29">
        <v>64</v>
      </c>
      <c r="DR29">
        <v>1.5339999999999999E-5</v>
      </c>
      <c r="DS29">
        <v>3.2000000000000001E-7</v>
      </c>
      <c r="DT29" s="2">
        <v>106000</v>
      </c>
      <c r="DU29" s="2">
        <v>3300</v>
      </c>
      <c r="DV29" s="2">
        <v>1914000</v>
      </c>
      <c r="DW29" s="2">
        <v>73000</v>
      </c>
      <c r="DX29">
        <v>290</v>
      </c>
      <c r="DY29">
        <v>210</v>
      </c>
      <c r="DZ29" s="2">
        <v>25900</v>
      </c>
      <c r="EA29" s="2">
        <v>1100</v>
      </c>
      <c r="EB29" s="2">
        <v>156100</v>
      </c>
      <c r="EC29" s="2">
        <v>5100</v>
      </c>
      <c r="ED29" s="2">
        <v>79700</v>
      </c>
      <c r="EE29" s="2">
        <v>2600</v>
      </c>
      <c r="EF29" s="2">
        <v>592000</v>
      </c>
      <c r="EG29" s="2">
        <v>22000</v>
      </c>
      <c r="EH29" s="2">
        <v>1040000</v>
      </c>
      <c r="EI29" s="2">
        <v>39000</v>
      </c>
      <c r="EJ29" s="2">
        <v>147400</v>
      </c>
      <c r="EK29" s="2">
        <v>5600</v>
      </c>
      <c r="EL29" s="2">
        <v>99200</v>
      </c>
      <c r="EM29" s="2">
        <v>3300</v>
      </c>
      <c r="EN29">
        <v>11710</v>
      </c>
      <c r="EO29">
        <v>440</v>
      </c>
      <c r="EP29">
        <v>11300</v>
      </c>
      <c r="EQ29">
        <v>420</v>
      </c>
      <c r="ER29">
        <v>9050</v>
      </c>
      <c r="ES29">
        <v>330</v>
      </c>
      <c r="ET29">
        <v>6820</v>
      </c>
      <c r="EU29">
        <v>260</v>
      </c>
      <c r="EV29">
        <v>8640</v>
      </c>
      <c r="EW29">
        <v>330</v>
      </c>
      <c r="EX29">
        <v>6190</v>
      </c>
      <c r="EY29">
        <v>250</v>
      </c>
      <c r="EZ29">
        <v>5250</v>
      </c>
      <c r="FA29">
        <v>230</v>
      </c>
      <c r="FB29">
        <v>1739</v>
      </c>
      <c r="FC29">
        <v>84</v>
      </c>
      <c r="FD29">
        <v>2190</v>
      </c>
      <c r="FE29">
        <v>120</v>
      </c>
      <c r="FF29">
        <v>1274</v>
      </c>
      <c r="FG29">
        <v>80</v>
      </c>
      <c r="FH29">
        <v>0</v>
      </c>
      <c r="FI29">
        <v>9.6999999999999993</v>
      </c>
      <c r="FJ29">
        <v>440</v>
      </c>
      <c r="FK29">
        <v>22</v>
      </c>
      <c r="FL29">
        <v>120</v>
      </c>
      <c r="FM29">
        <v>15</v>
      </c>
      <c r="FN29">
        <v>540</v>
      </c>
      <c r="FO29">
        <v>48</v>
      </c>
      <c r="FP29">
        <v>13150</v>
      </c>
      <c r="FQ29">
        <v>470</v>
      </c>
      <c r="FR29">
        <v>5800</v>
      </c>
      <c r="FS29">
        <v>220</v>
      </c>
      <c r="FT29">
        <v>9.6999999999999993</v>
      </c>
      <c r="FU29">
        <v>3.2</v>
      </c>
      <c r="FV29" s="120" t="s">
        <v>459</v>
      </c>
    </row>
    <row r="30" spans="1:178" x14ac:dyDescent="0.25">
      <c r="A30" t="s">
        <v>538</v>
      </c>
      <c r="B30" t="s">
        <v>455</v>
      </c>
      <c r="C30" t="s">
        <v>539</v>
      </c>
      <c r="D30" t="s">
        <v>457</v>
      </c>
      <c r="E30" s="1">
        <v>0.49482962962962967</v>
      </c>
      <c r="F30">
        <v>33.488999999999997</v>
      </c>
      <c r="G30" t="s">
        <v>540</v>
      </c>
      <c r="H30" s="2">
        <v>4580000</v>
      </c>
      <c r="I30" s="2">
        <v>120000</v>
      </c>
      <c r="J30" s="2">
        <v>1938000</v>
      </c>
      <c r="K30" s="2">
        <v>75000</v>
      </c>
      <c r="L30">
        <v>35720</v>
      </c>
      <c r="M30">
        <v>270</v>
      </c>
      <c r="N30" s="2">
        <v>106100</v>
      </c>
      <c r="O30" s="2">
        <v>3600</v>
      </c>
      <c r="P30" s="2">
        <v>137000</v>
      </c>
      <c r="Q30" s="2">
        <v>1100</v>
      </c>
      <c r="R30" s="2">
        <v>141800</v>
      </c>
      <c r="S30" s="2">
        <v>5100</v>
      </c>
      <c r="T30" s="2">
        <v>50200</v>
      </c>
      <c r="U30" s="2">
        <v>1800</v>
      </c>
      <c r="V30" s="2">
        <v>743000</v>
      </c>
      <c r="W30" s="2">
        <v>29000</v>
      </c>
      <c r="X30" s="2">
        <v>1108000</v>
      </c>
      <c r="Y30" s="2">
        <v>41000</v>
      </c>
      <c r="Z30" s="2">
        <v>132200</v>
      </c>
      <c r="AA30" s="2">
        <v>5100</v>
      </c>
      <c r="AB30" s="2">
        <v>74900</v>
      </c>
      <c r="AC30" s="2">
        <v>2900</v>
      </c>
      <c r="AD30">
        <v>7240</v>
      </c>
      <c r="AE30">
        <v>290</v>
      </c>
      <c r="AF30">
        <v>12740</v>
      </c>
      <c r="AG30">
        <v>550</v>
      </c>
      <c r="AH30">
        <v>5340</v>
      </c>
      <c r="AI30">
        <v>230</v>
      </c>
      <c r="AJ30">
        <v>3720</v>
      </c>
      <c r="AK30">
        <v>200</v>
      </c>
      <c r="AL30">
        <v>4760</v>
      </c>
      <c r="AM30">
        <v>230</v>
      </c>
      <c r="AN30">
        <v>3410</v>
      </c>
      <c r="AO30">
        <v>170</v>
      </c>
      <c r="AP30">
        <v>3070</v>
      </c>
      <c r="AQ30">
        <v>160</v>
      </c>
      <c r="AR30">
        <v>1078</v>
      </c>
      <c r="AS30">
        <v>68</v>
      </c>
      <c r="AT30">
        <v>1322</v>
      </c>
      <c r="AU30">
        <v>96</v>
      </c>
      <c r="AV30">
        <v>1050</v>
      </c>
      <c r="AW30">
        <v>74</v>
      </c>
      <c r="AX30">
        <v>204</v>
      </c>
      <c r="AY30">
        <v>20</v>
      </c>
      <c r="AZ30">
        <v>72</v>
      </c>
      <c r="BA30">
        <v>11</v>
      </c>
      <c r="BB30">
        <v>678</v>
      </c>
      <c r="BC30">
        <v>34</v>
      </c>
      <c r="BD30">
        <v>160</v>
      </c>
      <c r="BE30">
        <v>17</v>
      </c>
      <c r="BF30">
        <v>674</v>
      </c>
      <c r="BG30">
        <v>61</v>
      </c>
      <c r="BH30">
        <v>24660</v>
      </c>
      <c r="BI30">
        <v>950</v>
      </c>
      <c r="BJ30">
        <v>10290</v>
      </c>
      <c r="BK30">
        <v>400</v>
      </c>
      <c r="BL30">
        <v>9</v>
      </c>
      <c r="BM30">
        <v>3.6</v>
      </c>
      <c r="BN30" s="2">
        <v>48000</v>
      </c>
      <c r="BO30" s="2">
        <v>1900</v>
      </c>
      <c r="BP30">
        <v>54</v>
      </c>
      <c r="BQ30">
        <v>76</v>
      </c>
      <c r="BR30" s="2">
        <v>2921000</v>
      </c>
      <c r="BS30" s="2">
        <v>99000</v>
      </c>
      <c r="BT30">
        <v>605</v>
      </c>
      <c r="BU30">
        <v>33</v>
      </c>
      <c r="BV30" s="2">
        <v>28400</v>
      </c>
      <c r="BW30" s="2">
        <v>1000</v>
      </c>
      <c r="BX30">
        <v>929</v>
      </c>
      <c r="BY30">
        <v>34</v>
      </c>
      <c r="BZ30">
        <v>10140</v>
      </c>
      <c r="CA30">
        <v>400</v>
      </c>
      <c r="CB30">
        <v>13940</v>
      </c>
      <c r="CC30">
        <v>520</v>
      </c>
      <c r="CD30">
        <v>1350</v>
      </c>
      <c r="CE30">
        <v>52</v>
      </c>
      <c r="CF30">
        <v>4500</v>
      </c>
      <c r="CG30">
        <v>170</v>
      </c>
      <c r="CH30">
        <v>502</v>
      </c>
      <c r="CI30">
        <v>20</v>
      </c>
      <c r="CJ30">
        <v>240</v>
      </c>
      <c r="CK30">
        <v>10</v>
      </c>
      <c r="CL30">
        <v>338</v>
      </c>
      <c r="CM30">
        <v>15</v>
      </c>
      <c r="CN30">
        <v>34.200000000000003</v>
      </c>
      <c r="CO30">
        <v>1.9</v>
      </c>
      <c r="CP30">
        <v>185.6</v>
      </c>
      <c r="CQ30">
        <v>9</v>
      </c>
      <c r="CR30">
        <v>33.200000000000003</v>
      </c>
      <c r="CS30">
        <v>1.6</v>
      </c>
      <c r="CT30">
        <v>83.6</v>
      </c>
      <c r="CU30">
        <v>4.4000000000000004</v>
      </c>
      <c r="CV30">
        <v>9.98</v>
      </c>
      <c r="CW30">
        <v>0.63</v>
      </c>
      <c r="CX30">
        <v>55.8</v>
      </c>
      <c r="CY30">
        <v>4.0999999999999996</v>
      </c>
      <c r="CZ30">
        <v>9.65</v>
      </c>
      <c r="DA30">
        <v>0.68</v>
      </c>
      <c r="DB30">
        <v>-8</v>
      </c>
      <c r="DC30">
        <v>20</v>
      </c>
      <c r="DD30">
        <v>4.9000000000000004</v>
      </c>
      <c r="DE30">
        <v>6.2</v>
      </c>
      <c r="DF30">
        <v>22.7</v>
      </c>
      <c r="DG30">
        <v>1.1000000000000001</v>
      </c>
      <c r="DH30">
        <v>5.95</v>
      </c>
      <c r="DI30">
        <v>0.63</v>
      </c>
      <c r="DJ30">
        <v>10.119999999999999</v>
      </c>
      <c r="DK30">
        <v>0.92</v>
      </c>
      <c r="DL30">
        <v>266</v>
      </c>
      <c r="DM30">
        <v>10</v>
      </c>
      <c r="DN30">
        <v>82.9</v>
      </c>
      <c r="DO30">
        <v>3.2</v>
      </c>
      <c r="DP30" s="2">
        <v>3300</v>
      </c>
      <c r="DQ30" s="2">
        <v>1300</v>
      </c>
      <c r="DR30">
        <v>2.8119999999999998E-5</v>
      </c>
      <c r="DS30">
        <v>6.6000000000000003E-7</v>
      </c>
      <c r="DT30" s="2">
        <v>105200</v>
      </c>
      <c r="DU30" s="2">
        <v>3600</v>
      </c>
      <c r="DV30" s="2">
        <v>1899000</v>
      </c>
      <c r="DW30" s="2">
        <v>75000</v>
      </c>
      <c r="DX30">
        <v>-190</v>
      </c>
      <c r="DY30">
        <v>280</v>
      </c>
      <c r="DZ30" s="2">
        <v>20200</v>
      </c>
      <c r="EA30" s="2">
        <v>1100</v>
      </c>
      <c r="EB30" s="2">
        <v>140800</v>
      </c>
      <c r="EC30" s="2">
        <v>5100</v>
      </c>
      <c r="ED30" s="2">
        <v>50200</v>
      </c>
      <c r="EE30" s="2">
        <v>1800</v>
      </c>
      <c r="EF30" s="2">
        <v>743000</v>
      </c>
      <c r="EG30" s="2">
        <v>29000</v>
      </c>
      <c r="EH30" s="2">
        <v>1108000</v>
      </c>
      <c r="EI30" s="2">
        <v>41000</v>
      </c>
      <c r="EJ30" s="2">
        <v>132200</v>
      </c>
      <c r="EK30" s="2">
        <v>5100</v>
      </c>
      <c r="EL30" s="2">
        <v>74900</v>
      </c>
      <c r="EM30" s="2">
        <v>2900</v>
      </c>
      <c r="EN30">
        <v>7240</v>
      </c>
      <c r="EO30">
        <v>290</v>
      </c>
      <c r="EP30">
        <v>12740</v>
      </c>
      <c r="EQ30">
        <v>550</v>
      </c>
      <c r="ER30">
        <v>5340</v>
      </c>
      <c r="ES30">
        <v>230</v>
      </c>
      <c r="ET30">
        <v>3720</v>
      </c>
      <c r="EU30">
        <v>200</v>
      </c>
      <c r="EV30">
        <v>4760</v>
      </c>
      <c r="EW30">
        <v>230</v>
      </c>
      <c r="EX30">
        <v>3410</v>
      </c>
      <c r="EY30">
        <v>170</v>
      </c>
      <c r="EZ30">
        <v>3070</v>
      </c>
      <c r="FA30">
        <v>160</v>
      </c>
      <c r="FB30">
        <v>1078</v>
      </c>
      <c r="FC30">
        <v>68</v>
      </c>
      <c r="FD30">
        <v>1322</v>
      </c>
      <c r="FE30">
        <v>96</v>
      </c>
      <c r="FF30">
        <v>1050</v>
      </c>
      <c r="FG30">
        <v>74</v>
      </c>
      <c r="FH30">
        <v>9</v>
      </c>
      <c r="FI30">
        <v>11</v>
      </c>
      <c r="FJ30">
        <v>673</v>
      </c>
      <c r="FK30">
        <v>34</v>
      </c>
      <c r="FL30">
        <v>160</v>
      </c>
      <c r="FM30">
        <v>17</v>
      </c>
      <c r="FN30">
        <v>674</v>
      </c>
      <c r="FO30">
        <v>61</v>
      </c>
      <c r="FP30">
        <v>24660</v>
      </c>
      <c r="FQ30">
        <v>950</v>
      </c>
      <c r="FR30">
        <v>10290</v>
      </c>
      <c r="FS30">
        <v>400</v>
      </c>
      <c r="FT30">
        <v>9</v>
      </c>
      <c r="FU30">
        <v>3.6</v>
      </c>
      <c r="FV30" s="120" t="s">
        <v>459</v>
      </c>
    </row>
    <row r="31" spans="1:178" x14ac:dyDescent="0.25">
      <c r="A31" t="s">
        <v>541</v>
      </c>
      <c r="B31" t="s">
        <v>455</v>
      </c>
      <c r="C31" t="s">
        <v>542</v>
      </c>
      <c r="D31" t="s">
        <v>457</v>
      </c>
      <c r="E31" s="1">
        <v>0.49547118055555556</v>
      </c>
      <c r="F31">
        <v>41.997999999999998</v>
      </c>
      <c r="G31" t="s">
        <v>543</v>
      </c>
      <c r="H31" s="2">
        <v>4830000</v>
      </c>
      <c r="I31" s="2">
        <v>120000</v>
      </c>
      <c r="J31" s="2">
        <v>1875000</v>
      </c>
      <c r="K31" s="2">
        <v>56000</v>
      </c>
      <c r="L31">
        <v>33160</v>
      </c>
      <c r="M31">
        <v>220</v>
      </c>
      <c r="N31" s="2">
        <v>102100</v>
      </c>
      <c r="O31" s="2">
        <v>2900</v>
      </c>
      <c r="P31" s="2">
        <v>140800</v>
      </c>
      <c r="Q31" s="2">
        <v>1000</v>
      </c>
      <c r="R31" s="2">
        <v>141100</v>
      </c>
      <c r="S31" s="2">
        <v>4000</v>
      </c>
      <c r="T31" s="2">
        <v>57600</v>
      </c>
      <c r="U31" s="2">
        <v>1700</v>
      </c>
      <c r="V31" s="2">
        <v>848000</v>
      </c>
      <c r="W31" s="2">
        <v>20000</v>
      </c>
      <c r="X31" s="2">
        <v>1262000</v>
      </c>
      <c r="Y31" s="2">
        <v>36000</v>
      </c>
      <c r="Z31" s="2">
        <v>149400</v>
      </c>
      <c r="AA31" s="2">
        <v>3900</v>
      </c>
      <c r="AB31" s="2">
        <v>87700</v>
      </c>
      <c r="AC31" s="2">
        <v>2500</v>
      </c>
      <c r="AD31">
        <v>8430</v>
      </c>
      <c r="AE31">
        <v>250</v>
      </c>
      <c r="AF31">
        <v>13980</v>
      </c>
      <c r="AG31">
        <v>440</v>
      </c>
      <c r="AH31">
        <v>6260</v>
      </c>
      <c r="AI31">
        <v>200</v>
      </c>
      <c r="AJ31">
        <v>4510</v>
      </c>
      <c r="AK31">
        <v>160</v>
      </c>
      <c r="AL31">
        <v>5500</v>
      </c>
      <c r="AM31">
        <v>170</v>
      </c>
      <c r="AN31">
        <v>4220</v>
      </c>
      <c r="AO31">
        <v>150</v>
      </c>
      <c r="AP31">
        <v>3570</v>
      </c>
      <c r="AQ31">
        <v>120</v>
      </c>
      <c r="AR31">
        <v>1323</v>
      </c>
      <c r="AS31">
        <v>78</v>
      </c>
      <c r="AT31">
        <v>1591</v>
      </c>
      <c r="AU31">
        <v>90</v>
      </c>
      <c r="AV31">
        <v>1157</v>
      </c>
      <c r="AW31">
        <v>74</v>
      </c>
      <c r="AX31">
        <v>195</v>
      </c>
      <c r="AY31">
        <v>20</v>
      </c>
      <c r="AZ31">
        <v>66</v>
      </c>
      <c r="BA31">
        <v>12</v>
      </c>
      <c r="BB31">
        <v>882</v>
      </c>
      <c r="BC31">
        <v>28</v>
      </c>
      <c r="BD31">
        <v>178</v>
      </c>
      <c r="BE31">
        <v>16</v>
      </c>
      <c r="BF31">
        <v>843</v>
      </c>
      <c r="BG31">
        <v>60</v>
      </c>
      <c r="BH31">
        <v>31550</v>
      </c>
      <c r="BI31">
        <v>840</v>
      </c>
      <c r="BJ31">
        <v>13110</v>
      </c>
      <c r="BK31">
        <v>310</v>
      </c>
      <c r="BL31">
        <v>21.7</v>
      </c>
      <c r="BM31">
        <v>5.4</v>
      </c>
      <c r="BN31" s="2">
        <v>44000</v>
      </c>
      <c r="BO31" s="2">
        <v>1400</v>
      </c>
      <c r="BP31">
        <v>-33</v>
      </c>
      <c r="BQ31">
        <v>50</v>
      </c>
      <c r="BR31" s="2">
        <v>2831000</v>
      </c>
      <c r="BS31" s="2">
        <v>81000</v>
      </c>
      <c r="BT31">
        <v>692</v>
      </c>
      <c r="BU31">
        <v>31</v>
      </c>
      <c r="BV31">
        <v>28380</v>
      </c>
      <c r="BW31">
        <v>810</v>
      </c>
      <c r="BX31">
        <v>1075</v>
      </c>
      <c r="BY31">
        <v>31</v>
      </c>
      <c r="BZ31">
        <v>11660</v>
      </c>
      <c r="CA31">
        <v>280</v>
      </c>
      <c r="CB31">
        <v>15980</v>
      </c>
      <c r="CC31">
        <v>460</v>
      </c>
      <c r="CD31">
        <v>1535</v>
      </c>
      <c r="CE31">
        <v>40</v>
      </c>
      <c r="CF31">
        <v>5300</v>
      </c>
      <c r="CG31">
        <v>150</v>
      </c>
      <c r="CH31">
        <v>589</v>
      </c>
      <c r="CI31">
        <v>18</v>
      </c>
      <c r="CJ31">
        <v>265.8</v>
      </c>
      <c r="CK31">
        <v>8.4</v>
      </c>
      <c r="CL31">
        <v>399</v>
      </c>
      <c r="CM31">
        <v>13</v>
      </c>
      <c r="CN31">
        <v>41.8</v>
      </c>
      <c r="CO31">
        <v>1.5</v>
      </c>
      <c r="CP31">
        <v>216.4</v>
      </c>
      <c r="CQ31">
        <v>6.8</v>
      </c>
      <c r="CR31">
        <v>41.3</v>
      </c>
      <c r="CS31">
        <v>1.5</v>
      </c>
      <c r="CT31">
        <v>98</v>
      </c>
      <c r="CU31">
        <v>3.4</v>
      </c>
      <c r="CV31">
        <v>12.35</v>
      </c>
      <c r="CW31">
        <v>0.73</v>
      </c>
      <c r="CX31">
        <v>67.599999999999994</v>
      </c>
      <c r="CY31">
        <v>3.8</v>
      </c>
      <c r="CZ31">
        <v>10.72</v>
      </c>
      <c r="DA31">
        <v>0.68</v>
      </c>
      <c r="DB31">
        <v>-24</v>
      </c>
      <c r="DC31">
        <v>20</v>
      </c>
      <c r="DD31">
        <v>0.8</v>
      </c>
      <c r="DE31">
        <v>6.9</v>
      </c>
      <c r="DF31">
        <v>29.84</v>
      </c>
      <c r="DG31">
        <v>0.96</v>
      </c>
      <c r="DH31">
        <v>6.66</v>
      </c>
      <c r="DI31">
        <v>0.6</v>
      </c>
      <c r="DJ31">
        <v>12.75</v>
      </c>
      <c r="DK31">
        <v>0.91</v>
      </c>
      <c r="DL31">
        <v>343</v>
      </c>
      <c r="DM31">
        <v>9.1</v>
      </c>
      <c r="DN31">
        <v>106.5</v>
      </c>
      <c r="DO31">
        <v>2.5</v>
      </c>
      <c r="DP31" s="2">
        <v>7600</v>
      </c>
      <c r="DQ31" s="2">
        <v>1900</v>
      </c>
      <c r="DR31">
        <v>3.7419999999999997E-5</v>
      </c>
      <c r="DS31">
        <v>6.8999999999999996E-7</v>
      </c>
      <c r="DT31" s="2">
        <v>101200</v>
      </c>
      <c r="DU31" s="2">
        <v>2900</v>
      </c>
      <c r="DV31" s="2">
        <v>1836000</v>
      </c>
      <c r="DW31" s="2">
        <v>56000</v>
      </c>
      <c r="DX31">
        <v>130</v>
      </c>
      <c r="DY31">
        <v>200</v>
      </c>
      <c r="DZ31" s="2">
        <v>23300</v>
      </c>
      <c r="EA31" s="2">
        <v>1000</v>
      </c>
      <c r="EB31" s="2">
        <v>140200</v>
      </c>
      <c r="EC31" s="2">
        <v>4000</v>
      </c>
      <c r="ED31" s="2">
        <v>57600</v>
      </c>
      <c r="EE31" s="2">
        <v>1700</v>
      </c>
      <c r="EF31" s="2">
        <v>848000</v>
      </c>
      <c r="EG31" s="2">
        <v>20000</v>
      </c>
      <c r="EH31" s="2">
        <v>1262000</v>
      </c>
      <c r="EI31" s="2">
        <v>36000</v>
      </c>
      <c r="EJ31" s="2">
        <v>149400</v>
      </c>
      <c r="EK31" s="2">
        <v>3900</v>
      </c>
      <c r="EL31" s="2">
        <v>87700</v>
      </c>
      <c r="EM31" s="2">
        <v>2500</v>
      </c>
      <c r="EN31">
        <v>8430</v>
      </c>
      <c r="EO31">
        <v>250</v>
      </c>
      <c r="EP31">
        <v>13980</v>
      </c>
      <c r="EQ31">
        <v>440</v>
      </c>
      <c r="ER31">
        <v>6260</v>
      </c>
      <c r="ES31">
        <v>200</v>
      </c>
      <c r="ET31">
        <v>4510</v>
      </c>
      <c r="EU31">
        <v>160</v>
      </c>
      <c r="EV31">
        <v>5500</v>
      </c>
      <c r="EW31">
        <v>170</v>
      </c>
      <c r="EX31">
        <v>4220</v>
      </c>
      <c r="EY31">
        <v>150</v>
      </c>
      <c r="EZ31">
        <v>3570</v>
      </c>
      <c r="FA31">
        <v>120</v>
      </c>
      <c r="FB31">
        <v>1323</v>
      </c>
      <c r="FC31">
        <v>78</v>
      </c>
      <c r="FD31">
        <v>1591</v>
      </c>
      <c r="FE31">
        <v>90</v>
      </c>
      <c r="FF31">
        <v>1157</v>
      </c>
      <c r="FG31">
        <v>74</v>
      </c>
      <c r="FH31">
        <v>1</v>
      </c>
      <c r="FI31">
        <v>12</v>
      </c>
      <c r="FJ31">
        <v>877</v>
      </c>
      <c r="FK31">
        <v>28</v>
      </c>
      <c r="FL31">
        <v>177</v>
      </c>
      <c r="FM31">
        <v>16</v>
      </c>
      <c r="FN31">
        <v>843</v>
      </c>
      <c r="FO31">
        <v>60</v>
      </c>
      <c r="FP31">
        <v>31550</v>
      </c>
      <c r="FQ31">
        <v>840</v>
      </c>
      <c r="FR31">
        <v>13110</v>
      </c>
      <c r="FS31">
        <v>310</v>
      </c>
      <c r="FT31">
        <v>21.7</v>
      </c>
      <c r="FU31">
        <v>5.4</v>
      </c>
      <c r="FV31" s="120" t="s">
        <v>459</v>
      </c>
    </row>
    <row r="32" spans="1:178" x14ac:dyDescent="0.25">
      <c r="A32" t="s">
        <v>544</v>
      </c>
      <c r="B32" t="s">
        <v>455</v>
      </c>
      <c r="C32" t="s">
        <v>545</v>
      </c>
      <c r="D32" t="s">
        <v>457</v>
      </c>
      <c r="E32" s="1">
        <v>0.49621747685185186</v>
      </c>
      <c r="F32">
        <v>43.645000000000003</v>
      </c>
      <c r="G32" t="s">
        <v>546</v>
      </c>
      <c r="H32" s="2">
        <v>4150000</v>
      </c>
      <c r="I32" s="2">
        <v>120000</v>
      </c>
      <c r="J32" s="2">
        <v>1912000</v>
      </c>
      <c r="K32" s="2">
        <v>65000</v>
      </c>
      <c r="L32">
        <v>31240</v>
      </c>
      <c r="M32">
        <v>230</v>
      </c>
      <c r="N32" s="2">
        <v>106000</v>
      </c>
      <c r="O32" s="2">
        <v>3200</v>
      </c>
      <c r="P32" s="2">
        <v>138700</v>
      </c>
      <c r="Q32" s="2">
        <v>1100</v>
      </c>
      <c r="R32" s="2">
        <v>143900</v>
      </c>
      <c r="S32" s="2">
        <v>4700</v>
      </c>
      <c r="T32" s="2">
        <v>36900</v>
      </c>
      <c r="U32" s="2">
        <v>1300</v>
      </c>
      <c r="V32" s="2">
        <v>646000</v>
      </c>
      <c r="W32" s="2">
        <v>21000</v>
      </c>
      <c r="X32" s="2">
        <v>884000</v>
      </c>
      <c r="Y32" s="2">
        <v>28000</v>
      </c>
      <c r="Z32" s="2">
        <v>102300</v>
      </c>
      <c r="AA32" s="2">
        <v>3100</v>
      </c>
      <c r="AB32" s="2">
        <v>60100</v>
      </c>
      <c r="AC32" s="2">
        <v>1900</v>
      </c>
      <c r="AD32">
        <v>5430</v>
      </c>
      <c r="AE32">
        <v>210</v>
      </c>
      <c r="AF32">
        <v>9810</v>
      </c>
      <c r="AG32">
        <v>370</v>
      </c>
      <c r="AH32">
        <v>4330</v>
      </c>
      <c r="AI32">
        <v>160</v>
      </c>
      <c r="AJ32">
        <v>2780</v>
      </c>
      <c r="AK32">
        <v>140</v>
      </c>
      <c r="AL32">
        <v>3340</v>
      </c>
      <c r="AM32">
        <v>150</v>
      </c>
      <c r="AN32">
        <v>2470</v>
      </c>
      <c r="AO32">
        <v>120</v>
      </c>
      <c r="AP32">
        <v>2100</v>
      </c>
      <c r="AQ32">
        <v>110</v>
      </c>
      <c r="AR32">
        <v>745</v>
      </c>
      <c r="AS32">
        <v>57</v>
      </c>
      <c r="AT32">
        <v>931</v>
      </c>
      <c r="AU32">
        <v>66</v>
      </c>
      <c r="AV32">
        <v>684</v>
      </c>
      <c r="AW32">
        <v>54</v>
      </c>
      <c r="AX32">
        <v>203</v>
      </c>
      <c r="AY32">
        <v>16</v>
      </c>
      <c r="AZ32">
        <v>79</v>
      </c>
      <c r="BA32">
        <v>10</v>
      </c>
      <c r="BB32">
        <v>727</v>
      </c>
      <c r="BC32">
        <v>34</v>
      </c>
      <c r="BD32">
        <v>184</v>
      </c>
      <c r="BE32">
        <v>18</v>
      </c>
      <c r="BF32">
        <v>938</v>
      </c>
      <c r="BG32">
        <v>63</v>
      </c>
      <c r="BH32">
        <v>25590</v>
      </c>
      <c r="BI32">
        <v>840</v>
      </c>
      <c r="BJ32">
        <v>10020</v>
      </c>
      <c r="BK32">
        <v>290</v>
      </c>
      <c r="BL32">
        <v>18.5</v>
      </c>
      <c r="BM32">
        <v>4.5</v>
      </c>
      <c r="BN32" s="2">
        <v>42700</v>
      </c>
      <c r="BO32" s="2">
        <v>1500</v>
      </c>
      <c r="BP32">
        <v>-77</v>
      </c>
      <c r="BQ32">
        <v>49</v>
      </c>
      <c r="BR32" s="2">
        <v>2961000</v>
      </c>
      <c r="BS32" s="2">
        <v>90000</v>
      </c>
      <c r="BT32">
        <v>610</v>
      </c>
      <c r="BU32">
        <v>32</v>
      </c>
      <c r="BV32">
        <v>29090</v>
      </c>
      <c r="BW32">
        <v>940</v>
      </c>
      <c r="BX32">
        <v>693</v>
      </c>
      <c r="BY32">
        <v>24</v>
      </c>
      <c r="BZ32">
        <v>8950</v>
      </c>
      <c r="CA32">
        <v>280</v>
      </c>
      <c r="CB32">
        <v>11290</v>
      </c>
      <c r="CC32">
        <v>350</v>
      </c>
      <c r="CD32">
        <v>1057</v>
      </c>
      <c r="CE32">
        <v>32</v>
      </c>
      <c r="CF32">
        <v>3660</v>
      </c>
      <c r="CG32">
        <v>120</v>
      </c>
      <c r="CH32">
        <v>382</v>
      </c>
      <c r="CI32">
        <v>15</v>
      </c>
      <c r="CJ32">
        <v>188</v>
      </c>
      <c r="CK32">
        <v>7</v>
      </c>
      <c r="CL32">
        <v>278</v>
      </c>
      <c r="CM32">
        <v>10</v>
      </c>
      <c r="CN32">
        <v>26</v>
      </c>
      <c r="CO32">
        <v>1.3</v>
      </c>
      <c r="CP32">
        <v>132.4</v>
      </c>
      <c r="CQ32">
        <v>5.9</v>
      </c>
      <c r="CR32">
        <v>24.4</v>
      </c>
      <c r="CS32">
        <v>1.2</v>
      </c>
      <c r="CT32">
        <v>58.1</v>
      </c>
      <c r="CU32">
        <v>2.9</v>
      </c>
      <c r="CV32">
        <v>7.16</v>
      </c>
      <c r="CW32">
        <v>0.56000000000000005</v>
      </c>
      <c r="CX32">
        <v>39.9</v>
      </c>
      <c r="CY32">
        <v>2.8</v>
      </c>
      <c r="CZ32">
        <v>6.4</v>
      </c>
      <c r="DA32">
        <v>0.51</v>
      </c>
      <c r="DB32">
        <v>-22</v>
      </c>
      <c r="DC32">
        <v>16</v>
      </c>
      <c r="DD32">
        <v>7.7</v>
      </c>
      <c r="DE32">
        <v>5.7</v>
      </c>
      <c r="DF32">
        <v>24.8</v>
      </c>
      <c r="DG32">
        <v>1.2</v>
      </c>
      <c r="DH32">
        <v>6.96</v>
      </c>
      <c r="DI32">
        <v>0.7</v>
      </c>
      <c r="DJ32">
        <v>14.31</v>
      </c>
      <c r="DK32">
        <v>0.96</v>
      </c>
      <c r="DL32">
        <v>280.3</v>
      </c>
      <c r="DM32">
        <v>9.1</v>
      </c>
      <c r="DN32">
        <v>82.1</v>
      </c>
      <c r="DO32">
        <v>2.4</v>
      </c>
      <c r="DP32" s="2">
        <v>6200</v>
      </c>
      <c r="DQ32" s="2">
        <v>1500</v>
      </c>
      <c r="DR32">
        <v>2.7849999999999999E-5</v>
      </c>
      <c r="DS32">
        <v>5.6000000000000004E-7</v>
      </c>
      <c r="DT32" s="2">
        <v>105100</v>
      </c>
      <c r="DU32" s="2">
        <v>3200</v>
      </c>
      <c r="DV32" s="2">
        <v>1873000</v>
      </c>
      <c r="DW32" s="2">
        <v>65000</v>
      </c>
      <c r="DX32">
        <v>340</v>
      </c>
      <c r="DY32">
        <v>220</v>
      </c>
      <c r="DZ32" s="2">
        <v>20800</v>
      </c>
      <c r="EA32" s="2">
        <v>1100</v>
      </c>
      <c r="EB32" s="2">
        <v>142900</v>
      </c>
      <c r="EC32" s="2">
        <v>4700</v>
      </c>
      <c r="ED32" s="2">
        <v>36900</v>
      </c>
      <c r="EE32" s="2">
        <v>1300</v>
      </c>
      <c r="EF32" s="2">
        <v>646000</v>
      </c>
      <c r="EG32" s="2">
        <v>21000</v>
      </c>
      <c r="EH32" s="2">
        <v>884000</v>
      </c>
      <c r="EI32" s="2">
        <v>28000</v>
      </c>
      <c r="EJ32" s="2">
        <v>102300</v>
      </c>
      <c r="EK32" s="2">
        <v>3100</v>
      </c>
      <c r="EL32" s="2">
        <v>60100</v>
      </c>
      <c r="EM32" s="2">
        <v>1900</v>
      </c>
      <c r="EN32">
        <v>5430</v>
      </c>
      <c r="EO32">
        <v>210</v>
      </c>
      <c r="EP32">
        <v>9810</v>
      </c>
      <c r="EQ32">
        <v>370</v>
      </c>
      <c r="ER32">
        <v>4330</v>
      </c>
      <c r="ES32">
        <v>160</v>
      </c>
      <c r="ET32">
        <v>2780</v>
      </c>
      <c r="EU32">
        <v>140</v>
      </c>
      <c r="EV32">
        <v>3340</v>
      </c>
      <c r="EW32">
        <v>150</v>
      </c>
      <c r="EX32">
        <v>2470</v>
      </c>
      <c r="EY32">
        <v>120</v>
      </c>
      <c r="EZ32">
        <v>2100</v>
      </c>
      <c r="FA32">
        <v>110</v>
      </c>
      <c r="FB32">
        <v>745</v>
      </c>
      <c r="FC32">
        <v>57</v>
      </c>
      <c r="FD32">
        <v>931</v>
      </c>
      <c r="FE32">
        <v>66</v>
      </c>
      <c r="FF32">
        <v>684</v>
      </c>
      <c r="FG32">
        <v>54</v>
      </c>
      <c r="FH32">
        <v>13</v>
      </c>
      <c r="FI32">
        <v>10</v>
      </c>
      <c r="FJ32">
        <v>722</v>
      </c>
      <c r="FK32">
        <v>34</v>
      </c>
      <c r="FL32">
        <v>184</v>
      </c>
      <c r="FM32">
        <v>18</v>
      </c>
      <c r="FN32">
        <v>938</v>
      </c>
      <c r="FO32">
        <v>63</v>
      </c>
      <c r="FP32">
        <v>25590</v>
      </c>
      <c r="FQ32">
        <v>840</v>
      </c>
      <c r="FR32">
        <v>10020</v>
      </c>
      <c r="FS32">
        <v>290</v>
      </c>
      <c r="FT32">
        <v>18.5</v>
      </c>
      <c r="FU32">
        <v>4.5</v>
      </c>
      <c r="FV32" s="120" t="s">
        <v>459</v>
      </c>
    </row>
    <row r="33" spans="1:178" x14ac:dyDescent="0.25">
      <c r="A33" t="s">
        <v>547</v>
      </c>
      <c r="B33" t="s">
        <v>455</v>
      </c>
      <c r="C33" t="s">
        <v>548</v>
      </c>
      <c r="D33" t="s">
        <v>457</v>
      </c>
      <c r="E33" s="1">
        <v>0.52146481481481477</v>
      </c>
      <c r="F33">
        <v>44.743000000000002</v>
      </c>
      <c r="G33" t="s">
        <v>549</v>
      </c>
      <c r="H33" s="2">
        <v>4180000</v>
      </c>
      <c r="I33" s="2">
        <v>140000</v>
      </c>
      <c r="J33" s="2">
        <v>2032000</v>
      </c>
      <c r="K33" s="2">
        <v>75000</v>
      </c>
      <c r="L33">
        <v>42880</v>
      </c>
      <c r="M33">
        <v>260</v>
      </c>
      <c r="N33" s="2">
        <v>110500</v>
      </c>
      <c r="O33" s="2">
        <v>3200</v>
      </c>
      <c r="P33" s="2">
        <v>145800</v>
      </c>
      <c r="Q33" s="2">
        <v>1100</v>
      </c>
      <c r="R33" s="2">
        <v>148800</v>
      </c>
      <c r="S33" s="2">
        <v>4900</v>
      </c>
      <c r="T33" s="2">
        <v>36000</v>
      </c>
      <c r="U33" s="2">
        <v>1200</v>
      </c>
      <c r="V33" s="2">
        <v>610000</v>
      </c>
      <c r="W33" s="2">
        <v>20000</v>
      </c>
      <c r="X33" s="2">
        <v>865000</v>
      </c>
      <c r="Y33" s="2">
        <v>30000</v>
      </c>
      <c r="Z33" s="2">
        <v>96500</v>
      </c>
      <c r="AA33" s="2">
        <v>3400</v>
      </c>
      <c r="AB33" s="2">
        <v>56800</v>
      </c>
      <c r="AC33" s="2">
        <v>2200</v>
      </c>
      <c r="AD33">
        <v>5300</v>
      </c>
      <c r="AE33">
        <v>240</v>
      </c>
      <c r="AF33">
        <v>9830</v>
      </c>
      <c r="AG33">
        <v>400</v>
      </c>
      <c r="AH33">
        <v>3910</v>
      </c>
      <c r="AI33">
        <v>200</v>
      </c>
      <c r="AJ33">
        <v>2680</v>
      </c>
      <c r="AK33">
        <v>130</v>
      </c>
      <c r="AL33">
        <v>3300</v>
      </c>
      <c r="AM33">
        <v>170</v>
      </c>
      <c r="AN33">
        <v>2450</v>
      </c>
      <c r="AO33">
        <v>120</v>
      </c>
      <c r="AP33">
        <v>1990</v>
      </c>
      <c r="AQ33">
        <v>110</v>
      </c>
      <c r="AR33">
        <v>736</v>
      </c>
      <c r="AS33">
        <v>66</v>
      </c>
      <c r="AT33">
        <v>886</v>
      </c>
      <c r="AU33">
        <v>64</v>
      </c>
      <c r="AV33">
        <v>692</v>
      </c>
      <c r="AW33">
        <v>63</v>
      </c>
      <c r="AX33">
        <v>205</v>
      </c>
      <c r="AY33">
        <v>17</v>
      </c>
      <c r="AZ33">
        <v>74</v>
      </c>
      <c r="BA33">
        <v>10</v>
      </c>
      <c r="BB33">
        <v>681</v>
      </c>
      <c r="BC33">
        <v>29</v>
      </c>
      <c r="BD33">
        <v>174</v>
      </c>
      <c r="BE33">
        <v>17</v>
      </c>
      <c r="BF33">
        <v>781</v>
      </c>
      <c r="BG33">
        <v>67</v>
      </c>
      <c r="BH33">
        <v>22940</v>
      </c>
      <c r="BI33">
        <v>860</v>
      </c>
      <c r="BJ33">
        <v>9020</v>
      </c>
      <c r="BK33">
        <v>300</v>
      </c>
      <c r="BL33">
        <v>13.9</v>
      </c>
      <c r="BM33">
        <v>3.5</v>
      </c>
      <c r="BN33" s="2">
        <v>142300</v>
      </c>
      <c r="BO33" s="2">
        <v>5200</v>
      </c>
      <c r="BP33">
        <v>36</v>
      </c>
      <c r="BQ33">
        <v>42</v>
      </c>
      <c r="BR33" s="2">
        <v>3282000</v>
      </c>
      <c r="BS33" s="2">
        <v>96000</v>
      </c>
      <c r="BT33">
        <v>504</v>
      </c>
      <c r="BU33">
        <v>27</v>
      </c>
      <c r="BV33">
        <v>29170</v>
      </c>
      <c r="BW33">
        <v>970</v>
      </c>
      <c r="BX33">
        <v>767</v>
      </c>
      <c r="BY33">
        <v>26</v>
      </c>
      <c r="BZ33">
        <v>9350</v>
      </c>
      <c r="CA33">
        <v>300</v>
      </c>
      <c r="CB33">
        <v>12790</v>
      </c>
      <c r="CC33">
        <v>440</v>
      </c>
      <c r="CD33">
        <v>1050</v>
      </c>
      <c r="CE33">
        <v>37</v>
      </c>
      <c r="CF33">
        <v>3760</v>
      </c>
      <c r="CG33">
        <v>140</v>
      </c>
      <c r="CH33">
        <v>403</v>
      </c>
      <c r="CI33">
        <v>18</v>
      </c>
      <c r="CJ33">
        <v>200.3</v>
      </c>
      <c r="CK33">
        <v>8.1999999999999993</v>
      </c>
      <c r="CL33">
        <v>286</v>
      </c>
      <c r="CM33">
        <v>14</v>
      </c>
      <c r="CN33">
        <v>26.9</v>
      </c>
      <c r="CO33">
        <v>1.3</v>
      </c>
      <c r="CP33">
        <v>143.6</v>
      </c>
      <c r="CQ33">
        <v>7.4</v>
      </c>
      <c r="CR33">
        <v>26.2</v>
      </c>
      <c r="CS33">
        <v>1.3</v>
      </c>
      <c r="CT33">
        <v>64.7</v>
      </c>
      <c r="CU33">
        <v>3.5</v>
      </c>
      <c r="CV33">
        <v>7.89</v>
      </c>
      <c r="CW33">
        <v>0.71</v>
      </c>
      <c r="CX33">
        <v>42.8</v>
      </c>
      <c r="CY33">
        <v>3.1</v>
      </c>
      <c r="CZ33">
        <v>7.31</v>
      </c>
      <c r="DA33">
        <v>0.66</v>
      </c>
      <c r="DB33">
        <v>-39</v>
      </c>
      <c r="DC33">
        <v>17</v>
      </c>
      <c r="DD33">
        <v>4.5999999999999996</v>
      </c>
      <c r="DE33">
        <v>5.8</v>
      </c>
      <c r="DF33">
        <v>27.2</v>
      </c>
      <c r="DG33">
        <v>1.2</v>
      </c>
      <c r="DH33">
        <v>7.77</v>
      </c>
      <c r="DI33">
        <v>0.76</v>
      </c>
      <c r="DJ33">
        <v>14.5</v>
      </c>
      <c r="DK33">
        <v>1.2</v>
      </c>
      <c r="DL33">
        <v>263.2</v>
      </c>
      <c r="DM33">
        <v>9.9</v>
      </c>
      <c r="DN33">
        <v>79.5</v>
      </c>
      <c r="DO33">
        <v>2.7</v>
      </c>
      <c r="DP33">
        <v>-3160</v>
      </c>
      <c r="DQ33">
        <v>800</v>
      </c>
      <c r="DR33">
        <v>2.4009999999999999E-5</v>
      </c>
      <c r="DS33">
        <v>4.8999999999999997E-7</v>
      </c>
      <c r="DT33" s="2">
        <v>109600</v>
      </c>
      <c r="DU33" s="2">
        <v>3200</v>
      </c>
      <c r="DV33" s="2">
        <v>1992000</v>
      </c>
      <c r="DW33" s="2">
        <v>75000</v>
      </c>
      <c r="DX33">
        <v>230</v>
      </c>
      <c r="DY33">
        <v>270</v>
      </c>
      <c r="DZ33" s="2">
        <v>20200</v>
      </c>
      <c r="EA33" s="2">
        <v>1100</v>
      </c>
      <c r="EB33" s="2">
        <v>147700</v>
      </c>
      <c r="EC33" s="2">
        <v>4900</v>
      </c>
      <c r="ED33" s="2">
        <v>36000</v>
      </c>
      <c r="EE33" s="2">
        <v>1200</v>
      </c>
      <c r="EF33" s="2">
        <v>610000</v>
      </c>
      <c r="EG33" s="2">
        <v>20000</v>
      </c>
      <c r="EH33" s="2">
        <v>865000</v>
      </c>
      <c r="EI33" s="2">
        <v>30000</v>
      </c>
      <c r="EJ33" s="2">
        <v>96500</v>
      </c>
      <c r="EK33" s="2">
        <v>3400</v>
      </c>
      <c r="EL33" s="2">
        <v>56800</v>
      </c>
      <c r="EM33" s="2">
        <v>2200</v>
      </c>
      <c r="EN33">
        <v>5300</v>
      </c>
      <c r="EO33">
        <v>240</v>
      </c>
      <c r="EP33">
        <v>9830</v>
      </c>
      <c r="EQ33">
        <v>400</v>
      </c>
      <c r="ER33">
        <v>3910</v>
      </c>
      <c r="ES33">
        <v>200</v>
      </c>
      <c r="ET33">
        <v>2680</v>
      </c>
      <c r="EU33">
        <v>130</v>
      </c>
      <c r="EV33">
        <v>3300</v>
      </c>
      <c r="EW33">
        <v>170</v>
      </c>
      <c r="EX33">
        <v>2450</v>
      </c>
      <c r="EY33">
        <v>120</v>
      </c>
      <c r="EZ33">
        <v>1990</v>
      </c>
      <c r="FA33">
        <v>110</v>
      </c>
      <c r="FB33">
        <v>736</v>
      </c>
      <c r="FC33">
        <v>66</v>
      </c>
      <c r="FD33">
        <v>886</v>
      </c>
      <c r="FE33">
        <v>64</v>
      </c>
      <c r="FF33">
        <v>692</v>
      </c>
      <c r="FG33">
        <v>63</v>
      </c>
      <c r="FH33">
        <v>8</v>
      </c>
      <c r="FI33">
        <v>10</v>
      </c>
      <c r="FJ33">
        <v>676</v>
      </c>
      <c r="FK33">
        <v>29</v>
      </c>
      <c r="FL33">
        <v>174</v>
      </c>
      <c r="FM33">
        <v>17</v>
      </c>
      <c r="FN33">
        <v>781</v>
      </c>
      <c r="FO33">
        <v>67</v>
      </c>
      <c r="FP33">
        <v>22940</v>
      </c>
      <c r="FQ33">
        <v>860</v>
      </c>
      <c r="FR33">
        <v>9020</v>
      </c>
      <c r="FS33">
        <v>300</v>
      </c>
      <c r="FT33">
        <v>13.9</v>
      </c>
      <c r="FU33">
        <v>3.5</v>
      </c>
      <c r="FV33" s="120" t="s">
        <v>459</v>
      </c>
    </row>
    <row r="34" spans="1:178" x14ac:dyDescent="0.25">
      <c r="A34" t="s">
        <v>550</v>
      </c>
      <c r="B34" t="s">
        <v>455</v>
      </c>
      <c r="C34" t="s">
        <v>551</v>
      </c>
      <c r="D34" t="s">
        <v>457</v>
      </c>
      <c r="E34" s="1">
        <v>0.52222349537037038</v>
      </c>
      <c r="F34">
        <v>42.546999999999997</v>
      </c>
      <c r="G34" t="s">
        <v>552</v>
      </c>
      <c r="H34" s="2">
        <v>4590000</v>
      </c>
      <c r="I34" s="2">
        <v>140000</v>
      </c>
      <c r="J34" s="2">
        <v>1984000</v>
      </c>
      <c r="K34" s="2">
        <v>72000</v>
      </c>
      <c r="L34">
        <v>39530</v>
      </c>
      <c r="M34">
        <v>310</v>
      </c>
      <c r="N34" s="2">
        <v>109000</v>
      </c>
      <c r="O34" s="2">
        <v>3200</v>
      </c>
      <c r="P34" s="2">
        <v>148600</v>
      </c>
      <c r="Q34" s="2">
        <v>1100</v>
      </c>
      <c r="R34" s="2">
        <v>145100</v>
      </c>
      <c r="S34" s="2">
        <v>4400</v>
      </c>
      <c r="T34" s="2">
        <v>47900</v>
      </c>
      <c r="U34" s="2">
        <v>1500</v>
      </c>
      <c r="V34" s="2">
        <v>740000</v>
      </c>
      <c r="W34" s="2">
        <v>22000</v>
      </c>
      <c r="X34" s="2">
        <v>1061000</v>
      </c>
      <c r="Y34" s="2">
        <v>33000</v>
      </c>
      <c r="Z34" s="2">
        <v>125500</v>
      </c>
      <c r="AA34" s="2">
        <v>4000</v>
      </c>
      <c r="AB34" s="2">
        <v>72800</v>
      </c>
      <c r="AC34" s="2">
        <v>2300</v>
      </c>
      <c r="AD34">
        <v>6880</v>
      </c>
      <c r="AE34">
        <v>280</v>
      </c>
      <c r="AF34">
        <v>12040</v>
      </c>
      <c r="AG34">
        <v>430</v>
      </c>
      <c r="AH34">
        <v>5240</v>
      </c>
      <c r="AI34">
        <v>180</v>
      </c>
      <c r="AJ34">
        <v>3550</v>
      </c>
      <c r="AK34">
        <v>150</v>
      </c>
      <c r="AL34">
        <v>4340</v>
      </c>
      <c r="AM34">
        <v>180</v>
      </c>
      <c r="AN34">
        <v>3340</v>
      </c>
      <c r="AO34">
        <v>180</v>
      </c>
      <c r="AP34">
        <v>2850</v>
      </c>
      <c r="AQ34">
        <v>150</v>
      </c>
      <c r="AR34">
        <v>1062</v>
      </c>
      <c r="AS34">
        <v>74</v>
      </c>
      <c r="AT34">
        <v>1324</v>
      </c>
      <c r="AU34">
        <v>74</v>
      </c>
      <c r="AV34">
        <v>972</v>
      </c>
      <c r="AW34">
        <v>75</v>
      </c>
      <c r="AX34">
        <v>215</v>
      </c>
      <c r="AY34">
        <v>19</v>
      </c>
      <c r="AZ34">
        <v>89</v>
      </c>
      <c r="BA34">
        <v>13</v>
      </c>
      <c r="BB34">
        <v>820</v>
      </c>
      <c r="BC34">
        <v>33</v>
      </c>
      <c r="BD34">
        <v>180</v>
      </c>
      <c r="BE34">
        <v>19</v>
      </c>
      <c r="BF34">
        <v>855</v>
      </c>
      <c r="BG34">
        <v>67</v>
      </c>
      <c r="BH34">
        <v>27040</v>
      </c>
      <c r="BI34">
        <v>790</v>
      </c>
      <c r="BJ34">
        <v>11310</v>
      </c>
      <c r="BK34">
        <v>320</v>
      </c>
      <c r="BL34">
        <v>20.5</v>
      </c>
      <c r="BM34">
        <v>5</v>
      </c>
      <c r="BN34" s="2">
        <v>146600</v>
      </c>
      <c r="BO34" s="2">
        <v>5200</v>
      </c>
      <c r="BP34">
        <v>50</v>
      </c>
      <c r="BQ34">
        <v>34</v>
      </c>
      <c r="BR34" s="2">
        <v>3231000</v>
      </c>
      <c r="BS34" s="2">
        <v>95000</v>
      </c>
      <c r="BT34">
        <v>569</v>
      </c>
      <c r="BU34">
        <v>27</v>
      </c>
      <c r="BV34">
        <v>28390</v>
      </c>
      <c r="BW34">
        <v>860</v>
      </c>
      <c r="BX34">
        <v>1023</v>
      </c>
      <c r="BY34">
        <v>31</v>
      </c>
      <c r="BZ34">
        <v>11330</v>
      </c>
      <c r="CA34">
        <v>340</v>
      </c>
      <c r="CB34">
        <v>15700</v>
      </c>
      <c r="CC34">
        <v>490</v>
      </c>
      <c r="CD34">
        <v>1365</v>
      </c>
      <c r="CE34">
        <v>44</v>
      </c>
      <c r="CF34">
        <v>4820</v>
      </c>
      <c r="CG34">
        <v>150</v>
      </c>
      <c r="CH34">
        <v>523</v>
      </c>
      <c r="CI34">
        <v>21</v>
      </c>
      <c r="CJ34">
        <v>244.9</v>
      </c>
      <c r="CK34">
        <v>8.8000000000000007</v>
      </c>
      <c r="CL34">
        <v>384</v>
      </c>
      <c r="CM34">
        <v>13</v>
      </c>
      <c r="CN34">
        <v>35.700000000000003</v>
      </c>
      <c r="CO34">
        <v>1.5</v>
      </c>
      <c r="CP34">
        <v>189.2</v>
      </c>
      <c r="CQ34">
        <v>8</v>
      </c>
      <c r="CR34">
        <v>35.6</v>
      </c>
      <c r="CS34">
        <v>1.9</v>
      </c>
      <c r="CT34">
        <v>93</v>
      </c>
      <c r="CU34">
        <v>4.9000000000000004</v>
      </c>
      <c r="CV34">
        <v>11.38</v>
      </c>
      <c r="CW34">
        <v>0.79</v>
      </c>
      <c r="CX34">
        <v>64.099999999999994</v>
      </c>
      <c r="CY34">
        <v>3.6</v>
      </c>
      <c r="CZ34">
        <v>10.26</v>
      </c>
      <c r="DA34">
        <v>0.8</v>
      </c>
      <c r="DB34">
        <v>-28</v>
      </c>
      <c r="DC34">
        <v>19</v>
      </c>
      <c r="DD34">
        <v>13</v>
      </c>
      <c r="DE34">
        <v>7.2</v>
      </c>
      <c r="DF34">
        <v>32.9</v>
      </c>
      <c r="DG34">
        <v>1.3</v>
      </c>
      <c r="DH34">
        <v>8.06</v>
      </c>
      <c r="DI34">
        <v>0.87</v>
      </c>
      <c r="DJ34">
        <v>15.9</v>
      </c>
      <c r="DK34">
        <v>1.2</v>
      </c>
      <c r="DL34">
        <v>309.60000000000002</v>
      </c>
      <c r="DM34">
        <v>9</v>
      </c>
      <c r="DN34">
        <v>99.6</v>
      </c>
      <c r="DO34">
        <v>2.8</v>
      </c>
      <c r="DP34">
        <v>-3670</v>
      </c>
      <c r="DQ34">
        <v>880</v>
      </c>
      <c r="DR34">
        <v>3.0840000000000003E-5</v>
      </c>
      <c r="DS34">
        <v>5.6000000000000004E-7</v>
      </c>
      <c r="DT34" s="2">
        <v>108000</v>
      </c>
      <c r="DU34" s="2">
        <v>3200</v>
      </c>
      <c r="DV34" s="2">
        <v>1944000</v>
      </c>
      <c r="DW34" s="2">
        <v>72000</v>
      </c>
      <c r="DX34">
        <v>330</v>
      </c>
      <c r="DY34">
        <v>220</v>
      </c>
      <c r="DZ34" s="2">
        <v>22400</v>
      </c>
      <c r="EA34" s="2">
        <v>1100</v>
      </c>
      <c r="EB34" s="2">
        <v>144000</v>
      </c>
      <c r="EC34" s="2">
        <v>4400</v>
      </c>
      <c r="ED34" s="2">
        <v>47900</v>
      </c>
      <c r="EE34" s="2">
        <v>1500</v>
      </c>
      <c r="EF34" s="2">
        <v>740000</v>
      </c>
      <c r="EG34" s="2">
        <v>22000</v>
      </c>
      <c r="EH34" s="2">
        <v>1061000</v>
      </c>
      <c r="EI34" s="2">
        <v>33000</v>
      </c>
      <c r="EJ34" s="2">
        <v>125500</v>
      </c>
      <c r="EK34" s="2">
        <v>4000</v>
      </c>
      <c r="EL34" s="2">
        <v>72800</v>
      </c>
      <c r="EM34" s="2">
        <v>2300</v>
      </c>
      <c r="EN34">
        <v>6880</v>
      </c>
      <c r="EO34">
        <v>280</v>
      </c>
      <c r="EP34">
        <v>12040</v>
      </c>
      <c r="EQ34">
        <v>430</v>
      </c>
      <c r="ER34">
        <v>5240</v>
      </c>
      <c r="ES34">
        <v>180</v>
      </c>
      <c r="ET34">
        <v>3550</v>
      </c>
      <c r="EU34">
        <v>150</v>
      </c>
      <c r="EV34">
        <v>4340</v>
      </c>
      <c r="EW34">
        <v>180</v>
      </c>
      <c r="EX34">
        <v>3340</v>
      </c>
      <c r="EY34">
        <v>180</v>
      </c>
      <c r="EZ34">
        <v>2850</v>
      </c>
      <c r="FA34">
        <v>150</v>
      </c>
      <c r="FB34">
        <v>1062</v>
      </c>
      <c r="FC34">
        <v>74</v>
      </c>
      <c r="FD34">
        <v>1324</v>
      </c>
      <c r="FE34">
        <v>74</v>
      </c>
      <c r="FF34">
        <v>972</v>
      </c>
      <c r="FG34">
        <v>75</v>
      </c>
      <c r="FH34">
        <v>23</v>
      </c>
      <c r="FI34">
        <v>13</v>
      </c>
      <c r="FJ34">
        <v>815</v>
      </c>
      <c r="FK34">
        <v>33</v>
      </c>
      <c r="FL34">
        <v>180</v>
      </c>
      <c r="FM34">
        <v>19</v>
      </c>
      <c r="FN34">
        <v>855</v>
      </c>
      <c r="FO34">
        <v>67</v>
      </c>
      <c r="FP34">
        <v>27040</v>
      </c>
      <c r="FQ34">
        <v>790</v>
      </c>
      <c r="FR34">
        <v>11310</v>
      </c>
      <c r="FS34">
        <v>320</v>
      </c>
      <c r="FT34">
        <v>20.5</v>
      </c>
      <c r="FU34">
        <v>5</v>
      </c>
      <c r="FV34" s="120" t="s">
        <v>459</v>
      </c>
    </row>
    <row r="35" spans="1:178" x14ac:dyDescent="0.25">
      <c r="A35" t="s">
        <v>553</v>
      </c>
      <c r="B35" t="s">
        <v>455</v>
      </c>
      <c r="C35" t="s">
        <v>554</v>
      </c>
      <c r="D35" t="s">
        <v>457</v>
      </c>
      <c r="E35" s="1">
        <v>0.52295925925925923</v>
      </c>
      <c r="F35">
        <v>46.037999999999997</v>
      </c>
      <c r="G35" t="s">
        <v>555</v>
      </c>
      <c r="H35" s="2">
        <v>4640000</v>
      </c>
      <c r="I35" s="2">
        <v>140000</v>
      </c>
      <c r="J35" s="2">
        <v>2014000</v>
      </c>
      <c r="K35" s="2">
        <v>85000</v>
      </c>
      <c r="L35">
        <v>34310</v>
      </c>
      <c r="M35">
        <v>240</v>
      </c>
      <c r="N35" s="2">
        <v>109900</v>
      </c>
      <c r="O35" s="2">
        <v>3700</v>
      </c>
      <c r="P35" s="2">
        <v>147600</v>
      </c>
      <c r="Q35" s="2">
        <v>1000</v>
      </c>
      <c r="R35" s="2">
        <v>148600</v>
      </c>
      <c r="S35" s="2">
        <v>5100</v>
      </c>
      <c r="T35" s="2">
        <v>48300</v>
      </c>
      <c r="U35" s="2">
        <v>1600</v>
      </c>
      <c r="V35" s="2">
        <v>749000</v>
      </c>
      <c r="W35" s="2">
        <v>28000</v>
      </c>
      <c r="X35" s="2">
        <v>1091000</v>
      </c>
      <c r="Y35" s="2">
        <v>40000</v>
      </c>
      <c r="Z35" s="2">
        <v>124700</v>
      </c>
      <c r="AA35" s="2">
        <v>4600</v>
      </c>
      <c r="AB35" s="2">
        <v>73800</v>
      </c>
      <c r="AC35" s="2">
        <v>2800</v>
      </c>
      <c r="AD35">
        <v>6750</v>
      </c>
      <c r="AE35">
        <v>280</v>
      </c>
      <c r="AF35">
        <v>12150</v>
      </c>
      <c r="AG35">
        <v>500</v>
      </c>
      <c r="AH35">
        <v>5200</v>
      </c>
      <c r="AI35">
        <v>210</v>
      </c>
      <c r="AJ35">
        <v>3520</v>
      </c>
      <c r="AK35">
        <v>160</v>
      </c>
      <c r="AL35">
        <v>4290</v>
      </c>
      <c r="AM35">
        <v>220</v>
      </c>
      <c r="AN35">
        <v>3420</v>
      </c>
      <c r="AO35">
        <v>160</v>
      </c>
      <c r="AP35">
        <v>2870</v>
      </c>
      <c r="AQ35">
        <v>140</v>
      </c>
      <c r="AR35">
        <v>1063</v>
      </c>
      <c r="AS35">
        <v>74</v>
      </c>
      <c r="AT35">
        <v>1302</v>
      </c>
      <c r="AU35">
        <v>88</v>
      </c>
      <c r="AV35">
        <v>995</v>
      </c>
      <c r="AW35">
        <v>70</v>
      </c>
      <c r="AX35">
        <v>211</v>
      </c>
      <c r="AY35">
        <v>16</v>
      </c>
      <c r="AZ35">
        <v>65</v>
      </c>
      <c r="BA35">
        <v>10</v>
      </c>
      <c r="BB35">
        <v>786</v>
      </c>
      <c r="BC35">
        <v>33</v>
      </c>
      <c r="BD35">
        <v>180</v>
      </c>
      <c r="BE35">
        <v>18</v>
      </c>
      <c r="BF35">
        <v>785</v>
      </c>
      <c r="BG35">
        <v>63</v>
      </c>
      <c r="BH35">
        <v>26170</v>
      </c>
      <c r="BI35">
        <v>940</v>
      </c>
      <c r="BJ35">
        <v>10810</v>
      </c>
      <c r="BK35">
        <v>370</v>
      </c>
      <c r="BL35">
        <v>14.7</v>
      </c>
      <c r="BM35">
        <v>4.2</v>
      </c>
      <c r="BN35" s="2">
        <v>157300</v>
      </c>
      <c r="BO35" s="2">
        <v>6700</v>
      </c>
      <c r="BP35">
        <v>-54</v>
      </c>
      <c r="BQ35">
        <v>32</v>
      </c>
      <c r="BR35" s="2">
        <v>3250000</v>
      </c>
      <c r="BS35" s="2">
        <v>110000</v>
      </c>
      <c r="BT35">
        <v>543</v>
      </c>
      <c r="BU35">
        <v>27</v>
      </c>
      <c r="BV35" s="2">
        <v>29000</v>
      </c>
      <c r="BW35" s="2">
        <v>1000</v>
      </c>
      <c r="BX35">
        <v>1031</v>
      </c>
      <c r="BY35">
        <v>35</v>
      </c>
      <c r="BZ35">
        <v>11470</v>
      </c>
      <c r="CA35">
        <v>430</v>
      </c>
      <c r="CB35">
        <v>16170</v>
      </c>
      <c r="CC35">
        <v>590</v>
      </c>
      <c r="CD35">
        <v>1355</v>
      </c>
      <c r="CE35">
        <v>50</v>
      </c>
      <c r="CF35">
        <v>4880</v>
      </c>
      <c r="CG35">
        <v>180</v>
      </c>
      <c r="CH35">
        <v>513</v>
      </c>
      <c r="CI35">
        <v>21</v>
      </c>
      <c r="CJ35">
        <v>247</v>
      </c>
      <c r="CK35">
        <v>10</v>
      </c>
      <c r="CL35">
        <v>381</v>
      </c>
      <c r="CM35">
        <v>15</v>
      </c>
      <c r="CN35">
        <v>35.299999999999997</v>
      </c>
      <c r="CO35">
        <v>1.6</v>
      </c>
      <c r="CP35">
        <v>187.1</v>
      </c>
      <c r="CQ35">
        <v>9.6999999999999993</v>
      </c>
      <c r="CR35">
        <v>36.4</v>
      </c>
      <c r="CS35">
        <v>1.7</v>
      </c>
      <c r="CT35">
        <v>93.5</v>
      </c>
      <c r="CU35">
        <v>4.5</v>
      </c>
      <c r="CV35">
        <v>11.38</v>
      </c>
      <c r="CW35">
        <v>0.79</v>
      </c>
      <c r="CX35">
        <v>63</v>
      </c>
      <c r="CY35">
        <v>4.3</v>
      </c>
      <c r="CZ35">
        <v>10.49</v>
      </c>
      <c r="DA35">
        <v>0.74</v>
      </c>
      <c r="DB35">
        <v>-32</v>
      </c>
      <c r="DC35">
        <v>16</v>
      </c>
      <c r="DD35">
        <v>-0.8</v>
      </c>
      <c r="DE35">
        <v>5.9</v>
      </c>
      <c r="DF35">
        <v>31.6</v>
      </c>
      <c r="DG35">
        <v>1.3</v>
      </c>
      <c r="DH35">
        <v>8.08</v>
      </c>
      <c r="DI35">
        <v>0.83</v>
      </c>
      <c r="DJ35">
        <v>14.7</v>
      </c>
      <c r="DK35">
        <v>1.2</v>
      </c>
      <c r="DL35">
        <v>299</v>
      </c>
      <c r="DM35">
        <v>11</v>
      </c>
      <c r="DN35">
        <v>95.1</v>
      </c>
      <c r="DO35">
        <v>3.3</v>
      </c>
      <c r="DP35">
        <v>-1930</v>
      </c>
      <c r="DQ35">
        <v>560</v>
      </c>
      <c r="DR35">
        <v>2.9390000000000002E-5</v>
      </c>
      <c r="DS35">
        <v>7.1999999999999999E-7</v>
      </c>
      <c r="DT35" s="2">
        <v>108900</v>
      </c>
      <c r="DU35" s="2">
        <v>3700</v>
      </c>
      <c r="DV35" s="2">
        <v>1974000</v>
      </c>
      <c r="DW35" s="2">
        <v>85000</v>
      </c>
      <c r="DX35">
        <v>-350</v>
      </c>
      <c r="DY35">
        <v>210</v>
      </c>
      <c r="DZ35" s="2">
        <v>20800</v>
      </c>
      <c r="EA35" s="2">
        <v>1000</v>
      </c>
      <c r="EB35" s="2">
        <v>147500</v>
      </c>
      <c r="EC35" s="2">
        <v>5100</v>
      </c>
      <c r="ED35" s="2">
        <v>48300</v>
      </c>
      <c r="EE35" s="2">
        <v>1600</v>
      </c>
      <c r="EF35" s="2">
        <v>749000</v>
      </c>
      <c r="EG35" s="2">
        <v>28000</v>
      </c>
      <c r="EH35" s="2">
        <v>1091000</v>
      </c>
      <c r="EI35" s="2">
        <v>40000</v>
      </c>
      <c r="EJ35" s="2">
        <v>124700</v>
      </c>
      <c r="EK35" s="2">
        <v>4600</v>
      </c>
      <c r="EL35" s="2">
        <v>73800</v>
      </c>
      <c r="EM35" s="2">
        <v>2800</v>
      </c>
      <c r="EN35">
        <v>6750</v>
      </c>
      <c r="EO35">
        <v>280</v>
      </c>
      <c r="EP35">
        <v>12150</v>
      </c>
      <c r="EQ35">
        <v>500</v>
      </c>
      <c r="ER35">
        <v>5200</v>
      </c>
      <c r="ES35">
        <v>210</v>
      </c>
      <c r="ET35">
        <v>3520</v>
      </c>
      <c r="EU35">
        <v>160</v>
      </c>
      <c r="EV35">
        <v>4290</v>
      </c>
      <c r="EW35">
        <v>220</v>
      </c>
      <c r="EX35">
        <v>3420</v>
      </c>
      <c r="EY35">
        <v>160</v>
      </c>
      <c r="EZ35">
        <v>2870</v>
      </c>
      <c r="FA35">
        <v>140</v>
      </c>
      <c r="FB35">
        <v>1063</v>
      </c>
      <c r="FC35">
        <v>74</v>
      </c>
      <c r="FD35">
        <v>1302</v>
      </c>
      <c r="FE35">
        <v>88</v>
      </c>
      <c r="FF35">
        <v>995</v>
      </c>
      <c r="FG35">
        <v>70</v>
      </c>
      <c r="FH35">
        <v>-1</v>
      </c>
      <c r="FI35">
        <v>10</v>
      </c>
      <c r="FJ35">
        <v>781</v>
      </c>
      <c r="FK35">
        <v>33</v>
      </c>
      <c r="FL35">
        <v>180</v>
      </c>
      <c r="FM35">
        <v>18</v>
      </c>
      <c r="FN35">
        <v>785</v>
      </c>
      <c r="FO35">
        <v>63</v>
      </c>
      <c r="FP35">
        <v>26170</v>
      </c>
      <c r="FQ35">
        <v>940</v>
      </c>
      <c r="FR35">
        <v>10810</v>
      </c>
      <c r="FS35">
        <v>370</v>
      </c>
      <c r="FT35">
        <v>14.7</v>
      </c>
      <c r="FU35">
        <v>4.2</v>
      </c>
      <c r="FV35" s="120" t="s">
        <v>459</v>
      </c>
    </row>
    <row r="36" spans="1:178" x14ac:dyDescent="0.25">
      <c r="A36" t="s">
        <v>556</v>
      </c>
      <c r="B36" t="s">
        <v>455</v>
      </c>
      <c r="C36" t="s">
        <v>557</v>
      </c>
      <c r="D36" t="s">
        <v>457</v>
      </c>
      <c r="E36" s="1">
        <v>0.54901620370370374</v>
      </c>
      <c r="F36">
        <v>43.645000000000003</v>
      </c>
      <c r="G36" t="s">
        <v>558</v>
      </c>
      <c r="H36" s="2">
        <v>2340000</v>
      </c>
      <c r="I36" s="2">
        <v>160000</v>
      </c>
      <c r="J36" s="2">
        <v>961000</v>
      </c>
      <c r="K36" s="2">
        <v>83000</v>
      </c>
      <c r="L36">
        <v>30280</v>
      </c>
      <c r="M36">
        <v>210</v>
      </c>
      <c r="N36" s="2">
        <v>56100</v>
      </c>
      <c r="O36" s="2">
        <v>4000</v>
      </c>
      <c r="P36" s="2">
        <v>137800</v>
      </c>
      <c r="Q36" s="2">
        <v>1200</v>
      </c>
      <c r="R36" s="2">
        <v>134800</v>
      </c>
      <c r="S36" s="2">
        <v>4500</v>
      </c>
      <c r="T36" s="2">
        <v>19500</v>
      </c>
      <c r="U36" s="2">
        <v>1700</v>
      </c>
      <c r="V36" s="2">
        <v>344000</v>
      </c>
      <c r="W36" s="2">
        <v>28000</v>
      </c>
      <c r="X36" s="2">
        <v>462000</v>
      </c>
      <c r="Y36" s="2">
        <v>37000</v>
      </c>
      <c r="Z36" s="2">
        <v>52500</v>
      </c>
      <c r="AA36" s="2">
        <v>4300</v>
      </c>
      <c r="AB36" s="2">
        <v>30300</v>
      </c>
      <c r="AC36" s="2">
        <v>2600</v>
      </c>
      <c r="AD36">
        <v>2820</v>
      </c>
      <c r="AE36">
        <v>270</v>
      </c>
      <c r="AF36">
        <v>5750</v>
      </c>
      <c r="AG36">
        <v>460</v>
      </c>
      <c r="AH36">
        <v>2220</v>
      </c>
      <c r="AI36">
        <v>220</v>
      </c>
      <c r="AJ36">
        <v>1460</v>
      </c>
      <c r="AK36">
        <v>140</v>
      </c>
      <c r="AL36">
        <v>1900</v>
      </c>
      <c r="AM36">
        <v>170</v>
      </c>
      <c r="AN36">
        <v>1300</v>
      </c>
      <c r="AO36">
        <v>120</v>
      </c>
      <c r="AP36">
        <v>1140</v>
      </c>
      <c r="AQ36">
        <v>100</v>
      </c>
      <c r="AR36">
        <v>379</v>
      </c>
      <c r="AS36">
        <v>50</v>
      </c>
      <c r="AT36">
        <v>525</v>
      </c>
      <c r="AU36">
        <v>62</v>
      </c>
      <c r="AV36">
        <v>406</v>
      </c>
      <c r="AW36">
        <v>45</v>
      </c>
      <c r="AX36">
        <v>236</v>
      </c>
      <c r="AY36">
        <v>20</v>
      </c>
      <c r="AZ36">
        <v>77.599999999999994</v>
      </c>
      <c r="BA36">
        <v>9</v>
      </c>
      <c r="BB36">
        <v>620</v>
      </c>
      <c r="BC36">
        <v>27</v>
      </c>
      <c r="BD36">
        <v>291</v>
      </c>
      <c r="BE36">
        <v>23</v>
      </c>
      <c r="BF36">
        <v>893</v>
      </c>
      <c r="BG36">
        <v>58</v>
      </c>
      <c r="BH36" s="2">
        <v>14300</v>
      </c>
      <c r="BI36" s="2">
        <v>1100</v>
      </c>
      <c r="BJ36">
        <v>5260</v>
      </c>
      <c r="BK36">
        <v>390</v>
      </c>
      <c r="BL36">
        <v>12.6</v>
      </c>
      <c r="BM36">
        <v>4</v>
      </c>
      <c r="BN36" s="2">
        <v>90200</v>
      </c>
      <c r="BO36" s="2">
        <v>8000</v>
      </c>
      <c r="BP36">
        <v>1</v>
      </c>
      <c r="BQ36">
        <v>39</v>
      </c>
      <c r="BR36" s="2">
        <v>1550000</v>
      </c>
      <c r="BS36" s="2">
        <v>110000</v>
      </c>
      <c r="BT36">
        <v>780</v>
      </c>
      <c r="BU36">
        <v>100</v>
      </c>
      <c r="BV36">
        <v>27140</v>
      </c>
      <c r="BW36">
        <v>910</v>
      </c>
      <c r="BX36">
        <v>411</v>
      </c>
      <c r="BY36">
        <v>35</v>
      </c>
      <c r="BZ36">
        <v>5070</v>
      </c>
      <c r="CA36">
        <v>420</v>
      </c>
      <c r="CB36">
        <v>6770</v>
      </c>
      <c r="CC36">
        <v>550</v>
      </c>
      <c r="CD36">
        <v>570</v>
      </c>
      <c r="CE36">
        <v>46</v>
      </c>
      <c r="CF36">
        <v>1960</v>
      </c>
      <c r="CG36">
        <v>170</v>
      </c>
      <c r="CH36">
        <v>210</v>
      </c>
      <c r="CI36">
        <v>20</v>
      </c>
      <c r="CJ36">
        <v>110.3</v>
      </c>
      <c r="CK36">
        <v>8.9</v>
      </c>
      <c r="CL36">
        <v>159</v>
      </c>
      <c r="CM36">
        <v>16</v>
      </c>
      <c r="CN36">
        <v>14.1</v>
      </c>
      <c r="CO36">
        <v>1.3</v>
      </c>
      <c r="CP36">
        <v>81.5</v>
      </c>
      <c r="CQ36">
        <v>7.5</v>
      </c>
      <c r="CR36">
        <v>13.1</v>
      </c>
      <c r="CS36">
        <v>1.2</v>
      </c>
      <c r="CT36">
        <v>35.700000000000003</v>
      </c>
      <c r="CU36">
        <v>3.3</v>
      </c>
      <c r="CV36">
        <v>3.86</v>
      </c>
      <c r="CW36">
        <v>0.5</v>
      </c>
      <c r="CX36">
        <v>24.6</v>
      </c>
      <c r="CY36">
        <v>2.9</v>
      </c>
      <c r="CZ36">
        <v>4.1399999999999997</v>
      </c>
      <c r="DA36">
        <v>0.46</v>
      </c>
      <c r="DB36">
        <v>8</v>
      </c>
      <c r="DC36">
        <v>20</v>
      </c>
      <c r="DD36">
        <v>11.7</v>
      </c>
      <c r="DE36">
        <v>6.1</v>
      </c>
      <c r="DF36">
        <v>25.8</v>
      </c>
      <c r="DG36">
        <v>1.2</v>
      </c>
      <c r="DH36">
        <v>13.2</v>
      </c>
      <c r="DI36">
        <v>1</v>
      </c>
      <c r="DJ36">
        <v>17.5</v>
      </c>
      <c r="DK36">
        <v>1.1000000000000001</v>
      </c>
      <c r="DL36">
        <v>159</v>
      </c>
      <c r="DM36">
        <v>12</v>
      </c>
      <c r="DN36">
        <v>45.2</v>
      </c>
      <c r="DO36">
        <v>3.4</v>
      </c>
      <c r="DP36">
        <v>380</v>
      </c>
      <c r="DQ36">
        <v>120</v>
      </c>
      <c r="DR36">
        <v>2.8739999999999999E-5</v>
      </c>
      <c r="DS36">
        <v>9.9000000000000005E-7</v>
      </c>
      <c r="DT36" s="2">
        <v>55200</v>
      </c>
      <c r="DU36" s="2">
        <v>4000</v>
      </c>
      <c r="DV36" s="2">
        <v>924000</v>
      </c>
      <c r="DW36" s="2">
        <v>83000</v>
      </c>
      <c r="DX36">
        <v>10</v>
      </c>
      <c r="DY36">
        <v>210</v>
      </c>
      <c r="DZ36" s="2">
        <v>9500</v>
      </c>
      <c r="EA36" s="2">
        <v>1200</v>
      </c>
      <c r="EB36" s="2">
        <v>133800</v>
      </c>
      <c r="EC36" s="2">
        <v>4500</v>
      </c>
      <c r="ED36" s="2">
        <v>19500</v>
      </c>
      <c r="EE36" s="2">
        <v>1700</v>
      </c>
      <c r="EF36" s="2">
        <v>344000</v>
      </c>
      <c r="EG36" s="2">
        <v>28000</v>
      </c>
      <c r="EH36" s="2">
        <v>462000</v>
      </c>
      <c r="EI36" s="2">
        <v>37000</v>
      </c>
      <c r="EJ36" s="2">
        <v>52500</v>
      </c>
      <c r="EK36" s="2">
        <v>4300</v>
      </c>
      <c r="EL36" s="2">
        <v>30300</v>
      </c>
      <c r="EM36" s="2">
        <v>2600</v>
      </c>
      <c r="EN36">
        <v>2820</v>
      </c>
      <c r="EO36">
        <v>270</v>
      </c>
      <c r="EP36">
        <v>5750</v>
      </c>
      <c r="EQ36">
        <v>460</v>
      </c>
      <c r="ER36">
        <v>2220</v>
      </c>
      <c r="ES36">
        <v>220</v>
      </c>
      <c r="ET36">
        <v>1460</v>
      </c>
      <c r="EU36">
        <v>140</v>
      </c>
      <c r="EV36">
        <v>1900</v>
      </c>
      <c r="EW36">
        <v>170</v>
      </c>
      <c r="EX36">
        <v>1300</v>
      </c>
      <c r="EY36">
        <v>120</v>
      </c>
      <c r="EZ36">
        <v>1140</v>
      </c>
      <c r="FA36">
        <v>100</v>
      </c>
      <c r="FB36">
        <v>379</v>
      </c>
      <c r="FC36">
        <v>50</v>
      </c>
      <c r="FD36">
        <v>525</v>
      </c>
      <c r="FE36">
        <v>62</v>
      </c>
      <c r="FF36">
        <v>406</v>
      </c>
      <c r="FG36">
        <v>45</v>
      </c>
      <c r="FH36">
        <v>17.2</v>
      </c>
      <c r="FI36">
        <v>9</v>
      </c>
      <c r="FJ36">
        <v>615</v>
      </c>
      <c r="FK36">
        <v>27</v>
      </c>
      <c r="FL36">
        <v>291</v>
      </c>
      <c r="FM36">
        <v>23</v>
      </c>
      <c r="FN36">
        <v>893</v>
      </c>
      <c r="FO36">
        <v>58</v>
      </c>
      <c r="FP36" s="2">
        <v>14300</v>
      </c>
      <c r="FQ36" s="2">
        <v>1100</v>
      </c>
      <c r="FR36">
        <v>5260</v>
      </c>
      <c r="FS36">
        <v>390</v>
      </c>
      <c r="FT36">
        <v>12.6</v>
      </c>
      <c r="FU36">
        <v>4</v>
      </c>
      <c r="FV36" s="120" t="s">
        <v>459</v>
      </c>
    </row>
    <row r="37" spans="1:178" x14ac:dyDescent="0.25">
      <c r="A37" t="s">
        <v>559</v>
      </c>
      <c r="B37" t="s">
        <v>455</v>
      </c>
      <c r="C37" t="s">
        <v>560</v>
      </c>
      <c r="D37" t="s">
        <v>457</v>
      </c>
      <c r="E37" s="1">
        <v>0.54977557870370364</v>
      </c>
      <c r="F37">
        <v>42.546999999999997</v>
      </c>
      <c r="G37" t="s">
        <v>561</v>
      </c>
      <c r="H37" s="2">
        <v>4400000</v>
      </c>
      <c r="I37" s="2">
        <v>110000</v>
      </c>
      <c r="J37" s="2">
        <v>2029000</v>
      </c>
      <c r="K37" s="2">
        <v>74000</v>
      </c>
      <c r="L37">
        <v>30450</v>
      </c>
      <c r="M37">
        <v>170</v>
      </c>
      <c r="N37" s="2">
        <v>108300</v>
      </c>
      <c r="O37" s="2">
        <v>3100</v>
      </c>
      <c r="P37" s="2">
        <v>148400</v>
      </c>
      <c r="Q37" s="2">
        <v>1000</v>
      </c>
      <c r="R37" s="2">
        <v>146900</v>
      </c>
      <c r="S37" s="2">
        <v>3800</v>
      </c>
      <c r="T37" s="2">
        <v>41000</v>
      </c>
      <c r="U37" s="2">
        <v>1200</v>
      </c>
      <c r="V37" s="2">
        <v>687000</v>
      </c>
      <c r="W37" s="2">
        <v>18000</v>
      </c>
      <c r="X37" s="2">
        <v>948000</v>
      </c>
      <c r="Y37" s="2">
        <v>26000</v>
      </c>
      <c r="Z37" s="2">
        <v>108300</v>
      </c>
      <c r="AA37" s="2">
        <v>2800</v>
      </c>
      <c r="AB37" s="2">
        <v>64700</v>
      </c>
      <c r="AC37" s="2">
        <v>1900</v>
      </c>
      <c r="AD37">
        <v>5940</v>
      </c>
      <c r="AE37">
        <v>200</v>
      </c>
      <c r="AF37">
        <v>10880</v>
      </c>
      <c r="AG37">
        <v>300</v>
      </c>
      <c r="AH37">
        <v>4520</v>
      </c>
      <c r="AI37">
        <v>160</v>
      </c>
      <c r="AJ37">
        <v>3150</v>
      </c>
      <c r="AK37">
        <v>120</v>
      </c>
      <c r="AL37">
        <v>3700</v>
      </c>
      <c r="AM37">
        <v>150</v>
      </c>
      <c r="AN37">
        <v>2830</v>
      </c>
      <c r="AO37">
        <v>120</v>
      </c>
      <c r="AP37">
        <v>2459</v>
      </c>
      <c r="AQ37">
        <v>97</v>
      </c>
      <c r="AR37">
        <v>839</v>
      </c>
      <c r="AS37">
        <v>62</v>
      </c>
      <c r="AT37">
        <v>1083</v>
      </c>
      <c r="AU37">
        <v>60</v>
      </c>
      <c r="AV37">
        <v>793</v>
      </c>
      <c r="AW37">
        <v>61</v>
      </c>
      <c r="AX37">
        <v>242</v>
      </c>
      <c r="AY37">
        <v>17</v>
      </c>
      <c r="AZ37">
        <v>66</v>
      </c>
      <c r="BA37">
        <v>10</v>
      </c>
      <c r="BB37">
        <v>807</v>
      </c>
      <c r="BC37">
        <v>28</v>
      </c>
      <c r="BD37">
        <v>192</v>
      </c>
      <c r="BE37">
        <v>15</v>
      </c>
      <c r="BF37">
        <v>909</v>
      </c>
      <c r="BG37">
        <v>64</v>
      </c>
      <c r="BH37">
        <v>28610</v>
      </c>
      <c r="BI37">
        <v>760</v>
      </c>
      <c r="BJ37">
        <v>10910</v>
      </c>
      <c r="BK37">
        <v>240</v>
      </c>
      <c r="BL37">
        <v>22.8</v>
      </c>
      <c r="BM37">
        <v>4.8</v>
      </c>
      <c r="BN37" s="2">
        <v>200700</v>
      </c>
      <c r="BO37" s="2">
        <v>7200</v>
      </c>
      <c r="BP37">
        <v>-19</v>
      </c>
      <c r="BQ37">
        <v>27</v>
      </c>
      <c r="BR37" s="2">
        <v>3026000</v>
      </c>
      <c r="BS37" s="2">
        <v>86000</v>
      </c>
      <c r="BT37">
        <v>1625</v>
      </c>
      <c r="BU37">
        <v>84</v>
      </c>
      <c r="BV37">
        <v>29680</v>
      </c>
      <c r="BW37">
        <v>770</v>
      </c>
      <c r="BX37">
        <v>865</v>
      </c>
      <c r="BY37">
        <v>25</v>
      </c>
      <c r="BZ37">
        <v>10120</v>
      </c>
      <c r="CA37">
        <v>270</v>
      </c>
      <c r="CB37">
        <v>13900</v>
      </c>
      <c r="CC37">
        <v>380</v>
      </c>
      <c r="CD37">
        <v>1176</v>
      </c>
      <c r="CE37">
        <v>30</v>
      </c>
      <c r="CF37">
        <v>4190</v>
      </c>
      <c r="CG37">
        <v>130</v>
      </c>
      <c r="CH37">
        <v>440</v>
      </c>
      <c r="CI37">
        <v>15</v>
      </c>
      <c r="CJ37">
        <v>208.3</v>
      </c>
      <c r="CK37">
        <v>5.7</v>
      </c>
      <c r="CL37">
        <v>323</v>
      </c>
      <c r="CM37">
        <v>11</v>
      </c>
      <c r="CN37">
        <v>30.4</v>
      </c>
      <c r="CO37">
        <v>1.1000000000000001</v>
      </c>
      <c r="CP37">
        <v>159</v>
      </c>
      <c r="CQ37">
        <v>6.6</v>
      </c>
      <c r="CR37">
        <v>28.5</v>
      </c>
      <c r="CS37">
        <v>1.2</v>
      </c>
      <c r="CT37">
        <v>76.8</v>
      </c>
      <c r="CU37">
        <v>3</v>
      </c>
      <c r="CV37">
        <v>8.5299999999999994</v>
      </c>
      <c r="CW37">
        <v>0.63</v>
      </c>
      <c r="CX37">
        <v>50.6</v>
      </c>
      <c r="CY37">
        <v>2.8</v>
      </c>
      <c r="CZ37">
        <v>8.09</v>
      </c>
      <c r="DA37">
        <v>0.63</v>
      </c>
      <c r="DB37">
        <v>3</v>
      </c>
      <c r="DC37">
        <v>17</v>
      </c>
      <c r="DD37">
        <v>4</v>
      </c>
      <c r="DE37">
        <v>7.1</v>
      </c>
      <c r="DF37">
        <v>33.700000000000003</v>
      </c>
      <c r="DG37">
        <v>1.2</v>
      </c>
      <c r="DH37">
        <v>8.68</v>
      </c>
      <c r="DI37">
        <v>0.69</v>
      </c>
      <c r="DJ37">
        <v>17.8</v>
      </c>
      <c r="DK37">
        <v>1.3</v>
      </c>
      <c r="DL37">
        <v>318.3</v>
      </c>
      <c r="DM37">
        <v>8.4</v>
      </c>
      <c r="DN37">
        <v>93.9</v>
      </c>
      <c r="DO37">
        <v>2.1</v>
      </c>
      <c r="DP37">
        <v>710</v>
      </c>
      <c r="DQ37">
        <v>150</v>
      </c>
      <c r="DR37">
        <v>3.0960000000000002E-5</v>
      </c>
      <c r="DS37">
        <v>5.9999999999999997E-7</v>
      </c>
      <c r="DT37" s="2">
        <v>107400</v>
      </c>
      <c r="DU37" s="2">
        <v>3100</v>
      </c>
      <c r="DV37" s="2">
        <v>1991000</v>
      </c>
      <c r="DW37" s="2">
        <v>74000</v>
      </c>
      <c r="DX37">
        <v>-110</v>
      </c>
      <c r="DY37">
        <v>150</v>
      </c>
      <c r="DZ37" s="2">
        <v>20000</v>
      </c>
      <c r="EA37" s="2">
        <v>1000</v>
      </c>
      <c r="EB37" s="2">
        <v>145800</v>
      </c>
      <c r="EC37" s="2">
        <v>3800</v>
      </c>
      <c r="ED37" s="2">
        <v>41000</v>
      </c>
      <c r="EE37" s="2">
        <v>1200</v>
      </c>
      <c r="EF37" s="2">
        <v>687000</v>
      </c>
      <c r="EG37" s="2">
        <v>18000</v>
      </c>
      <c r="EH37" s="2">
        <v>948000</v>
      </c>
      <c r="EI37" s="2">
        <v>26000</v>
      </c>
      <c r="EJ37" s="2">
        <v>108300</v>
      </c>
      <c r="EK37" s="2">
        <v>2800</v>
      </c>
      <c r="EL37" s="2">
        <v>64700</v>
      </c>
      <c r="EM37" s="2">
        <v>1900</v>
      </c>
      <c r="EN37">
        <v>5940</v>
      </c>
      <c r="EO37">
        <v>200</v>
      </c>
      <c r="EP37">
        <v>10880</v>
      </c>
      <c r="EQ37">
        <v>300</v>
      </c>
      <c r="ER37">
        <v>4520</v>
      </c>
      <c r="ES37">
        <v>160</v>
      </c>
      <c r="ET37">
        <v>3150</v>
      </c>
      <c r="EU37">
        <v>120</v>
      </c>
      <c r="EV37">
        <v>3700</v>
      </c>
      <c r="EW37">
        <v>150</v>
      </c>
      <c r="EX37">
        <v>2830</v>
      </c>
      <c r="EY37">
        <v>120</v>
      </c>
      <c r="EZ37">
        <v>2459</v>
      </c>
      <c r="FA37">
        <v>97</v>
      </c>
      <c r="FB37">
        <v>839</v>
      </c>
      <c r="FC37">
        <v>62</v>
      </c>
      <c r="FD37">
        <v>1083</v>
      </c>
      <c r="FE37">
        <v>60</v>
      </c>
      <c r="FF37">
        <v>793</v>
      </c>
      <c r="FG37">
        <v>61</v>
      </c>
      <c r="FH37">
        <v>6</v>
      </c>
      <c r="FI37">
        <v>10</v>
      </c>
      <c r="FJ37">
        <v>801</v>
      </c>
      <c r="FK37">
        <v>28</v>
      </c>
      <c r="FL37">
        <v>191</v>
      </c>
      <c r="FM37">
        <v>15</v>
      </c>
      <c r="FN37">
        <v>909</v>
      </c>
      <c r="FO37">
        <v>64</v>
      </c>
      <c r="FP37">
        <v>28610</v>
      </c>
      <c r="FQ37">
        <v>760</v>
      </c>
      <c r="FR37">
        <v>10910</v>
      </c>
      <c r="FS37">
        <v>240</v>
      </c>
      <c r="FT37">
        <v>22.8</v>
      </c>
      <c r="FU37">
        <v>4.8</v>
      </c>
      <c r="FV37" s="120" t="s">
        <v>459</v>
      </c>
    </row>
    <row r="38" spans="1:178" x14ac:dyDescent="0.25">
      <c r="A38" t="s">
        <v>562</v>
      </c>
      <c r="B38" t="s">
        <v>455</v>
      </c>
      <c r="C38" t="s">
        <v>563</v>
      </c>
      <c r="D38" t="s">
        <v>457</v>
      </c>
      <c r="E38" s="1">
        <v>0.55053807870370364</v>
      </c>
      <c r="F38">
        <v>41.997999999999998</v>
      </c>
      <c r="G38" t="s">
        <v>564</v>
      </c>
      <c r="H38" s="2">
        <v>4430000</v>
      </c>
      <c r="I38" s="2">
        <v>120000</v>
      </c>
      <c r="J38" s="2">
        <v>2063000</v>
      </c>
      <c r="K38" s="2">
        <v>71000</v>
      </c>
      <c r="L38">
        <v>33510</v>
      </c>
      <c r="M38">
        <v>270</v>
      </c>
      <c r="N38" s="2">
        <v>110400</v>
      </c>
      <c r="O38" s="2">
        <v>3100</v>
      </c>
      <c r="P38">
        <v>149880</v>
      </c>
      <c r="Q38">
        <v>990</v>
      </c>
      <c r="R38" s="2">
        <v>147900</v>
      </c>
      <c r="S38" s="2">
        <v>3900</v>
      </c>
      <c r="T38" s="2">
        <v>39200</v>
      </c>
      <c r="U38" s="2">
        <v>1200</v>
      </c>
      <c r="V38" s="2">
        <v>665000</v>
      </c>
      <c r="W38" s="2">
        <v>20000</v>
      </c>
      <c r="X38" s="2">
        <v>924000</v>
      </c>
      <c r="Y38" s="2">
        <v>29000</v>
      </c>
      <c r="Z38" s="2">
        <v>104400</v>
      </c>
      <c r="AA38" s="2">
        <v>3200</v>
      </c>
      <c r="AB38" s="2">
        <v>61600</v>
      </c>
      <c r="AC38" s="2">
        <v>2000</v>
      </c>
      <c r="AD38">
        <v>5670</v>
      </c>
      <c r="AE38">
        <v>200</v>
      </c>
      <c r="AF38">
        <v>10830</v>
      </c>
      <c r="AG38">
        <v>340</v>
      </c>
      <c r="AH38">
        <v>4200</v>
      </c>
      <c r="AI38">
        <v>150</v>
      </c>
      <c r="AJ38">
        <v>3030</v>
      </c>
      <c r="AK38">
        <v>140</v>
      </c>
      <c r="AL38">
        <v>3520</v>
      </c>
      <c r="AM38">
        <v>150</v>
      </c>
      <c r="AN38">
        <v>2680</v>
      </c>
      <c r="AO38">
        <v>120</v>
      </c>
      <c r="AP38">
        <v>2260</v>
      </c>
      <c r="AQ38">
        <v>120</v>
      </c>
      <c r="AR38">
        <v>806</v>
      </c>
      <c r="AS38">
        <v>59</v>
      </c>
      <c r="AT38">
        <v>997</v>
      </c>
      <c r="AU38">
        <v>80</v>
      </c>
      <c r="AV38">
        <v>766</v>
      </c>
      <c r="AW38">
        <v>61</v>
      </c>
      <c r="AX38">
        <v>207</v>
      </c>
      <c r="AY38">
        <v>18</v>
      </c>
      <c r="AZ38">
        <v>68.2</v>
      </c>
      <c r="BA38">
        <v>9.6999999999999993</v>
      </c>
      <c r="BB38">
        <v>730</v>
      </c>
      <c r="BC38">
        <v>27</v>
      </c>
      <c r="BD38">
        <v>186</v>
      </c>
      <c r="BE38">
        <v>18</v>
      </c>
      <c r="BF38">
        <v>910</v>
      </c>
      <c r="BG38">
        <v>61</v>
      </c>
      <c r="BH38">
        <v>27300</v>
      </c>
      <c r="BI38">
        <v>780</v>
      </c>
      <c r="BJ38">
        <v>9710</v>
      </c>
      <c r="BK38">
        <v>280</v>
      </c>
      <c r="BL38">
        <v>22.6</v>
      </c>
      <c r="BM38">
        <v>5.0999999999999996</v>
      </c>
      <c r="BN38" s="2">
        <v>214600</v>
      </c>
      <c r="BO38" s="2">
        <v>7300</v>
      </c>
      <c r="BP38">
        <v>63</v>
      </c>
      <c r="BQ38">
        <v>40</v>
      </c>
      <c r="BR38" s="2">
        <v>3083000</v>
      </c>
      <c r="BS38" s="2">
        <v>89000</v>
      </c>
      <c r="BT38">
        <v>1723</v>
      </c>
      <c r="BU38">
        <v>79</v>
      </c>
      <c r="BV38">
        <v>29990</v>
      </c>
      <c r="BW38">
        <v>790</v>
      </c>
      <c r="BX38">
        <v>826</v>
      </c>
      <c r="BY38">
        <v>24</v>
      </c>
      <c r="BZ38">
        <v>9790</v>
      </c>
      <c r="CA38">
        <v>300</v>
      </c>
      <c r="CB38">
        <v>13530</v>
      </c>
      <c r="CC38">
        <v>430</v>
      </c>
      <c r="CD38">
        <v>1134</v>
      </c>
      <c r="CE38">
        <v>34</v>
      </c>
      <c r="CF38">
        <v>3980</v>
      </c>
      <c r="CG38">
        <v>130</v>
      </c>
      <c r="CH38">
        <v>420</v>
      </c>
      <c r="CI38">
        <v>15</v>
      </c>
      <c r="CJ38">
        <v>207.2</v>
      </c>
      <c r="CK38">
        <v>6.5</v>
      </c>
      <c r="CL38">
        <v>300</v>
      </c>
      <c r="CM38">
        <v>11</v>
      </c>
      <c r="CN38">
        <v>29.3</v>
      </c>
      <c r="CO38">
        <v>1.3</v>
      </c>
      <c r="CP38">
        <v>151</v>
      </c>
      <c r="CQ38">
        <v>6.5</v>
      </c>
      <c r="CR38">
        <v>26.9</v>
      </c>
      <c r="CS38">
        <v>1.2</v>
      </c>
      <c r="CT38">
        <v>70.5</v>
      </c>
      <c r="CU38">
        <v>3.6</v>
      </c>
      <c r="CV38">
        <v>8.18</v>
      </c>
      <c r="CW38">
        <v>0.6</v>
      </c>
      <c r="CX38">
        <v>46.5</v>
      </c>
      <c r="CY38">
        <v>3.7</v>
      </c>
      <c r="CZ38">
        <v>7.81</v>
      </c>
      <c r="DA38">
        <v>0.62</v>
      </c>
      <c r="DB38">
        <v>-36</v>
      </c>
      <c r="DC38">
        <v>18</v>
      </c>
      <c r="DD38">
        <v>5.4</v>
      </c>
      <c r="DE38">
        <v>6.6</v>
      </c>
      <c r="DF38">
        <v>30.5</v>
      </c>
      <c r="DG38">
        <v>1.1000000000000001</v>
      </c>
      <c r="DH38">
        <v>8.4</v>
      </c>
      <c r="DI38">
        <v>0.82</v>
      </c>
      <c r="DJ38">
        <v>17.899999999999999</v>
      </c>
      <c r="DK38">
        <v>1.2</v>
      </c>
      <c r="DL38">
        <v>304.10000000000002</v>
      </c>
      <c r="DM38">
        <v>8.6999999999999993</v>
      </c>
      <c r="DN38">
        <v>83.7</v>
      </c>
      <c r="DO38">
        <v>2.4</v>
      </c>
      <c r="DP38">
        <v>650</v>
      </c>
      <c r="DQ38">
        <v>150</v>
      </c>
      <c r="DR38">
        <v>2.7229999999999998E-5</v>
      </c>
      <c r="DS38">
        <v>5.7999999999999995E-7</v>
      </c>
      <c r="DT38" s="2">
        <v>109500</v>
      </c>
      <c r="DU38" s="2">
        <v>3100</v>
      </c>
      <c r="DV38" s="2">
        <v>2025000</v>
      </c>
      <c r="DW38" s="2">
        <v>71000</v>
      </c>
      <c r="DX38">
        <v>360</v>
      </c>
      <c r="DY38">
        <v>230</v>
      </c>
      <c r="DZ38">
        <v>21530</v>
      </c>
      <c r="EA38">
        <v>980</v>
      </c>
      <c r="EB38" s="2">
        <v>146900</v>
      </c>
      <c r="EC38" s="2">
        <v>3900</v>
      </c>
      <c r="ED38" s="2">
        <v>39200</v>
      </c>
      <c r="EE38" s="2">
        <v>1200</v>
      </c>
      <c r="EF38" s="2">
        <v>665000</v>
      </c>
      <c r="EG38" s="2">
        <v>20000</v>
      </c>
      <c r="EH38" s="2">
        <v>924000</v>
      </c>
      <c r="EI38" s="2">
        <v>29000</v>
      </c>
      <c r="EJ38" s="2">
        <v>104400</v>
      </c>
      <c r="EK38" s="2">
        <v>3200</v>
      </c>
      <c r="EL38" s="2">
        <v>61600</v>
      </c>
      <c r="EM38" s="2">
        <v>2000</v>
      </c>
      <c r="EN38">
        <v>5670</v>
      </c>
      <c r="EO38">
        <v>200</v>
      </c>
      <c r="EP38">
        <v>10830</v>
      </c>
      <c r="EQ38">
        <v>340</v>
      </c>
      <c r="ER38">
        <v>4200</v>
      </c>
      <c r="ES38">
        <v>150</v>
      </c>
      <c r="ET38">
        <v>3030</v>
      </c>
      <c r="EU38">
        <v>140</v>
      </c>
      <c r="EV38">
        <v>3520</v>
      </c>
      <c r="EW38">
        <v>150</v>
      </c>
      <c r="EX38">
        <v>2680</v>
      </c>
      <c r="EY38">
        <v>120</v>
      </c>
      <c r="EZ38">
        <v>2260</v>
      </c>
      <c r="FA38">
        <v>120</v>
      </c>
      <c r="FB38">
        <v>806</v>
      </c>
      <c r="FC38">
        <v>59</v>
      </c>
      <c r="FD38">
        <v>997</v>
      </c>
      <c r="FE38">
        <v>80</v>
      </c>
      <c r="FF38">
        <v>766</v>
      </c>
      <c r="FG38">
        <v>61</v>
      </c>
      <c r="FH38">
        <v>8</v>
      </c>
      <c r="FI38">
        <v>9.6999999999999993</v>
      </c>
      <c r="FJ38">
        <v>725</v>
      </c>
      <c r="FK38">
        <v>27</v>
      </c>
      <c r="FL38">
        <v>185</v>
      </c>
      <c r="FM38">
        <v>18</v>
      </c>
      <c r="FN38">
        <v>910</v>
      </c>
      <c r="FO38">
        <v>61</v>
      </c>
      <c r="FP38">
        <v>27300</v>
      </c>
      <c r="FQ38">
        <v>780</v>
      </c>
      <c r="FR38">
        <v>9710</v>
      </c>
      <c r="FS38">
        <v>280</v>
      </c>
      <c r="FT38">
        <v>22.6</v>
      </c>
      <c r="FU38">
        <v>5.0999999999999996</v>
      </c>
      <c r="FV38" s="120" t="s">
        <v>459</v>
      </c>
    </row>
    <row r="39" spans="1:178" x14ac:dyDescent="0.25">
      <c r="A39" t="s">
        <v>565</v>
      </c>
      <c r="B39" t="s">
        <v>455</v>
      </c>
      <c r="C39" t="s">
        <v>566</v>
      </c>
      <c r="D39" t="s">
        <v>457</v>
      </c>
      <c r="E39" s="1">
        <v>0.57623703703703699</v>
      </c>
      <c r="F39">
        <v>41.173999999999999</v>
      </c>
      <c r="G39" t="s">
        <v>567</v>
      </c>
      <c r="H39" s="2">
        <v>5990000</v>
      </c>
      <c r="I39" s="2">
        <v>160000</v>
      </c>
      <c r="J39" s="2">
        <v>2064000</v>
      </c>
      <c r="K39" s="2">
        <v>72000</v>
      </c>
      <c r="L39">
        <v>32230</v>
      </c>
      <c r="M39">
        <v>240</v>
      </c>
      <c r="N39" s="2">
        <v>109500</v>
      </c>
      <c r="O39" s="2">
        <v>3100</v>
      </c>
      <c r="P39">
        <v>146960</v>
      </c>
      <c r="Q39">
        <v>940</v>
      </c>
      <c r="R39" s="2">
        <v>154100</v>
      </c>
      <c r="S39" s="2">
        <v>4600</v>
      </c>
      <c r="T39" s="2">
        <v>127700</v>
      </c>
      <c r="U39" s="2">
        <v>3600</v>
      </c>
      <c r="V39" s="2">
        <v>1004000</v>
      </c>
      <c r="W39" s="2">
        <v>33000</v>
      </c>
      <c r="X39" s="2">
        <v>1817000</v>
      </c>
      <c r="Y39" s="2">
        <v>57000</v>
      </c>
      <c r="Z39" s="2">
        <v>229900</v>
      </c>
      <c r="AA39" s="2">
        <v>7000</v>
      </c>
      <c r="AB39" s="2">
        <v>150000</v>
      </c>
      <c r="AC39" s="2">
        <v>4200</v>
      </c>
      <c r="AD39">
        <v>16950</v>
      </c>
      <c r="AE39">
        <v>500</v>
      </c>
      <c r="AF39">
        <v>19510</v>
      </c>
      <c r="AG39">
        <v>640</v>
      </c>
      <c r="AH39">
        <v>13490</v>
      </c>
      <c r="AI39">
        <v>450</v>
      </c>
      <c r="AJ39">
        <v>10160</v>
      </c>
      <c r="AK39">
        <v>340</v>
      </c>
      <c r="AL39">
        <v>12790</v>
      </c>
      <c r="AM39">
        <v>370</v>
      </c>
      <c r="AN39">
        <v>9420</v>
      </c>
      <c r="AO39">
        <v>310</v>
      </c>
      <c r="AP39">
        <v>8140</v>
      </c>
      <c r="AQ39">
        <v>230</v>
      </c>
      <c r="AR39">
        <v>2940</v>
      </c>
      <c r="AS39">
        <v>130</v>
      </c>
      <c r="AT39">
        <v>3760</v>
      </c>
      <c r="AU39">
        <v>150</v>
      </c>
      <c r="AV39">
        <v>2290</v>
      </c>
      <c r="AW39">
        <v>110</v>
      </c>
      <c r="AX39">
        <v>243</v>
      </c>
      <c r="AY39">
        <v>21</v>
      </c>
      <c r="AZ39">
        <v>76</v>
      </c>
      <c r="BA39">
        <v>12</v>
      </c>
      <c r="BB39">
        <v>747</v>
      </c>
      <c r="BC39">
        <v>28</v>
      </c>
      <c r="BD39">
        <v>128</v>
      </c>
      <c r="BE39">
        <v>15</v>
      </c>
      <c r="BF39">
        <v>757</v>
      </c>
      <c r="BG39">
        <v>60</v>
      </c>
      <c r="BH39">
        <v>24480</v>
      </c>
      <c r="BI39">
        <v>660</v>
      </c>
      <c r="BJ39">
        <v>10760</v>
      </c>
      <c r="BK39">
        <v>280</v>
      </c>
      <c r="BL39">
        <v>18.3</v>
      </c>
      <c r="BM39">
        <v>5.5</v>
      </c>
      <c r="BN39" s="2">
        <v>170700</v>
      </c>
      <c r="BO39" s="2">
        <v>6500</v>
      </c>
      <c r="BP39">
        <v>190</v>
      </c>
      <c r="BQ39">
        <v>120</v>
      </c>
      <c r="BR39" s="2">
        <v>3032000</v>
      </c>
      <c r="BS39" s="2">
        <v>87000</v>
      </c>
      <c r="BT39">
        <v>427</v>
      </c>
      <c r="BU39">
        <v>20</v>
      </c>
      <c r="BV39">
        <v>30690</v>
      </c>
      <c r="BW39">
        <v>920</v>
      </c>
      <c r="BX39">
        <v>2617</v>
      </c>
      <c r="BY39">
        <v>74</v>
      </c>
      <c r="BZ39">
        <v>14470</v>
      </c>
      <c r="CA39">
        <v>480</v>
      </c>
      <c r="CB39">
        <v>25910</v>
      </c>
      <c r="CC39">
        <v>820</v>
      </c>
      <c r="CD39">
        <v>2466</v>
      </c>
      <c r="CE39">
        <v>75</v>
      </c>
      <c r="CF39">
        <v>9600</v>
      </c>
      <c r="CG39">
        <v>270</v>
      </c>
      <c r="CH39">
        <v>1235</v>
      </c>
      <c r="CI39">
        <v>37</v>
      </c>
      <c r="CJ39">
        <v>362</v>
      </c>
      <c r="CK39">
        <v>12</v>
      </c>
      <c r="CL39">
        <v>923</v>
      </c>
      <c r="CM39">
        <v>31</v>
      </c>
      <c r="CN39">
        <v>94.8</v>
      </c>
      <c r="CO39">
        <v>3.2</v>
      </c>
      <c r="CP39">
        <v>522</v>
      </c>
      <c r="CQ39">
        <v>15</v>
      </c>
      <c r="CR39">
        <v>92.9</v>
      </c>
      <c r="CS39">
        <v>3</v>
      </c>
      <c r="CT39">
        <v>234.8</v>
      </c>
      <c r="CU39">
        <v>6.5</v>
      </c>
      <c r="CV39">
        <v>28.3</v>
      </c>
      <c r="CW39">
        <v>1.3</v>
      </c>
      <c r="CX39">
        <v>169.9</v>
      </c>
      <c r="CY39">
        <v>6.7</v>
      </c>
      <c r="CZ39">
        <v>22.6</v>
      </c>
      <c r="DA39">
        <v>1</v>
      </c>
      <c r="DB39">
        <v>-7</v>
      </c>
      <c r="DC39">
        <v>21</v>
      </c>
      <c r="DD39">
        <v>-2.1</v>
      </c>
      <c r="DE39">
        <v>7</v>
      </c>
      <c r="DF39">
        <v>30.6</v>
      </c>
      <c r="DG39">
        <v>1.1000000000000001</v>
      </c>
      <c r="DH39">
        <v>5.61</v>
      </c>
      <c r="DI39">
        <v>0.65</v>
      </c>
      <c r="DJ39">
        <v>14.2</v>
      </c>
      <c r="DK39">
        <v>1.1000000000000001</v>
      </c>
      <c r="DL39">
        <v>274.2</v>
      </c>
      <c r="DM39">
        <v>7.5</v>
      </c>
      <c r="DN39">
        <v>93.3</v>
      </c>
      <c r="DO39">
        <v>2.4</v>
      </c>
      <c r="DP39">
        <v>-1230</v>
      </c>
      <c r="DQ39">
        <v>370</v>
      </c>
      <c r="DR39">
        <v>3.0939999999999999E-5</v>
      </c>
      <c r="DS39">
        <v>6.8999999999999996E-7</v>
      </c>
      <c r="DT39" s="2">
        <v>108600</v>
      </c>
      <c r="DU39" s="2">
        <v>3100</v>
      </c>
      <c r="DV39" s="2">
        <v>2027000</v>
      </c>
      <c r="DW39" s="2">
        <v>72000</v>
      </c>
      <c r="DX39">
        <v>310</v>
      </c>
      <c r="DY39">
        <v>210</v>
      </c>
      <c r="DZ39">
        <v>20090</v>
      </c>
      <c r="EA39">
        <v>950</v>
      </c>
      <c r="EB39" s="2">
        <v>153100</v>
      </c>
      <c r="EC39" s="2">
        <v>4600</v>
      </c>
      <c r="ED39" s="2">
        <v>127700</v>
      </c>
      <c r="EE39" s="2">
        <v>3600</v>
      </c>
      <c r="EF39" s="2">
        <v>1004000</v>
      </c>
      <c r="EG39" s="2">
        <v>33000</v>
      </c>
      <c r="EH39" s="2">
        <v>1817000</v>
      </c>
      <c r="EI39" s="2">
        <v>57000</v>
      </c>
      <c r="EJ39" s="2">
        <v>229900</v>
      </c>
      <c r="EK39" s="2">
        <v>7000</v>
      </c>
      <c r="EL39" s="2">
        <v>150000</v>
      </c>
      <c r="EM39" s="2">
        <v>4200</v>
      </c>
      <c r="EN39">
        <v>16950</v>
      </c>
      <c r="EO39">
        <v>500</v>
      </c>
      <c r="EP39">
        <v>19510</v>
      </c>
      <c r="EQ39">
        <v>640</v>
      </c>
      <c r="ER39">
        <v>13490</v>
      </c>
      <c r="ES39">
        <v>450</v>
      </c>
      <c r="ET39">
        <v>10160</v>
      </c>
      <c r="EU39">
        <v>340</v>
      </c>
      <c r="EV39">
        <v>12790</v>
      </c>
      <c r="EW39">
        <v>370</v>
      </c>
      <c r="EX39">
        <v>9420</v>
      </c>
      <c r="EY39">
        <v>310</v>
      </c>
      <c r="EZ39">
        <v>8140</v>
      </c>
      <c r="FA39">
        <v>230</v>
      </c>
      <c r="FB39">
        <v>2940</v>
      </c>
      <c r="FC39">
        <v>130</v>
      </c>
      <c r="FD39">
        <v>3760</v>
      </c>
      <c r="FE39">
        <v>150</v>
      </c>
      <c r="FF39">
        <v>2290</v>
      </c>
      <c r="FG39">
        <v>110</v>
      </c>
      <c r="FH39">
        <v>-3</v>
      </c>
      <c r="FI39">
        <v>11</v>
      </c>
      <c r="FJ39">
        <v>742</v>
      </c>
      <c r="FK39">
        <v>28</v>
      </c>
      <c r="FL39">
        <v>128</v>
      </c>
      <c r="FM39">
        <v>15</v>
      </c>
      <c r="FN39">
        <v>757</v>
      </c>
      <c r="FO39">
        <v>60</v>
      </c>
      <c r="FP39">
        <v>24480</v>
      </c>
      <c r="FQ39">
        <v>660</v>
      </c>
      <c r="FR39">
        <v>10760</v>
      </c>
      <c r="FS39">
        <v>280</v>
      </c>
      <c r="FT39">
        <v>18.3</v>
      </c>
      <c r="FU39">
        <v>5.5</v>
      </c>
      <c r="FV39" s="120" t="s">
        <v>459</v>
      </c>
    </row>
    <row r="40" spans="1:178" x14ac:dyDescent="0.25">
      <c r="A40" t="s">
        <v>568</v>
      </c>
      <c r="B40" t="s">
        <v>455</v>
      </c>
      <c r="C40" t="s">
        <v>569</v>
      </c>
      <c r="D40" t="s">
        <v>457</v>
      </c>
      <c r="E40" s="1">
        <v>0.57701215277777773</v>
      </c>
      <c r="F40">
        <v>39.802</v>
      </c>
      <c r="G40" t="s">
        <v>570</v>
      </c>
      <c r="H40" s="2">
        <v>5010000</v>
      </c>
      <c r="I40" s="2">
        <v>130000</v>
      </c>
      <c r="J40" s="2">
        <v>2062000</v>
      </c>
      <c r="K40" s="2">
        <v>68000</v>
      </c>
      <c r="L40">
        <v>30940</v>
      </c>
      <c r="M40">
        <v>230</v>
      </c>
      <c r="N40" s="2">
        <v>109900</v>
      </c>
      <c r="O40" s="2">
        <v>3200</v>
      </c>
      <c r="P40" s="2">
        <v>148700</v>
      </c>
      <c r="Q40" s="2">
        <v>1100</v>
      </c>
      <c r="R40" s="2">
        <v>153200</v>
      </c>
      <c r="S40" s="2">
        <v>4400</v>
      </c>
      <c r="T40" s="2">
        <v>86200</v>
      </c>
      <c r="U40" s="2">
        <v>2600</v>
      </c>
      <c r="V40" s="2">
        <v>724000</v>
      </c>
      <c r="W40" s="2">
        <v>20000</v>
      </c>
      <c r="X40" s="2">
        <v>1272000</v>
      </c>
      <c r="Y40" s="2">
        <v>46000</v>
      </c>
      <c r="Z40" s="2">
        <v>166800</v>
      </c>
      <c r="AA40" s="2">
        <v>4700</v>
      </c>
      <c r="AB40" s="2">
        <v>103600</v>
      </c>
      <c r="AC40" s="2">
        <v>3000</v>
      </c>
      <c r="AD40">
        <v>10980</v>
      </c>
      <c r="AE40">
        <v>340</v>
      </c>
      <c r="AF40">
        <v>13730</v>
      </c>
      <c r="AG40">
        <v>480</v>
      </c>
      <c r="AH40">
        <v>8440</v>
      </c>
      <c r="AI40">
        <v>340</v>
      </c>
      <c r="AJ40">
        <v>6610</v>
      </c>
      <c r="AK40">
        <v>240</v>
      </c>
      <c r="AL40">
        <v>8560</v>
      </c>
      <c r="AM40">
        <v>290</v>
      </c>
      <c r="AN40">
        <v>6190</v>
      </c>
      <c r="AO40">
        <v>230</v>
      </c>
      <c r="AP40">
        <v>5240</v>
      </c>
      <c r="AQ40">
        <v>190</v>
      </c>
      <c r="AR40">
        <v>2148</v>
      </c>
      <c r="AS40">
        <v>99</v>
      </c>
      <c r="AT40">
        <v>2580</v>
      </c>
      <c r="AU40">
        <v>120</v>
      </c>
      <c r="AV40">
        <v>1623</v>
      </c>
      <c r="AW40">
        <v>89</v>
      </c>
      <c r="AX40">
        <v>259</v>
      </c>
      <c r="AY40">
        <v>19</v>
      </c>
      <c r="AZ40">
        <v>70</v>
      </c>
      <c r="BA40">
        <v>11</v>
      </c>
      <c r="BB40">
        <v>516</v>
      </c>
      <c r="BC40">
        <v>23</v>
      </c>
      <c r="BD40">
        <v>123</v>
      </c>
      <c r="BE40">
        <v>14</v>
      </c>
      <c r="BF40">
        <v>543</v>
      </c>
      <c r="BG40">
        <v>50</v>
      </c>
      <c r="BH40">
        <v>16420</v>
      </c>
      <c r="BI40">
        <v>500</v>
      </c>
      <c r="BJ40">
        <v>6820</v>
      </c>
      <c r="BK40">
        <v>200</v>
      </c>
      <c r="BL40">
        <v>7.5</v>
      </c>
      <c r="BM40">
        <v>3.1</v>
      </c>
      <c r="BN40" s="2">
        <v>158700</v>
      </c>
      <c r="BO40" s="2">
        <v>5600</v>
      </c>
      <c r="BP40">
        <v>210</v>
      </c>
      <c r="BQ40">
        <v>210</v>
      </c>
      <c r="BR40" s="2">
        <v>3039000</v>
      </c>
      <c r="BS40" s="2">
        <v>90000</v>
      </c>
      <c r="BT40">
        <v>437</v>
      </c>
      <c r="BU40">
        <v>23</v>
      </c>
      <c r="BV40">
        <v>30290</v>
      </c>
      <c r="BW40">
        <v>880</v>
      </c>
      <c r="BX40">
        <v>1766</v>
      </c>
      <c r="BY40">
        <v>54</v>
      </c>
      <c r="BZ40">
        <v>10420</v>
      </c>
      <c r="CA40">
        <v>290</v>
      </c>
      <c r="CB40">
        <v>18120</v>
      </c>
      <c r="CC40">
        <v>650</v>
      </c>
      <c r="CD40">
        <v>1784</v>
      </c>
      <c r="CE40">
        <v>50</v>
      </c>
      <c r="CF40">
        <v>6620</v>
      </c>
      <c r="CG40">
        <v>190</v>
      </c>
      <c r="CH40">
        <v>799</v>
      </c>
      <c r="CI40">
        <v>25</v>
      </c>
      <c r="CJ40">
        <v>254.1</v>
      </c>
      <c r="CK40">
        <v>8.9</v>
      </c>
      <c r="CL40">
        <v>577</v>
      </c>
      <c r="CM40">
        <v>23</v>
      </c>
      <c r="CN40">
        <v>61.6</v>
      </c>
      <c r="CO40">
        <v>2.2999999999999998</v>
      </c>
      <c r="CP40">
        <v>348</v>
      </c>
      <c r="CQ40">
        <v>12</v>
      </c>
      <c r="CR40">
        <v>60.9</v>
      </c>
      <c r="CS40">
        <v>2.2999999999999998</v>
      </c>
      <c r="CT40">
        <v>151</v>
      </c>
      <c r="CU40">
        <v>5.5</v>
      </c>
      <c r="CV40">
        <v>20.62</v>
      </c>
      <c r="CW40">
        <v>0.95</v>
      </c>
      <c r="CX40">
        <v>116.5</v>
      </c>
      <c r="CY40">
        <v>5.5</v>
      </c>
      <c r="CZ40">
        <v>16.010000000000002</v>
      </c>
      <c r="DA40">
        <v>0.88</v>
      </c>
      <c r="DB40">
        <v>12</v>
      </c>
      <c r="DC40">
        <v>19</v>
      </c>
      <c r="DD40">
        <v>-5.6</v>
      </c>
      <c r="DE40">
        <v>6.8</v>
      </c>
      <c r="DF40">
        <v>21.01</v>
      </c>
      <c r="DG40">
        <v>0.93</v>
      </c>
      <c r="DH40">
        <v>5.37</v>
      </c>
      <c r="DI40">
        <v>0.63</v>
      </c>
      <c r="DJ40">
        <v>10.16</v>
      </c>
      <c r="DK40">
        <v>0.94</v>
      </c>
      <c r="DL40">
        <v>182.6</v>
      </c>
      <c r="DM40">
        <v>5.5</v>
      </c>
      <c r="DN40">
        <v>58.9</v>
      </c>
      <c r="DO40">
        <v>1.7</v>
      </c>
      <c r="DP40">
        <v>-480</v>
      </c>
      <c r="DQ40">
        <v>200</v>
      </c>
      <c r="DR40">
        <v>1.9470000000000002E-5</v>
      </c>
      <c r="DS40">
        <v>4.5999999999999999E-7</v>
      </c>
      <c r="DT40" s="2">
        <v>109000</v>
      </c>
      <c r="DU40" s="2">
        <v>3200</v>
      </c>
      <c r="DV40" s="2">
        <v>2025000</v>
      </c>
      <c r="DW40" s="2">
        <v>68000</v>
      </c>
      <c r="DX40">
        <v>250</v>
      </c>
      <c r="DY40">
        <v>220</v>
      </c>
      <c r="DZ40" s="2">
        <v>21200</v>
      </c>
      <c r="EA40" s="2">
        <v>1100</v>
      </c>
      <c r="EB40" s="2">
        <v>152200</v>
      </c>
      <c r="EC40" s="2">
        <v>4400</v>
      </c>
      <c r="ED40" s="2">
        <v>86200</v>
      </c>
      <c r="EE40" s="2">
        <v>2600</v>
      </c>
      <c r="EF40" s="2">
        <v>724000</v>
      </c>
      <c r="EG40" s="2">
        <v>20000</v>
      </c>
      <c r="EH40" s="2">
        <v>1272000</v>
      </c>
      <c r="EI40" s="2">
        <v>46000</v>
      </c>
      <c r="EJ40" s="2">
        <v>166800</v>
      </c>
      <c r="EK40" s="2">
        <v>4700</v>
      </c>
      <c r="EL40" s="2">
        <v>103600</v>
      </c>
      <c r="EM40" s="2">
        <v>3000</v>
      </c>
      <c r="EN40">
        <v>10980</v>
      </c>
      <c r="EO40">
        <v>340</v>
      </c>
      <c r="EP40">
        <v>13730</v>
      </c>
      <c r="EQ40">
        <v>480</v>
      </c>
      <c r="ER40">
        <v>8440</v>
      </c>
      <c r="ES40">
        <v>340</v>
      </c>
      <c r="ET40">
        <v>6610</v>
      </c>
      <c r="EU40">
        <v>240</v>
      </c>
      <c r="EV40">
        <v>8560</v>
      </c>
      <c r="EW40">
        <v>290</v>
      </c>
      <c r="EX40">
        <v>6190</v>
      </c>
      <c r="EY40">
        <v>230</v>
      </c>
      <c r="EZ40">
        <v>5240</v>
      </c>
      <c r="FA40">
        <v>190</v>
      </c>
      <c r="FB40">
        <v>2148</v>
      </c>
      <c r="FC40">
        <v>99</v>
      </c>
      <c r="FD40">
        <v>2580</v>
      </c>
      <c r="FE40">
        <v>120</v>
      </c>
      <c r="FF40">
        <v>1623</v>
      </c>
      <c r="FG40">
        <v>89</v>
      </c>
      <c r="FH40">
        <v>-9</v>
      </c>
      <c r="FI40">
        <v>11</v>
      </c>
      <c r="FJ40">
        <v>511</v>
      </c>
      <c r="FK40">
        <v>23</v>
      </c>
      <c r="FL40">
        <v>123</v>
      </c>
      <c r="FM40">
        <v>14</v>
      </c>
      <c r="FN40">
        <v>543</v>
      </c>
      <c r="FO40">
        <v>50</v>
      </c>
      <c r="FP40">
        <v>16420</v>
      </c>
      <c r="FQ40">
        <v>500</v>
      </c>
      <c r="FR40">
        <v>6820</v>
      </c>
      <c r="FS40">
        <v>200</v>
      </c>
      <c r="FT40">
        <v>7.5</v>
      </c>
      <c r="FU40">
        <v>3.1</v>
      </c>
      <c r="FV40" s="120" t="s">
        <v>459</v>
      </c>
    </row>
    <row r="41" spans="1:178" x14ac:dyDescent="0.25">
      <c r="A41" t="s">
        <v>571</v>
      </c>
      <c r="B41" t="s">
        <v>455</v>
      </c>
      <c r="C41" t="s">
        <v>572</v>
      </c>
      <c r="D41" t="s">
        <v>457</v>
      </c>
      <c r="E41" s="1">
        <v>0.57773993055555561</v>
      </c>
      <c r="F41">
        <v>41.997999999999998</v>
      </c>
      <c r="G41" t="s">
        <v>573</v>
      </c>
      <c r="H41" s="2">
        <v>4530000</v>
      </c>
      <c r="I41" s="2">
        <v>120000</v>
      </c>
      <c r="J41" s="2">
        <v>2014000</v>
      </c>
      <c r="K41" s="2">
        <v>70000</v>
      </c>
      <c r="L41">
        <v>30500</v>
      </c>
      <c r="M41">
        <v>180</v>
      </c>
      <c r="N41" s="2">
        <v>109400</v>
      </c>
      <c r="O41" s="2">
        <v>3500</v>
      </c>
      <c r="P41">
        <v>148490</v>
      </c>
      <c r="Q41">
        <v>910</v>
      </c>
      <c r="R41" s="2">
        <v>151400</v>
      </c>
      <c r="S41" s="2">
        <v>4100</v>
      </c>
      <c r="T41" s="2">
        <v>73900</v>
      </c>
      <c r="U41" s="2">
        <v>2200</v>
      </c>
      <c r="V41" s="2">
        <v>626000</v>
      </c>
      <c r="W41" s="2">
        <v>18000</v>
      </c>
      <c r="X41" s="2">
        <v>1065000</v>
      </c>
      <c r="Y41" s="2">
        <v>33000</v>
      </c>
      <c r="Z41" s="2">
        <v>140000</v>
      </c>
      <c r="AA41" s="2">
        <v>4500</v>
      </c>
      <c r="AB41" s="2">
        <v>88700</v>
      </c>
      <c r="AC41" s="2">
        <v>2900</v>
      </c>
      <c r="AD41">
        <v>9590</v>
      </c>
      <c r="AE41">
        <v>320</v>
      </c>
      <c r="AF41">
        <v>12310</v>
      </c>
      <c r="AG41">
        <v>420</v>
      </c>
      <c r="AH41">
        <v>7380</v>
      </c>
      <c r="AI41">
        <v>230</v>
      </c>
      <c r="AJ41">
        <v>5860</v>
      </c>
      <c r="AK41">
        <v>250</v>
      </c>
      <c r="AL41">
        <v>7130</v>
      </c>
      <c r="AM41">
        <v>250</v>
      </c>
      <c r="AN41">
        <v>5100</v>
      </c>
      <c r="AO41">
        <v>190</v>
      </c>
      <c r="AP41">
        <v>4570</v>
      </c>
      <c r="AQ41">
        <v>150</v>
      </c>
      <c r="AR41">
        <v>1852</v>
      </c>
      <c r="AS41">
        <v>91</v>
      </c>
      <c r="AT41">
        <v>2200</v>
      </c>
      <c r="AU41">
        <v>100</v>
      </c>
      <c r="AV41">
        <v>1335</v>
      </c>
      <c r="AW41">
        <v>89</v>
      </c>
      <c r="AX41">
        <v>224</v>
      </c>
      <c r="AY41">
        <v>17</v>
      </c>
      <c r="AZ41">
        <v>88</v>
      </c>
      <c r="BA41">
        <v>13</v>
      </c>
      <c r="BB41">
        <v>428</v>
      </c>
      <c r="BC41">
        <v>23</v>
      </c>
      <c r="BD41">
        <v>131</v>
      </c>
      <c r="BE41">
        <v>16</v>
      </c>
      <c r="BF41">
        <v>428</v>
      </c>
      <c r="BG41">
        <v>41</v>
      </c>
      <c r="BH41">
        <v>11110</v>
      </c>
      <c r="BI41">
        <v>300</v>
      </c>
      <c r="BJ41">
        <v>5310</v>
      </c>
      <c r="BK41">
        <v>160</v>
      </c>
      <c r="BL41">
        <v>7.2</v>
      </c>
      <c r="BM41">
        <v>2.9</v>
      </c>
      <c r="BN41" s="2">
        <v>145000</v>
      </c>
      <c r="BO41" s="2">
        <v>5300</v>
      </c>
      <c r="BP41">
        <v>-350</v>
      </c>
      <c r="BQ41">
        <v>460</v>
      </c>
      <c r="BR41" s="2">
        <v>3023000</v>
      </c>
      <c r="BS41" s="2">
        <v>99000</v>
      </c>
      <c r="BT41">
        <v>409</v>
      </c>
      <c r="BU41">
        <v>19</v>
      </c>
      <c r="BV41">
        <v>29720</v>
      </c>
      <c r="BW41">
        <v>810</v>
      </c>
      <c r="BX41">
        <v>1512</v>
      </c>
      <c r="BY41">
        <v>44</v>
      </c>
      <c r="BZ41">
        <v>9000</v>
      </c>
      <c r="CA41">
        <v>260</v>
      </c>
      <c r="CB41">
        <v>15150</v>
      </c>
      <c r="CC41">
        <v>470</v>
      </c>
      <c r="CD41">
        <v>1493</v>
      </c>
      <c r="CE41">
        <v>48</v>
      </c>
      <c r="CF41">
        <v>5660</v>
      </c>
      <c r="CG41">
        <v>180</v>
      </c>
      <c r="CH41">
        <v>698</v>
      </c>
      <c r="CI41">
        <v>23</v>
      </c>
      <c r="CJ41">
        <v>227.4</v>
      </c>
      <c r="CK41">
        <v>7.8</v>
      </c>
      <c r="CL41">
        <v>504</v>
      </c>
      <c r="CM41">
        <v>16</v>
      </c>
      <c r="CN41">
        <v>54.4</v>
      </c>
      <c r="CO41">
        <v>2.2999999999999998</v>
      </c>
      <c r="CP41">
        <v>289</v>
      </c>
      <c r="CQ41">
        <v>10</v>
      </c>
      <c r="CR41">
        <v>50</v>
      </c>
      <c r="CS41">
        <v>1.8</v>
      </c>
      <c r="CT41">
        <v>131.19999999999999</v>
      </c>
      <c r="CU41">
        <v>4.3</v>
      </c>
      <c r="CV41">
        <v>17.739999999999998</v>
      </c>
      <c r="CW41">
        <v>0.87</v>
      </c>
      <c r="CX41">
        <v>99.2</v>
      </c>
      <c r="CY41">
        <v>4.7</v>
      </c>
      <c r="CZ41">
        <v>13.13</v>
      </c>
      <c r="DA41">
        <v>0.88</v>
      </c>
      <c r="DB41">
        <v>-26</v>
      </c>
      <c r="DC41">
        <v>17</v>
      </c>
      <c r="DD41">
        <v>3.4</v>
      </c>
      <c r="DE41">
        <v>8.4</v>
      </c>
      <c r="DF41">
        <v>17.36</v>
      </c>
      <c r="DG41">
        <v>0.95</v>
      </c>
      <c r="DH41">
        <v>5.71</v>
      </c>
      <c r="DI41">
        <v>0.7</v>
      </c>
      <c r="DJ41">
        <v>7.98</v>
      </c>
      <c r="DK41">
        <v>0.77</v>
      </c>
      <c r="DL41">
        <v>123.1</v>
      </c>
      <c r="DM41">
        <v>3.4</v>
      </c>
      <c r="DN41">
        <v>45.7</v>
      </c>
      <c r="DO41">
        <v>1.4</v>
      </c>
      <c r="DP41">
        <v>-450</v>
      </c>
      <c r="DQ41">
        <v>190</v>
      </c>
      <c r="DR41">
        <v>1.539E-5</v>
      </c>
      <c r="DS41">
        <v>3.5999999999999999E-7</v>
      </c>
      <c r="DT41" s="2">
        <v>108500</v>
      </c>
      <c r="DU41" s="2">
        <v>3500</v>
      </c>
      <c r="DV41" s="2">
        <v>1977000</v>
      </c>
      <c r="DW41" s="2">
        <v>70000</v>
      </c>
      <c r="DX41">
        <v>-170</v>
      </c>
      <c r="DY41">
        <v>200</v>
      </c>
      <c r="DZ41">
        <v>20440</v>
      </c>
      <c r="EA41">
        <v>930</v>
      </c>
      <c r="EB41" s="2">
        <v>150300</v>
      </c>
      <c r="EC41" s="2">
        <v>4100</v>
      </c>
      <c r="ED41" s="2">
        <v>73900</v>
      </c>
      <c r="EE41" s="2">
        <v>2200</v>
      </c>
      <c r="EF41" s="2">
        <v>626000</v>
      </c>
      <c r="EG41" s="2">
        <v>18000</v>
      </c>
      <c r="EH41" s="2">
        <v>1065000</v>
      </c>
      <c r="EI41" s="2">
        <v>33000</v>
      </c>
      <c r="EJ41" s="2">
        <v>140000</v>
      </c>
      <c r="EK41" s="2">
        <v>4500</v>
      </c>
      <c r="EL41" s="2">
        <v>88700</v>
      </c>
      <c r="EM41" s="2">
        <v>2900</v>
      </c>
      <c r="EN41">
        <v>9590</v>
      </c>
      <c r="EO41">
        <v>320</v>
      </c>
      <c r="EP41">
        <v>12310</v>
      </c>
      <c r="EQ41">
        <v>420</v>
      </c>
      <c r="ER41">
        <v>7380</v>
      </c>
      <c r="ES41">
        <v>230</v>
      </c>
      <c r="ET41">
        <v>5860</v>
      </c>
      <c r="EU41">
        <v>250</v>
      </c>
      <c r="EV41">
        <v>7130</v>
      </c>
      <c r="EW41">
        <v>250</v>
      </c>
      <c r="EX41">
        <v>5100</v>
      </c>
      <c r="EY41">
        <v>190</v>
      </c>
      <c r="EZ41">
        <v>4570</v>
      </c>
      <c r="FA41">
        <v>150</v>
      </c>
      <c r="FB41">
        <v>1852</v>
      </c>
      <c r="FC41">
        <v>91</v>
      </c>
      <c r="FD41">
        <v>2200</v>
      </c>
      <c r="FE41">
        <v>100</v>
      </c>
      <c r="FF41">
        <v>1335</v>
      </c>
      <c r="FG41">
        <v>89</v>
      </c>
      <c r="FH41">
        <v>5</v>
      </c>
      <c r="FI41">
        <v>13</v>
      </c>
      <c r="FJ41">
        <v>423</v>
      </c>
      <c r="FK41">
        <v>23</v>
      </c>
      <c r="FL41">
        <v>131</v>
      </c>
      <c r="FM41">
        <v>16</v>
      </c>
      <c r="FN41">
        <v>428</v>
      </c>
      <c r="FO41">
        <v>41</v>
      </c>
      <c r="FP41">
        <v>11110</v>
      </c>
      <c r="FQ41">
        <v>300</v>
      </c>
      <c r="FR41">
        <v>5310</v>
      </c>
      <c r="FS41">
        <v>160</v>
      </c>
      <c r="FT41">
        <v>7.2</v>
      </c>
      <c r="FU41">
        <v>2.9</v>
      </c>
      <c r="FV41" s="120" t="s">
        <v>459</v>
      </c>
    </row>
    <row r="42" spans="1:178" x14ac:dyDescent="0.25">
      <c r="A42" t="s">
        <v>574</v>
      </c>
      <c r="B42" t="s">
        <v>455</v>
      </c>
      <c r="C42" t="s">
        <v>575</v>
      </c>
      <c r="D42" t="s">
        <v>457</v>
      </c>
      <c r="E42" s="1">
        <v>0.60321840277777772</v>
      </c>
      <c r="F42">
        <v>35.959000000000003</v>
      </c>
      <c r="G42" t="s">
        <v>576</v>
      </c>
      <c r="H42" s="2">
        <v>5910000</v>
      </c>
      <c r="I42" s="2">
        <v>160000</v>
      </c>
      <c r="J42" s="2">
        <v>1986000</v>
      </c>
      <c r="K42" s="2">
        <v>61000</v>
      </c>
      <c r="L42">
        <v>39580</v>
      </c>
      <c r="M42">
        <v>290</v>
      </c>
      <c r="N42" s="2">
        <v>108000</v>
      </c>
      <c r="O42" s="2">
        <v>3300</v>
      </c>
      <c r="P42" s="2">
        <v>159500</v>
      </c>
      <c r="Q42" s="2">
        <v>1300</v>
      </c>
      <c r="R42" s="2">
        <v>148000</v>
      </c>
      <c r="S42" s="2">
        <v>4400</v>
      </c>
      <c r="T42" s="2">
        <v>112200</v>
      </c>
      <c r="U42" s="2">
        <v>3600</v>
      </c>
      <c r="V42" s="2">
        <v>1003000</v>
      </c>
      <c r="W42" s="2">
        <v>38000</v>
      </c>
      <c r="X42" s="2">
        <v>1808000</v>
      </c>
      <c r="Y42" s="2">
        <v>67000</v>
      </c>
      <c r="Z42" s="2">
        <v>226500</v>
      </c>
      <c r="AA42" s="2">
        <v>6900</v>
      </c>
      <c r="AB42" s="2">
        <v>146200</v>
      </c>
      <c r="AC42" s="2">
        <v>4400</v>
      </c>
      <c r="AD42">
        <v>15630</v>
      </c>
      <c r="AE42">
        <v>470</v>
      </c>
      <c r="AF42">
        <v>18840</v>
      </c>
      <c r="AG42">
        <v>570</v>
      </c>
      <c r="AH42">
        <v>11940</v>
      </c>
      <c r="AI42">
        <v>380</v>
      </c>
      <c r="AJ42">
        <v>9460</v>
      </c>
      <c r="AK42">
        <v>380</v>
      </c>
      <c r="AL42">
        <v>11910</v>
      </c>
      <c r="AM42">
        <v>450</v>
      </c>
      <c r="AN42">
        <v>8990</v>
      </c>
      <c r="AO42">
        <v>320</v>
      </c>
      <c r="AP42">
        <v>7250</v>
      </c>
      <c r="AQ42">
        <v>270</v>
      </c>
      <c r="AR42">
        <v>2600</v>
      </c>
      <c r="AS42">
        <v>140</v>
      </c>
      <c r="AT42">
        <v>3280</v>
      </c>
      <c r="AU42">
        <v>150</v>
      </c>
      <c r="AV42">
        <v>1840</v>
      </c>
      <c r="AW42">
        <v>110</v>
      </c>
      <c r="AX42">
        <v>232</v>
      </c>
      <c r="AY42">
        <v>21</v>
      </c>
      <c r="AZ42">
        <v>85</v>
      </c>
      <c r="BA42">
        <v>12</v>
      </c>
      <c r="BB42">
        <v>687</v>
      </c>
      <c r="BC42">
        <v>25</v>
      </c>
      <c r="BD42">
        <v>140</v>
      </c>
      <c r="BE42">
        <v>17</v>
      </c>
      <c r="BF42">
        <v>762</v>
      </c>
      <c r="BG42">
        <v>63</v>
      </c>
      <c r="BH42">
        <v>25130</v>
      </c>
      <c r="BI42">
        <v>780</v>
      </c>
      <c r="BJ42">
        <v>10370</v>
      </c>
      <c r="BK42">
        <v>300</v>
      </c>
      <c r="BL42">
        <v>16.7</v>
      </c>
      <c r="BM42">
        <v>5</v>
      </c>
      <c r="BN42" s="2">
        <v>218400</v>
      </c>
      <c r="BO42" s="2">
        <v>6700</v>
      </c>
      <c r="BP42">
        <v>12</v>
      </c>
      <c r="BQ42">
        <v>22</v>
      </c>
      <c r="BR42" s="2">
        <v>2949000</v>
      </c>
      <c r="BS42" s="2">
        <v>91000</v>
      </c>
      <c r="BT42">
        <v>517</v>
      </c>
      <c r="BU42">
        <v>20</v>
      </c>
      <c r="BV42">
        <v>24470</v>
      </c>
      <c r="BW42">
        <v>730</v>
      </c>
      <c r="BX42">
        <v>2277</v>
      </c>
      <c r="BY42">
        <v>72</v>
      </c>
      <c r="BZ42">
        <v>13950</v>
      </c>
      <c r="CA42">
        <v>530</v>
      </c>
      <c r="CB42">
        <v>25070</v>
      </c>
      <c r="CC42">
        <v>940</v>
      </c>
      <c r="CD42">
        <v>2254</v>
      </c>
      <c r="CE42">
        <v>69</v>
      </c>
      <c r="CF42">
        <v>8980</v>
      </c>
      <c r="CG42">
        <v>270</v>
      </c>
      <c r="CH42">
        <v>1101</v>
      </c>
      <c r="CI42">
        <v>33</v>
      </c>
      <c r="CJ42">
        <v>342</v>
      </c>
      <c r="CK42">
        <v>10</v>
      </c>
      <c r="CL42">
        <v>791</v>
      </c>
      <c r="CM42">
        <v>25</v>
      </c>
      <c r="CN42">
        <v>83.5</v>
      </c>
      <c r="CO42">
        <v>3.3</v>
      </c>
      <c r="CP42">
        <v>455</v>
      </c>
      <c r="CQ42">
        <v>17</v>
      </c>
      <c r="CR42">
        <v>81.7</v>
      </c>
      <c r="CS42">
        <v>2.9</v>
      </c>
      <c r="CT42">
        <v>201.8</v>
      </c>
      <c r="CU42">
        <v>7.5</v>
      </c>
      <c r="CV42">
        <v>23.6</v>
      </c>
      <c r="CW42">
        <v>1.3</v>
      </c>
      <c r="CX42">
        <v>146.9</v>
      </c>
      <c r="CY42">
        <v>6.8</v>
      </c>
      <c r="CZ42">
        <v>17.100000000000001</v>
      </c>
      <c r="DA42">
        <v>1.1000000000000001</v>
      </c>
      <c r="DB42">
        <v>-10</v>
      </c>
      <c r="DC42">
        <v>21</v>
      </c>
      <c r="DD42">
        <v>17.3</v>
      </c>
      <c r="DE42">
        <v>7.7</v>
      </c>
      <c r="DF42">
        <v>26.62</v>
      </c>
      <c r="DG42">
        <v>0.99</v>
      </c>
      <c r="DH42">
        <v>5.96</v>
      </c>
      <c r="DI42">
        <v>0.71</v>
      </c>
      <c r="DJ42">
        <v>13.5</v>
      </c>
      <c r="DK42">
        <v>1.1000000000000001</v>
      </c>
      <c r="DL42">
        <v>251</v>
      </c>
      <c r="DM42">
        <v>7.8</v>
      </c>
      <c r="DN42">
        <v>80.3</v>
      </c>
      <c r="DO42">
        <v>2.2999999999999998</v>
      </c>
      <c r="DP42">
        <v>-2000</v>
      </c>
      <c r="DQ42">
        <v>600</v>
      </c>
      <c r="DR42">
        <v>2.7370000000000001E-5</v>
      </c>
      <c r="DS42">
        <v>7.0999999999999998E-7</v>
      </c>
      <c r="DT42" s="2">
        <v>107100</v>
      </c>
      <c r="DU42" s="2">
        <v>3300</v>
      </c>
      <c r="DV42" s="2">
        <v>1949000</v>
      </c>
      <c r="DW42" s="2">
        <v>61000</v>
      </c>
      <c r="DX42">
        <v>150</v>
      </c>
      <c r="DY42">
        <v>290</v>
      </c>
      <c r="DZ42" s="2">
        <v>34200</v>
      </c>
      <c r="EA42" s="2">
        <v>1300</v>
      </c>
      <c r="EB42" s="2">
        <v>147000</v>
      </c>
      <c r="EC42" s="2">
        <v>4400</v>
      </c>
      <c r="ED42" s="2">
        <v>112200</v>
      </c>
      <c r="EE42" s="2">
        <v>3600</v>
      </c>
      <c r="EF42" s="2">
        <v>1003000</v>
      </c>
      <c r="EG42" s="2">
        <v>38000</v>
      </c>
      <c r="EH42" s="2">
        <v>1808000</v>
      </c>
      <c r="EI42" s="2">
        <v>67000</v>
      </c>
      <c r="EJ42" s="2">
        <v>226500</v>
      </c>
      <c r="EK42" s="2">
        <v>6900</v>
      </c>
      <c r="EL42" s="2">
        <v>146200</v>
      </c>
      <c r="EM42" s="2">
        <v>4400</v>
      </c>
      <c r="EN42">
        <v>15630</v>
      </c>
      <c r="EO42">
        <v>470</v>
      </c>
      <c r="EP42">
        <v>18840</v>
      </c>
      <c r="EQ42">
        <v>570</v>
      </c>
      <c r="ER42">
        <v>11940</v>
      </c>
      <c r="ES42">
        <v>380</v>
      </c>
      <c r="ET42">
        <v>9460</v>
      </c>
      <c r="EU42">
        <v>380</v>
      </c>
      <c r="EV42">
        <v>11910</v>
      </c>
      <c r="EW42">
        <v>450</v>
      </c>
      <c r="EX42">
        <v>8990</v>
      </c>
      <c r="EY42">
        <v>320</v>
      </c>
      <c r="EZ42">
        <v>7250</v>
      </c>
      <c r="FA42">
        <v>270</v>
      </c>
      <c r="FB42">
        <v>2600</v>
      </c>
      <c r="FC42">
        <v>140</v>
      </c>
      <c r="FD42">
        <v>3280</v>
      </c>
      <c r="FE42">
        <v>150</v>
      </c>
      <c r="FF42">
        <v>1840</v>
      </c>
      <c r="FG42">
        <v>110</v>
      </c>
      <c r="FH42">
        <v>28</v>
      </c>
      <c r="FI42">
        <v>12</v>
      </c>
      <c r="FJ42">
        <v>681</v>
      </c>
      <c r="FK42">
        <v>25</v>
      </c>
      <c r="FL42">
        <v>140</v>
      </c>
      <c r="FM42">
        <v>17</v>
      </c>
      <c r="FN42">
        <v>762</v>
      </c>
      <c r="FO42">
        <v>63</v>
      </c>
      <c r="FP42">
        <v>25130</v>
      </c>
      <c r="FQ42">
        <v>780</v>
      </c>
      <c r="FR42">
        <v>10370</v>
      </c>
      <c r="FS42">
        <v>300</v>
      </c>
      <c r="FT42">
        <v>16.7</v>
      </c>
      <c r="FU42">
        <v>5</v>
      </c>
      <c r="FV42" s="120" t="s">
        <v>459</v>
      </c>
    </row>
    <row r="43" spans="1:178" x14ac:dyDescent="0.25">
      <c r="A43" t="s">
        <v>577</v>
      </c>
      <c r="B43" t="s">
        <v>455</v>
      </c>
      <c r="C43" t="s">
        <v>578</v>
      </c>
      <c r="D43" t="s">
        <v>457</v>
      </c>
      <c r="E43" s="1">
        <v>0.60390162037037032</v>
      </c>
      <c r="F43">
        <v>40.9</v>
      </c>
      <c r="G43" t="s">
        <v>579</v>
      </c>
      <c r="H43" s="2">
        <v>6090000</v>
      </c>
      <c r="I43" s="2">
        <v>150000</v>
      </c>
      <c r="J43" s="2">
        <v>1960000</v>
      </c>
      <c r="K43" s="2">
        <v>68000</v>
      </c>
      <c r="L43">
        <v>39500</v>
      </c>
      <c r="M43">
        <v>250</v>
      </c>
      <c r="N43" s="2">
        <v>106400</v>
      </c>
      <c r="O43" s="2">
        <v>3200</v>
      </c>
      <c r="P43" s="2">
        <v>154100</v>
      </c>
      <c r="Q43" s="2">
        <v>1200</v>
      </c>
      <c r="R43" s="2">
        <v>147100</v>
      </c>
      <c r="S43" s="2">
        <v>4600</v>
      </c>
      <c r="T43" s="2">
        <v>103500</v>
      </c>
      <c r="U43" s="2">
        <v>3300</v>
      </c>
      <c r="V43" s="2">
        <v>1098000</v>
      </c>
      <c r="W43" s="2">
        <v>36000</v>
      </c>
      <c r="X43" s="2">
        <v>1888000</v>
      </c>
      <c r="Y43" s="2">
        <v>51000</v>
      </c>
      <c r="Z43" s="2">
        <v>225000</v>
      </c>
      <c r="AA43" s="2">
        <v>6500</v>
      </c>
      <c r="AB43" s="2">
        <v>136500</v>
      </c>
      <c r="AC43" s="2">
        <v>4300</v>
      </c>
      <c r="AD43">
        <v>14580</v>
      </c>
      <c r="AE43">
        <v>470</v>
      </c>
      <c r="AF43">
        <v>19390</v>
      </c>
      <c r="AG43">
        <v>650</v>
      </c>
      <c r="AH43">
        <v>10910</v>
      </c>
      <c r="AI43">
        <v>390</v>
      </c>
      <c r="AJ43">
        <v>8210</v>
      </c>
      <c r="AK43">
        <v>260</v>
      </c>
      <c r="AL43">
        <v>10630</v>
      </c>
      <c r="AM43">
        <v>340</v>
      </c>
      <c r="AN43">
        <v>7550</v>
      </c>
      <c r="AO43">
        <v>270</v>
      </c>
      <c r="AP43">
        <v>6580</v>
      </c>
      <c r="AQ43">
        <v>290</v>
      </c>
      <c r="AR43">
        <v>2410</v>
      </c>
      <c r="AS43">
        <v>120</v>
      </c>
      <c r="AT43">
        <v>3010</v>
      </c>
      <c r="AU43">
        <v>130</v>
      </c>
      <c r="AV43">
        <v>1956</v>
      </c>
      <c r="AW43">
        <v>95</v>
      </c>
      <c r="AX43">
        <v>268</v>
      </c>
      <c r="AY43">
        <v>20</v>
      </c>
      <c r="AZ43">
        <v>74</v>
      </c>
      <c r="BA43">
        <v>11</v>
      </c>
      <c r="BB43">
        <v>936</v>
      </c>
      <c r="BC43">
        <v>31</v>
      </c>
      <c r="BD43">
        <v>179</v>
      </c>
      <c r="BE43">
        <v>20</v>
      </c>
      <c r="BF43">
        <v>966</v>
      </c>
      <c r="BG43">
        <v>69</v>
      </c>
      <c r="BH43">
        <v>37390</v>
      </c>
      <c r="BI43">
        <v>750</v>
      </c>
      <c r="BJ43">
        <v>13670</v>
      </c>
      <c r="BK43">
        <v>240</v>
      </c>
      <c r="BL43">
        <v>25.3</v>
      </c>
      <c r="BM43">
        <v>5.3</v>
      </c>
      <c r="BN43" s="2">
        <v>231000</v>
      </c>
      <c r="BO43" s="2">
        <v>7800</v>
      </c>
      <c r="BP43">
        <v>-12</v>
      </c>
      <c r="BQ43">
        <v>18</v>
      </c>
      <c r="BR43" s="2">
        <v>2909000</v>
      </c>
      <c r="BS43" s="2">
        <v>89000</v>
      </c>
      <c r="BT43">
        <v>448</v>
      </c>
      <c r="BU43">
        <v>19</v>
      </c>
      <c r="BV43">
        <v>24330</v>
      </c>
      <c r="BW43">
        <v>760</v>
      </c>
      <c r="BX43">
        <v>2104</v>
      </c>
      <c r="BY43">
        <v>68</v>
      </c>
      <c r="BZ43">
        <v>15280</v>
      </c>
      <c r="CA43">
        <v>500</v>
      </c>
      <c r="CB43">
        <v>26190</v>
      </c>
      <c r="CC43">
        <v>710</v>
      </c>
      <c r="CD43">
        <v>2240</v>
      </c>
      <c r="CE43">
        <v>65</v>
      </c>
      <c r="CF43">
        <v>8400</v>
      </c>
      <c r="CG43">
        <v>270</v>
      </c>
      <c r="CH43">
        <v>1027</v>
      </c>
      <c r="CI43">
        <v>33</v>
      </c>
      <c r="CJ43">
        <v>352</v>
      </c>
      <c r="CK43">
        <v>12</v>
      </c>
      <c r="CL43">
        <v>723</v>
      </c>
      <c r="CM43">
        <v>26</v>
      </c>
      <c r="CN43">
        <v>72.599999999999994</v>
      </c>
      <c r="CO43">
        <v>2.2999999999999998</v>
      </c>
      <c r="CP43">
        <v>406</v>
      </c>
      <c r="CQ43">
        <v>13</v>
      </c>
      <c r="CR43">
        <v>68.599999999999994</v>
      </c>
      <c r="CS43">
        <v>2.5</v>
      </c>
      <c r="CT43">
        <v>183.4</v>
      </c>
      <c r="CU43">
        <v>8.1</v>
      </c>
      <c r="CV43">
        <v>22</v>
      </c>
      <c r="CW43">
        <v>1.1000000000000001</v>
      </c>
      <c r="CX43">
        <v>134.9</v>
      </c>
      <c r="CY43">
        <v>5.7</v>
      </c>
      <c r="CZ43">
        <v>18.16</v>
      </c>
      <c r="DA43">
        <v>0.88</v>
      </c>
      <c r="DB43">
        <v>27</v>
      </c>
      <c r="DC43">
        <v>20</v>
      </c>
      <c r="DD43">
        <v>10.7</v>
      </c>
      <c r="DE43">
        <v>7</v>
      </c>
      <c r="DF43">
        <v>36.4</v>
      </c>
      <c r="DG43">
        <v>1.2</v>
      </c>
      <c r="DH43">
        <v>7.62</v>
      </c>
      <c r="DI43">
        <v>0.85</v>
      </c>
      <c r="DJ43">
        <v>17.2</v>
      </c>
      <c r="DK43">
        <v>1.2</v>
      </c>
      <c r="DL43">
        <v>373.6</v>
      </c>
      <c r="DM43">
        <v>7.5</v>
      </c>
      <c r="DN43">
        <v>105.9</v>
      </c>
      <c r="DO43">
        <v>1.9</v>
      </c>
      <c r="DP43">
        <v>-2820</v>
      </c>
      <c r="DQ43">
        <v>590</v>
      </c>
      <c r="DR43">
        <v>3.6010000000000003E-5</v>
      </c>
      <c r="DS43">
        <v>8.8999999999999995E-7</v>
      </c>
      <c r="DT43" s="2">
        <v>105500</v>
      </c>
      <c r="DU43" s="2">
        <v>3200</v>
      </c>
      <c r="DV43" s="2">
        <v>1923000</v>
      </c>
      <c r="DW43" s="2">
        <v>68000</v>
      </c>
      <c r="DX43">
        <v>-170</v>
      </c>
      <c r="DY43">
        <v>250</v>
      </c>
      <c r="DZ43" s="2">
        <v>29100</v>
      </c>
      <c r="EA43" s="2">
        <v>1200</v>
      </c>
      <c r="EB43" s="2">
        <v>146100</v>
      </c>
      <c r="EC43" s="2">
        <v>4600</v>
      </c>
      <c r="ED43" s="2">
        <v>103500</v>
      </c>
      <c r="EE43" s="2">
        <v>3300</v>
      </c>
      <c r="EF43" s="2">
        <v>1098000</v>
      </c>
      <c r="EG43" s="2">
        <v>36000</v>
      </c>
      <c r="EH43" s="2">
        <v>1888000</v>
      </c>
      <c r="EI43" s="2">
        <v>51000</v>
      </c>
      <c r="EJ43" s="2">
        <v>225000</v>
      </c>
      <c r="EK43" s="2">
        <v>6500</v>
      </c>
      <c r="EL43" s="2">
        <v>136500</v>
      </c>
      <c r="EM43" s="2">
        <v>4300</v>
      </c>
      <c r="EN43">
        <v>14580</v>
      </c>
      <c r="EO43">
        <v>470</v>
      </c>
      <c r="EP43">
        <v>19390</v>
      </c>
      <c r="EQ43">
        <v>650</v>
      </c>
      <c r="ER43">
        <v>10910</v>
      </c>
      <c r="ES43">
        <v>390</v>
      </c>
      <c r="ET43">
        <v>8210</v>
      </c>
      <c r="EU43">
        <v>260</v>
      </c>
      <c r="EV43">
        <v>10630</v>
      </c>
      <c r="EW43">
        <v>340</v>
      </c>
      <c r="EX43">
        <v>7550</v>
      </c>
      <c r="EY43">
        <v>270</v>
      </c>
      <c r="EZ43">
        <v>6580</v>
      </c>
      <c r="FA43">
        <v>290</v>
      </c>
      <c r="FB43">
        <v>2410</v>
      </c>
      <c r="FC43">
        <v>120</v>
      </c>
      <c r="FD43">
        <v>3010</v>
      </c>
      <c r="FE43">
        <v>130</v>
      </c>
      <c r="FF43">
        <v>1956</v>
      </c>
      <c r="FG43">
        <v>95</v>
      </c>
      <c r="FH43">
        <v>17</v>
      </c>
      <c r="FI43">
        <v>11</v>
      </c>
      <c r="FJ43">
        <v>931</v>
      </c>
      <c r="FK43">
        <v>31</v>
      </c>
      <c r="FL43">
        <v>178</v>
      </c>
      <c r="FM43">
        <v>20</v>
      </c>
      <c r="FN43">
        <v>966</v>
      </c>
      <c r="FO43">
        <v>69</v>
      </c>
      <c r="FP43">
        <v>37390</v>
      </c>
      <c r="FQ43">
        <v>750</v>
      </c>
      <c r="FR43">
        <v>13670</v>
      </c>
      <c r="FS43">
        <v>240</v>
      </c>
      <c r="FT43">
        <v>25.3</v>
      </c>
      <c r="FU43">
        <v>5.3</v>
      </c>
      <c r="FV43" s="120" t="s">
        <v>459</v>
      </c>
    </row>
    <row r="44" spans="1:178" x14ac:dyDescent="0.25">
      <c r="A44" t="s">
        <v>580</v>
      </c>
      <c r="B44" t="s">
        <v>455</v>
      </c>
      <c r="C44" t="s">
        <v>581</v>
      </c>
      <c r="D44" t="s">
        <v>457</v>
      </c>
      <c r="E44" s="1">
        <v>0.60466412037037032</v>
      </c>
      <c r="F44">
        <v>41.722999999999999</v>
      </c>
      <c r="G44" t="s">
        <v>582</v>
      </c>
      <c r="H44" s="2">
        <v>5500000</v>
      </c>
      <c r="I44" s="2">
        <v>150000</v>
      </c>
      <c r="J44" s="2">
        <v>1937000</v>
      </c>
      <c r="K44" s="2">
        <v>61000</v>
      </c>
      <c r="L44">
        <v>40090</v>
      </c>
      <c r="M44">
        <v>300</v>
      </c>
      <c r="N44" s="2">
        <v>105500</v>
      </c>
      <c r="O44" s="2">
        <v>2500</v>
      </c>
      <c r="P44" s="2">
        <v>158500</v>
      </c>
      <c r="Q44" s="2">
        <v>1200</v>
      </c>
      <c r="R44" s="2">
        <v>144600</v>
      </c>
      <c r="S44" s="2">
        <v>3700</v>
      </c>
      <c r="T44" s="2">
        <v>98200</v>
      </c>
      <c r="U44" s="2">
        <v>3000</v>
      </c>
      <c r="V44" s="2">
        <v>924000</v>
      </c>
      <c r="W44" s="2">
        <v>27000</v>
      </c>
      <c r="X44" s="2">
        <v>1674000</v>
      </c>
      <c r="Y44" s="2">
        <v>48000</v>
      </c>
      <c r="Z44" s="2">
        <v>208100</v>
      </c>
      <c r="AA44" s="2">
        <v>5700</v>
      </c>
      <c r="AB44" s="2">
        <v>132200</v>
      </c>
      <c r="AC44" s="2">
        <v>4000</v>
      </c>
      <c r="AD44">
        <v>14100</v>
      </c>
      <c r="AE44">
        <v>430</v>
      </c>
      <c r="AF44">
        <v>17360</v>
      </c>
      <c r="AG44">
        <v>500</v>
      </c>
      <c r="AH44">
        <v>10430</v>
      </c>
      <c r="AI44">
        <v>370</v>
      </c>
      <c r="AJ44">
        <v>7970</v>
      </c>
      <c r="AK44">
        <v>280</v>
      </c>
      <c r="AL44">
        <v>10380</v>
      </c>
      <c r="AM44">
        <v>350</v>
      </c>
      <c r="AN44">
        <v>7520</v>
      </c>
      <c r="AO44">
        <v>240</v>
      </c>
      <c r="AP44">
        <v>6480</v>
      </c>
      <c r="AQ44">
        <v>270</v>
      </c>
      <c r="AR44">
        <v>2350</v>
      </c>
      <c r="AS44">
        <v>120</v>
      </c>
      <c r="AT44">
        <v>2780</v>
      </c>
      <c r="AU44">
        <v>100</v>
      </c>
      <c r="AV44">
        <v>1673</v>
      </c>
      <c r="AW44">
        <v>99</v>
      </c>
      <c r="AX44">
        <v>249</v>
      </c>
      <c r="AY44">
        <v>22</v>
      </c>
      <c r="AZ44">
        <v>62</v>
      </c>
      <c r="BA44">
        <v>10</v>
      </c>
      <c r="BB44">
        <v>649</v>
      </c>
      <c r="BC44">
        <v>32</v>
      </c>
      <c r="BD44">
        <v>137</v>
      </c>
      <c r="BE44">
        <v>17</v>
      </c>
      <c r="BF44">
        <v>709</v>
      </c>
      <c r="BG44">
        <v>56</v>
      </c>
      <c r="BH44">
        <v>21980</v>
      </c>
      <c r="BI44">
        <v>680</v>
      </c>
      <c r="BJ44">
        <v>9300</v>
      </c>
      <c r="BK44">
        <v>240</v>
      </c>
      <c r="BL44">
        <v>16.3</v>
      </c>
      <c r="BM44">
        <v>4.8</v>
      </c>
      <c r="BN44" s="2">
        <v>246100</v>
      </c>
      <c r="BO44" s="2">
        <v>7600</v>
      </c>
      <c r="BP44">
        <v>20</v>
      </c>
      <c r="BQ44">
        <v>19</v>
      </c>
      <c r="BR44" s="2">
        <v>2886000</v>
      </c>
      <c r="BS44" s="2">
        <v>69000</v>
      </c>
      <c r="BT44">
        <v>533</v>
      </c>
      <c r="BU44">
        <v>19</v>
      </c>
      <c r="BV44">
        <v>23940</v>
      </c>
      <c r="BW44">
        <v>620</v>
      </c>
      <c r="BX44">
        <v>1999</v>
      </c>
      <c r="BY44">
        <v>61</v>
      </c>
      <c r="BZ44">
        <v>12860</v>
      </c>
      <c r="CA44">
        <v>370</v>
      </c>
      <c r="CB44">
        <v>23230</v>
      </c>
      <c r="CC44">
        <v>670</v>
      </c>
      <c r="CD44">
        <v>2074</v>
      </c>
      <c r="CE44">
        <v>57</v>
      </c>
      <c r="CF44">
        <v>8140</v>
      </c>
      <c r="CG44">
        <v>250</v>
      </c>
      <c r="CH44">
        <v>994</v>
      </c>
      <c r="CI44">
        <v>31</v>
      </c>
      <c r="CJ44">
        <v>316</v>
      </c>
      <c r="CK44">
        <v>9.1</v>
      </c>
      <c r="CL44">
        <v>692</v>
      </c>
      <c r="CM44">
        <v>24</v>
      </c>
      <c r="CN44">
        <v>70.599999999999994</v>
      </c>
      <c r="CO44">
        <v>2.5</v>
      </c>
      <c r="CP44">
        <v>398</v>
      </c>
      <c r="CQ44">
        <v>13</v>
      </c>
      <c r="CR44">
        <v>68.3</v>
      </c>
      <c r="CS44">
        <v>2.2000000000000002</v>
      </c>
      <c r="CT44">
        <v>180.9</v>
      </c>
      <c r="CU44">
        <v>7.5</v>
      </c>
      <c r="CV44">
        <v>21.4</v>
      </c>
      <c r="CW44">
        <v>1.1000000000000001</v>
      </c>
      <c r="CX44">
        <v>124.6</v>
      </c>
      <c r="CY44">
        <v>4.7</v>
      </c>
      <c r="CZ44">
        <v>15.54</v>
      </c>
      <c r="DA44">
        <v>0.92</v>
      </c>
      <c r="DB44">
        <v>5</v>
      </c>
      <c r="DC44">
        <v>22</v>
      </c>
      <c r="DD44">
        <v>3.1</v>
      </c>
      <c r="DE44">
        <v>6.5</v>
      </c>
      <c r="DF44">
        <v>25.2</v>
      </c>
      <c r="DG44">
        <v>1.3</v>
      </c>
      <c r="DH44">
        <v>5.84</v>
      </c>
      <c r="DI44">
        <v>0.71</v>
      </c>
      <c r="DJ44">
        <v>12.6</v>
      </c>
      <c r="DK44">
        <v>1</v>
      </c>
      <c r="DL44">
        <v>219.8</v>
      </c>
      <c r="DM44">
        <v>6.8</v>
      </c>
      <c r="DN44">
        <v>72.099999999999994</v>
      </c>
      <c r="DO44">
        <v>1.9</v>
      </c>
      <c r="DP44">
        <v>-1710</v>
      </c>
      <c r="DQ44">
        <v>500</v>
      </c>
      <c r="DR44">
        <v>2.495E-5</v>
      </c>
      <c r="DS44">
        <v>5.2E-7</v>
      </c>
      <c r="DT44" s="2">
        <v>104600</v>
      </c>
      <c r="DU44" s="2">
        <v>2500</v>
      </c>
      <c r="DV44" s="2">
        <v>1900000</v>
      </c>
      <c r="DW44" s="2">
        <v>61000</v>
      </c>
      <c r="DX44">
        <v>300</v>
      </c>
      <c r="DY44">
        <v>280</v>
      </c>
      <c r="DZ44" s="2">
        <v>34100</v>
      </c>
      <c r="EA44" s="2">
        <v>1200</v>
      </c>
      <c r="EB44" s="2">
        <v>143700</v>
      </c>
      <c r="EC44" s="2">
        <v>3700</v>
      </c>
      <c r="ED44" s="2">
        <v>98200</v>
      </c>
      <c r="EE44" s="2">
        <v>3000</v>
      </c>
      <c r="EF44" s="2">
        <v>924000</v>
      </c>
      <c r="EG44" s="2">
        <v>27000</v>
      </c>
      <c r="EH44" s="2">
        <v>1674000</v>
      </c>
      <c r="EI44" s="2">
        <v>48000</v>
      </c>
      <c r="EJ44" s="2">
        <v>208100</v>
      </c>
      <c r="EK44" s="2">
        <v>5700</v>
      </c>
      <c r="EL44" s="2">
        <v>132200</v>
      </c>
      <c r="EM44" s="2">
        <v>4000</v>
      </c>
      <c r="EN44">
        <v>14100</v>
      </c>
      <c r="EO44">
        <v>430</v>
      </c>
      <c r="EP44">
        <v>17360</v>
      </c>
      <c r="EQ44">
        <v>500</v>
      </c>
      <c r="ER44">
        <v>10430</v>
      </c>
      <c r="ES44">
        <v>370</v>
      </c>
      <c r="ET44">
        <v>7970</v>
      </c>
      <c r="EU44">
        <v>280</v>
      </c>
      <c r="EV44">
        <v>10380</v>
      </c>
      <c r="EW44">
        <v>350</v>
      </c>
      <c r="EX44">
        <v>7520</v>
      </c>
      <c r="EY44">
        <v>240</v>
      </c>
      <c r="EZ44">
        <v>6480</v>
      </c>
      <c r="FA44">
        <v>270</v>
      </c>
      <c r="FB44">
        <v>2350</v>
      </c>
      <c r="FC44">
        <v>120</v>
      </c>
      <c r="FD44">
        <v>2780</v>
      </c>
      <c r="FE44">
        <v>100</v>
      </c>
      <c r="FF44">
        <v>1673</v>
      </c>
      <c r="FG44">
        <v>99</v>
      </c>
      <c r="FH44">
        <v>5</v>
      </c>
      <c r="FI44">
        <v>10</v>
      </c>
      <c r="FJ44">
        <v>644</v>
      </c>
      <c r="FK44">
        <v>32</v>
      </c>
      <c r="FL44">
        <v>137</v>
      </c>
      <c r="FM44">
        <v>17</v>
      </c>
      <c r="FN44">
        <v>709</v>
      </c>
      <c r="FO44">
        <v>56</v>
      </c>
      <c r="FP44">
        <v>21980</v>
      </c>
      <c r="FQ44">
        <v>680</v>
      </c>
      <c r="FR44">
        <v>9300</v>
      </c>
      <c r="FS44">
        <v>240</v>
      </c>
      <c r="FT44">
        <v>16.3</v>
      </c>
      <c r="FU44">
        <v>4.8</v>
      </c>
      <c r="FV44" s="120" t="s">
        <v>459</v>
      </c>
    </row>
    <row r="45" spans="1:178" x14ac:dyDescent="0.25">
      <c r="A45" t="s">
        <v>583</v>
      </c>
      <c r="B45" t="s">
        <v>455</v>
      </c>
      <c r="C45" t="s">
        <v>584</v>
      </c>
      <c r="D45" t="s">
        <v>457</v>
      </c>
      <c r="E45" s="1">
        <v>0.62991076388888889</v>
      </c>
      <c r="F45">
        <v>39.802</v>
      </c>
      <c r="G45" t="s">
        <v>585</v>
      </c>
      <c r="H45" s="2">
        <v>5250000</v>
      </c>
      <c r="I45" s="2">
        <v>140000</v>
      </c>
      <c r="J45" s="2">
        <v>1992000</v>
      </c>
      <c r="K45" s="2">
        <v>64000</v>
      </c>
      <c r="L45">
        <v>32400</v>
      </c>
      <c r="M45">
        <v>180</v>
      </c>
      <c r="N45" s="2">
        <v>106900</v>
      </c>
      <c r="O45" s="2">
        <v>3200</v>
      </c>
      <c r="P45" s="2">
        <v>149700</v>
      </c>
      <c r="Q45" s="2">
        <v>1200</v>
      </c>
      <c r="R45" s="2">
        <v>135300</v>
      </c>
      <c r="S45" s="2">
        <v>4200</v>
      </c>
      <c r="T45" s="2">
        <v>79400</v>
      </c>
      <c r="U45" s="2">
        <v>2400</v>
      </c>
      <c r="V45" s="2">
        <v>912000</v>
      </c>
      <c r="W45" s="2">
        <v>28000</v>
      </c>
      <c r="X45" s="2">
        <v>1415000</v>
      </c>
      <c r="Y45" s="2">
        <v>53000</v>
      </c>
      <c r="Z45" s="2">
        <v>162200</v>
      </c>
      <c r="AA45" s="2">
        <v>5000</v>
      </c>
      <c r="AB45" s="2">
        <v>97500</v>
      </c>
      <c r="AC45" s="2">
        <v>2800</v>
      </c>
      <c r="AD45">
        <v>9580</v>
      </c>
      <c r="AE45">
        <v>350</v>
      </c>
      <c r="AF45">
        <v>14540</v>
      </c>
      <c r="AG45">
        <v>550</v>
      </c>
      <c r="AH45">
        <v>7360</v>
      </c>
      <c r="AI45">
        <v>280</v>
      </c>
      <c r="AJ45">
        <v>5440</v>
      </c>
      <c r="AK45">
        <v>250</v>
      </c>
      <c r="AL45">
        <v>6990</v>
      </c>
      <c r="AM45">
        <v>270</v>
      </c>
      <c r="AN45">
        <v>5060</v>
      </c>
      <c r="AO45">
        <v>200</v>
      </c>
      <c r="AP45">
        <v>4970</v>
      </c>
      <c r="AQ45">
        <v>200</v>
      </c>
      <c r="AR45">
        <v>1982</v>
      </c>
      <c r="AS45">
        <v>87</v>
      </c>
      <c r="AT45">
        <v>2640</v>
      </c>
      <c r="AU45">
        <v>110</v>
      </c>
      <c r="AV45">
        <v>1900</v>
      </c>
      <c r="AW45">
        <v>110</v>
      </c>
      <c r="AX45">
        <v>225</v>
      </c>
      <c r="AY45">
        <v>19</v>
      </c>
      <c r="AZ45">
        <v>77</v>
      </c>
      <c r="BA45">
        <v>10</v>
      </c>
      <c r="BB45">
        <v>1148</v>
      </c>
      <c r="BC45">
        <v>33</v>
      </c>
      <c r="BD45">
        <v>203</v>
      </c>
      <c r="BE45">
        <v>22</v>
      </c>
      <c r="BF45">
        <v>1356</v>
      </c>
      <c r="BG45">
        <v>91</v>
      </c>
      <c r="BH45" s="2">
        <v>55000</v>
      </c>
      <c r="BI45" s="2">
        <v>1500</v>
      </c>
      <c r="BJ45">
        <v>17740</v>
      </c>
      <c r="BK45">
        <v>500</v>
      </c>
      <c r="BL45">
        <v>39.200000000000003</v>
      </c>
      <c r="BM45">
        <v>6.8</v>
      </c>
      <c r="BN45" s="2">
        <v>309900</v>
      </c>
      <c r="BO45" s="2">
        <v>8200</v>
      </c>
      <c r="BP45">
        <v>4</v>
      </c>
      <c r="BQ45">
        <v>40</v>
      </c>
      <c r="BR45" s="2">
        <v>3154000</v>
      </c>
      <c r="BS45" s="2">
        <v>95000</v>
      </c>
      <c r="BT45">
        <v>1183</v>
      </c>
      <c r="BU45">
        <v>59</v>
      </c>
      <c r="BV45">
        <v>26820</v>
      </c>
      <c r="BW45">
        <v>830</v>
      </c>
      <c r="BX45">
        <v>1775</v>
      </c>
      <c r="BY45">
        <v>53</v>
      </c>
      <c r="BZ45">
        <v>13650</v>
      </c>
      <c r="CA45">
        <v>420</v>
      </c>
      <c r="CB45">
        <v>20760</v>
      </c>
      <c r="CC45">
        <v>780</v>
      </c>
      <c r="CD45">
        <v>1798</v>
      </c>
      <c r="CE45">
        <v>56</v>
      </c>
      <c r="CF45">
        <v>6760</v>
      </c>
      <c r="CG45">
        <v>190</v>
      </c>
      <c r="CH45">
        <v>716</v>
      </c>
      <c r="CI45">
        <v>26</v>
      </c>
      <c r="CJ45">
        <v>297</v>
      </c>
      <c r="CK45">
        <v>11</v>
      </c>
      <c r="CL45">
        <v>527</v>
      </c>
      <c r="CM45">
        <v>20</v>
      </c>
      <c r="CN45">
        <v>53.8</v>
      </c>
      <c r="CO45">
        <v>2.4</v>
      </c>
      <c r="CP45">
        <v>299</v>
      </c>
      <c r="CQ45">
        <v>11</v>
      </c>
      <c r="CR45">
        <v>50</v>
      </c>
      <c r="CS45">
        <v>2</v>
      </c>
      <c r="CT45">
        <v>153.6</v>
      </c>
      <c r="CU45">
        <v>6</v>
      </c>
      <c r="CV45">
        <v>19.71</v>
      </c>
      <c r="CW45">
        <v>0.86</v>
      </c>
      <c r="CX45">
        <v>125.1</v>
      </c>
      <c r="CY45">
        <v>5.3</v>
      </c>
      <c r="CZ45">
        <v>19.3</v>
      </c>
      <c r="DA45">
        <v>1.1000000000000001</v>
      </c>
      <c r="DB45">
        <v>5</v>
      </c>
      <c r="DC45">
        <v>19</v>
      </c>
      <c r="DD45">
        <v>6.7</v>
      </c>
      <c r="DE45">
        <v>7.8</v>
      </c>
      <c r="DF45">
        <v>47.3</v>
      </c>
      <c r="DG45">
        <v>1.4</v>
      </c>
      <c r="DH45">
        <v>9.23</v>
      </c>
      <c r="DI45">
        <v>0.98</v>
      </c>
      <c r="DJ45">
        <v>25.8</v>
      </c>
      <c r="DK45">
        <v>1.7</v>
      </c>
      <c r="DL45">
        <v>612</v>
      </c>
      <c r="DM45">
        <v>17</v>
      </c>
      <c r="DN45">
        <v>150.80000000000001</v>
      </c>
      <c r="DO45">
        <v>4.2</v>
      </c>
      <c r="DP45" s="2">
        <v>-451000</v>
      </c>
      <c r="DQ45" s="2">
        <v>78000</v>
      </c>
      <c r="DR45">
        <v>4.7469999999999998E-5</v>
      </c>
      <c r="DS45">
        <v>8.4E-7</v>
      </c>
      <c r="DT45" s="2">
        <v>106000</v>
      </c>
      <c r="DU45" s="2">
        <v>3200</v>
      </c>
      <c r="DV45" s="2">
        <v>1959000</v>
      </c>
      <c r="DW45" s="2">
        <v>64000</v>
      </c>
      <c r="DX45">
        <v>-40</v>
      </c>
      <c r="DY45">
        <v>180</v>
      </c>
      <c r="DZ45" s="2">
        <v>23800</v>
      </c>
      <c r="EA45" s="2">
        <v>1200</v>
      </c>
      <c r="EB45" s="2">
        <v>134400</v>
      </c>
      <c r="EC45" s="2">
        <v>4200</v>
      </c>
      <c r="ED45" s="2">
        <v>79400</v>
      </c>
      <c r="EE45" s="2">
        <v>2400</v>
      </c>
      <c r="EF45" s="2">
        <v>912000</v>
      </c>
      <c r="EG45" s="2">
        <v>28000</v>
      </c>
      <c r="EH45" s="2">
        <v>1415000</v>
      </c>
      <c r="EI45" s="2">
        <v>53000</v>
      </c>
      <c r="EJ45" s="2">
        <v>162200</v>
      </c>
      <c r="EK45" s="2">
        <v>5000</v>
      </c>
      <c r="EL45" s="2">
        <v>97500</v>
      </c>
      <c r="EM45" s="2">
        <v>2800</v>
      </c>
      <c r="EN45">
        <v>9580</v>
      </c>
      <c r="EO45">
        <v>350</v>
      </c>
      <c r="EP45">
        <v>14540</v>
      </c>
      <c r="EQ45">
        <v>550</v>
      </c>
      <c r="ER45">
        <v>7360</v>
      </c>
      <c r="ES45">
        <v>280</v>
      </c>
      <c r="ET45">
        <v>5440</v>
      </c>
      <c r="EU45">
        <v>250</v>
      </c>
      <c r="EV45">
        <v>6990</v>
      </c>
      <c r="EW45">
        <v>270</v>
      </c>
      <c r="EX45">
        <v>5060</v>
      </c>
      <c r="EY45">
        <v>200</v>
      </c>
      <c r="EZ45">
        <v>4970</v>
      </c>
      <c r="FA45">
        <v>200</v>
      </c>
      <c r="FB45">
        <v>1982</v>
      </c>
      <c r="FC45">
        <v>87</v>
      </c>
      <c r="FD45">
        <v>2640</v>
      </c>
      <c r="FE45">
        <v>110</v>
      </c>
      <c r="FF45">
        <v>1900</v>
      </c>
      <c r="FG45">
        <v>110</v>
      </c>
      <c r="FH45">
        <v>9</v>
      </c>
      <c r="FI45">
        <v>10</v>
      </c>
      <c r="FJ45">
        <v>1142</v>
      </c>
      <c r="FK45">
        <v>33</v>
      </c>
      <c r="FL45">
        <v>203</v>
      </c>
      <c r="FM45">
        <v>22</v>
      </c>
      <c r="FN45">
        <v>1356</v>
      </c>
      <c r="FO45">
        <v>91</v>
      </c>
      <c r="FP45" s="2">
        <v>55000</v>
      </c>
      <c r="FQ45" s="2">
        <v>1500</v>
      </c>
      <c r="FR45">
        <v>17740</v>
      </c>
      <c r="FS45">
        <v>500</v>
      </c>
      <c r="FT45">
        <v>39.200000000000003</v>
      </c>
      <c r="FU45">
        <v>6.8</v>
      </c>
      <c r="FV45" s="120" t="s">
        <v>459</v>
      </c>
    </row>
    <row r="46" spans="1:178" x14ac:dyDescent="0.25">
      <c r="A46" t="s">
        <v>586</v>
      </c>
      <c r="B46" t="s">
        <v>455</v>
      </c>
      <c r="C46" t="s">
        <v>587</v>
      </c>
      <c r="D46" t="s">
        <v>457</v>
      </c>
      <c r="E46" s="1">
        <v>0.63064965277777774</v>
      </c>
      <c r="F46">
        <v>42.546999999999997</v>
      </c>
      <c r="G46" t="s">
        <v>588</v>
      </c>
      <c r="H46" s="2">
        <v>5230000</v>
      </c>
      <c r="I46" s="2">
        <v>180000</v>
      </c>
      <c r="J46" s="2">
        <v>1924000</v>
      </c>
      <c r="K46" s="2">
        <v>75000</v>
      </c>
      <c r="L46">
        <v>33130</v>
      </c>
      <c r="M46">
        <v>210</v>
      </c>
      <c r="N46" s="2">
        <v>105200</v>
      </c>
      <c r="O46" s="2">
        <v>3800</v>
      </c>
      <c r="P46" s="2">
        <v>148300</v>
      </c>
      <c r="Q46" s="2">
        <v>1200</v>
      </c>
      <c r="R46" s="2">
        <v>132200</v>
      </c>
      <c r="S46" s="2">
        <v>4700</v>
      </c>
      <c r="T46" s="2">
        <v>77900</v>
      </c>
      <c r="U46" s="2">
        <v>3000</v>
      </c>
      <c r="V46" s="2">
        <v>951000</v>
      </c>
      <c r="W46" s="2">
        <v>35000</v>
      </c>
      <c r="X46" s="2">
        <v>1422000</v>
      </c>
      <c r="Y46" s="2">
        <v>60000</v>
      </c>
      <c r="Z46" s="2">
        <v>160600</v>
      </c>
      <c r="AA46" s="2">
        <v>5500</v>
      </c>
      <c r="AB46" s="2">
        <v>96300</v>
      </c>
      <c r="AC46" s="2">
        <v>3600</v>
      </c>
      <c r="AD46">
        <v>9610</v>
      </c>
      <c r="AE46">
        <v>420</v>
      </c>
      <c r="AF46">
        <v>14490</v>
      </c>
      <c r="AG46">
        <v>550</v>
      </c>
      <c r="AH46">
        <v>7260</v>
      </c>
      <c r="AI46">
        <v>290</v>
      </c>
      <c r="AJ46">
        <v>5440</v>
      </c>
      <c r="AK46">
        <v>210</v>
      </c>
      <c r="AL46">
        <v>7040</v>
      </c>
      <c r="AM46">
        <v>280</v>
      </c>
      <c r="AN46">
        <v>5370</v>
      </c>
      <c r="AO46">
        <v>220</v>
      </c>
      <c r="AP46">
        <v>4800</v>
      </c>
      <c r="AQ46">
        <v>200</v>
      </c>
      <c r="AR46">
        <v>1879</v>
      </c>
      <c r="AS46">
        <v>98</v>
      </c>
      <c r="AT46">
        <v>2610</v>
      </c>
      <c r="AU46">
        <v>130</v>
      </c>
      <c r="AV46">
        <v>1900</v>
      </c>
      <c r="AW46">
        <v>120</v>
      </c>
      <c r="AX46">
        <v>220</v>
      </c>
      <c r="AY46">
        <v>19</v>
      </c>
      <c r="AZ46">
        <v>67.7</v>
      </c>
      <c r="BA46">
        <v>9.8000000000000007</v>
      </c>
      <c r="BB46">
        <v>1229</v>
      </c>
      <c r="BC46">
        <v>38</v>
      </c>
      <c r="BD46">
        <v>200</v>
      </c>
      <c r="BE46">
        <v>18</v>
      </c>
      <c r="BF46">
        <v>1514</v>
      </c>
      <c r="BG46">
        <v>88</v>
      </c>
      <c r="BH46" s="2">
        <v>60300</v>
      </c>
      <c r="BI46" s="2">
        <v>2000</v>
      </c>
      <c r="BJ46">
        <v>18700</v>
      </c>
      <c r="BK46">
        <v>570</v>
      </c>
      <c r="BL46">
        <v>36.5</v>
      </c>
      <c r="BM46">
        <v>7.3</v>
      </c>
      <c r="BN46" s="2">
        <v>411000</v>
      </c>
      <c r="BO46" s="2">
        <v>13000</v>
      </c>
      <c r="BP46">
        <v>-7</v>
      </c>
      <c r="BQ46">
        <v>39</v>
      </c>
      <c r="BR46" s="2">
        <v>3110000</v>
      </c>
      <c r="BS46" s="2">
        <v>110000</v>
      </c>
      <c r="BT46">
        <v>1137</v>
      </c>
      <c r="BU46">
        <v>62</v>
      </c>
      <c r="BV46">
        <v>26420</v>
      </c>
      <c r="BW46">
        <v>940</v>
      </c>
      <c r="BX46">
        <v>1746</v>
      </c>
      <c r="BY46">
        <v>67</v>
      </c>
      <c r="BZ46">
        <v>14300</v>
      </c>
      <c r="CA46">
        <v>520</v>
      </c>
      <c r="CB46">
        <v>20920</v>
      </c>
      <c r="CC46">
        <v>870</v>
      </c>
      <c r="CD46">
        <v>1788</v>
      </c>
      <c r="CE46">
        <v>61</v>
      </c>
      <c r="CF46">
        <v>6700</v>
      </c>
      <c r="CG46">
        <v>250</v>
      </c>
      <c r="CH46">
        <v>721</v>
      </c>
      <c r="CI46">
        <v>31</v>
      </c>
      <c r="CJ46">
        <v>297</v>
      </c>
      <c r="CK46">
        <v>11</v>
      </c>
      <c r="CL46">
        <v>522</v>
      </c>
      <c r="CM46">
        <v>21</v>
      </c>
      <c r="CN46">
        <v>54</v>
      </c>
      <c r="CO46">
        <v>2.1</v>
      </c>
      <c r="CP46">
        <v>303</v>
      </c>
      <c r="CQ46">
        <v>12</v>
      </c>
      <c r="CR46">
        <v>53.3</v>
      </c>
      <c r="CS46">
        <v>2.1</v>
      </c>
      <c r="CT46">
        <v>149.19999999999999</v>
      </c>
      <c r="CU46">
        <v>6.2</v>
      </c>
      <c r="CV46">
        <v>18.77</v>
      </c>
      <c r="CW46">
        <v>0.98</v>
      </c>
      <c r="CX46">
        <v>123.9</v>
      </c>
      <c r="CY46">
        <v>6.3</v>
      </c>
      <c r="CZ46">
        <v>19.399999999999999</v>
      </c>
      <c r="DA46">
        <v>1.2</v>
      </c>
      <c r="DB46">
        <v>6</v>
      </c>
      <c r="DC46">
        <v>19</v>
      </c>
      <c r="DD46">
        <v>-0.3</v>
      </c>
      <c r="DE46">
        <v>7.4</v>
      </c>
      <c r="DF46">
        <v>50.8</v>
      </c>
      <c r="DG46">
        <v>1.6</v>
      </c>
      <c r="DH46">
        <v>9.1</v>
      </c>
      <c r="DI46">
        <v>0.83</v>
      </c>
      <c r="DJ46">
        <v>28.9</v>
      </c>
      <c r="DK46">
        <v>1.7</v>
      </c>
      <c r="DL46">
        <v>674</v>
      </c>
      <c r="DM46">
        <v>22</v>
      </c>
      <c r="DN46">
        <v>159.6</v>
      </c>
      <c r="DO46">
        <v>4.8</v>
      </c>
      <c r="DP46" s="2">
        <v>-395000</v>
      </c>
      <c r="DQ46" s="2">
        <v>79000</v>
      </c>
      <c r="DR46">
        <v>5.1020000000000003E-5</v>
      </c>
      <c r="DS46">
        <v>9.7000000000000003E-7</v>
      </c>
      <c r="DT46" s="2">
        <v>104300</v>
      </c>
      <c r="DU46" s="2">
        <v>3800</v>
      </c>
      <c r="DV46" s="2">
        <v>1891000</v>
      </c>
      <c r="DW46" s="2">
        <v>75000</v>
      </c>
      <c r="DX46">
        <v>40</v>
      </c>
      <c r="DY46">
        <v>210</v>
      </c>
      <c r="DZ46" s="2">
        <v>22400</v>
      </c>
      <c r="EA46" s="2">
        <v>1200</v>
      </c>
      <c r="EB46" s="2">
        <v>131300</v>
      </c>
      <c r="EC46" s="2">
        <v>4700</v>
      </c>
      <c r="ED46" s="2">
        <v>77900</v>
      </c>
      <c r="EE46" s="2">
        <v>3000</v>
      </c>
      <c r="EF46" s="2">
        <v>951000</v>
      </c>
      <c r="EG46" s="2">
        <v>35000</v>
      </c>
      <c r="EH46" s="2">
        <v>1422000</v>
      </c>
      <c r="EI46" s="2">
        <v>60000</v>
      </c>
      <c r="EJ46" s="2">
        <v>160600</v>
      </c>
      <c r="EK46" s="2">
        <v>5500</v>
      </c>
      <c r="EL46" s="2">
        <v>96300</v>
      </c>
      <c r="EM46" s="2">
        <v>3600</v>
      </c>
      <c r="EN46">
        <v>9610</v>
      </c>
      <c r="EO46">
        <v>420</v>
      </c>
      <c r="EP46">
        <v>14490</v>
      </c>
      <c r="EQ46">
        <v>550</v>
      </c>
      <c r="ER46">
        <v>7260</v>
      </c>
      <c r="ES46">
        <v>290</v>
      </c>
      <c r="ET46">
        <v>5440</v>
      </c>
      <c r="EU46">
        <v>210</v>
      </c>
      <c r="EV46">
        <v>7040</v>
      </c>
      <c r="EW46">
        <v>280</v>
      </c>
      <c r="EX46">
        <v>5370</v>
      </c>
      <c r="EY46">
        <v>220</v>
      </c>
      <c r="EZ46">
        <v>4800</v>
      </c>
      <c r="FA46">
        <v>200</v>
      </c>
      <c r="FB46">
        <v>1879</v>
      </c>
      <c r="FC46">
        <v>98</v>
      </c>
      <c r="FD46">
        <v>2610</v>
      </c>
      <c r="FE46">
        <v>130</v>
      </c>
      <c r="FF46">
        <v>1900</v>
      </c>
      <c r="FG46">
        <v>120</v>
      </c>
      <c r="FH46">
        <v>-0.3</v>
      </c>
      <c r="FI46">
        <v>9.8000000000000007</v>
      </c>
      <c r="FJ46">
        <v>1224</v>
      </c>
      <c r="FK46">
        <v>38</v>
      </c>
      <c r="FL46">
        <v>199</v>
      </c>
      <c r="FM46">
        <v>18</v>
      </c>
      <c r="FN46">
        <v>1514</v>
      </c>
      <c r="FO46">
        <v>88</v>
      </c>
      <c r="FP46" s="2">
        <v>60300</v>
      </c>
      <c r="FQ46" s="2">
        <v>2000</v>
      </c>
      <c r="FR46">
        <v>18700</v>
      </c>
      <c r="FS46">
        <v>570</v>
      </c>
      <c r="FT46">
        <v>36.5</v>
      </c>
      <c r="FU46">
        <v>7.3</v>
      </c>
      <c r="FV46" s="120" t="s">
        <v>459</v>
      </c>
    </row>
    <row r="47" spans="1:178" x14ac:dyDescent="0.25">
      <c r="A47" t="s">
        <v>589</v>
      </c>
      <c r="B47" t="s">
        <v>455</v>
      </c>
      <c r="C47" t="s">
        <v>590</v>
      </c>
      <c r="D47" t="s">
        <v>457</v>
      </c>
      <c r="E47" s="1">
        <v>0.63220208333333339</v>
      </c>
      <c r="F47">
        <v>38.429000000000002</v>
      </c>
      <c r="G47" t="s">
        <v>591</v>
      </c>
      <c r="H47" s="2">
        <v>5620000</v>
      </c>
      <c r="I47" s="2">
        <v>150000</v>
      </c>
      <c r="J47" s="2">
        <v>1978000</v>
      </c>
      <c r="K47" s="2">
        <v>66000</v>
      </c>
      <c r="L47">
        <v>34550</v>
      </c>
      <c r="M47">
        <v>260</v>
      </c>
      <c r="N47" s="2">
        <v>106300</v>
      </c>
      <c r="O47" s="2">
        <v>3100</v>
      </c>
      <c r="P47" s="2">
        <v>150200</v>
      </c>
      <c r="Q47" s="2">
        <v>1100</v>
      </c>
      <c r="R47" s="2">
        <v>135000</v>
      </c>
      <c r="S47" s="2">
        <v>3700</v>
      </c>
      <c r="T47" s="2">
        <v>97300</v>
      </c>
      <c r="U47" s="2">
        <v>3400</v>
      </c>
      <c r="V47" s="2">
        <v>982000</v>
      </c>
      <c r="W47" s="2">
        <v>28000</v>
      </c>
      <c r="X47" s="2">
        <v>1650000</v>
      </c>
      <c r="Y47" s="2">
        <v>60000</v>
      </c>
      <c r="Z47" s="2">
        <v>189300</v>
      </c>
      <c r="AA47" s="2">
        <v>6300</v>
      </c>
      <c r="AB47" s="2">
        <v>110900</v>
      </c>
      <c r="AC47" s="2">
        <v>3800</v>
      </c>
      <c r="AD47">
        <v>11530</v>
      </c>
      <c r="AE47">
        <v>460</v>
      </c>
      <c r="AF47">
        <v>18200</v>
      </c>
      <c r="AG47">
        <v>560</v>
      </c>
      <c r="AH47">
        <v>9130</v>
      </c>
      <c r="AI47">
        <v>300</v>
      </c>
      <c r="AJ47">
        <v>6660</v>
      </c>
      <c r="AK47">
        <v>280</v>
      </c>
      <c r="AL47">
        <v>8680</v>
      </c>
      <c r="AM47">
        <v>380</v>
      </c>
      <c r="AN47">
        <v>6700</v>
      </c>
      <c r="AO47">
        <v>240</v>
      </c>
      <c r="AP47">
        <v>6040</v>
      </c>
      <c r="AQ47">
        <v>250</v>
      </c>
      <c r="AR47">
        <v>2520</v>
      </c>
      <c r="AS47">
        <v>140</v>
      </c>
      <c r="AT47">
        <v>3440</v>
      </c>
      <c r="AU47">
        <v>180</v>
      </c>
      <c r="AV47">
        <v>2180</v>
      </c>
      <c r="AW47">
        <v>130</v>
      </c>
      <c r="AX47">
        <v>213</v>
      </c>
      <c r="AY47">
        <v>23</v>
      </c>
      <c r="AZ47">
        <v>72</v>
      </c>
      <c r="BA47">
        <v>10</v>
      </c>
      <c r="BB47">
        <v>1524</v>
      </c>
      <c r="BC47">
        <v>56</v>
      </c>
      <c r="BD47">
        <v>201</v>
      </c>
      <c r="BE47">
        <v>18</v>
      </c>
      <c r="BF47">
        <v>1228</v>
      </c>
      <c r="BG47">
        <v>81</v>
      </c>
      <c r="BH47" s="2">
        <v>54400</v>
      </c>
      <c r="BI47" s="2">
        <v>1900</v>
      </c>
      <c r="BJ47">
        <v>24470</v>
      </c>
      <c r="BK47">
        <v>720</v>
      </c>
      <c r="BL47">
        <v>32.5</v>
      </c>
      <c r="BM47">
        <v>7</v>
      </c>
      <c r="BN47" s="2">
        <v>4900000</v>
      </c>
      <c r="BO47" s="2">
        <v>4400000</v>
      </c>
      <c r="BP47">
        <v>22</v>
      </c>
      <c r="BQ47">
        <v>35</v>
      </c>
      <c r="BR47" s="2">
        <v>3160000</v>
      </c>
      <c r="BS47" s="2">
        <v>93000</v>
      </c>
      <c r="BT47">
        <v>1300</v>
      </c>
      <c r="BU47">
        <v>57</v>
      </c>
      <c r="BV47">
        <v>27460</v>
      </c>
      <c r="BW47">
        <v>750</v>
      </c>
      <c r="BX47">
        <v>2199</v>
      </c>
      <c r="BY47">
        <v>77</v>
      </c>
      <c r="BZ47">
        <v>14910</v>
      </c>
      <c r="CA47">
        <v>420</v>
      </c>
      <c r="CB47">
        <v>24420</v>
      </c>
      <c r="CC47">
        <v>880</v>
      </c>
      <c r="CD47">
        <v>2126</v>
      </c>
      <c r="CE47">
        <v>71</v>
      </c>
      <c r="CF47">
        <v>7790</v>
      </c>
      <c r="CG47">
        <v>270</v>
      </c>
      <c r="CH47">
        <v>873</v>
      </c>
      <c r="CI47">
        <v>35</v>
      </c>
      <c r="CJ47">
        <v>375</v>
      </c>
      <c r="CK47">
        <v>12</v>
      </c>
      <c r="CL47">
        <v>661</v>
      </c>
      <c r="CM47">
        <v>22</v>
      </c>
      <c r="CN47">
        <v>67.099999999999994</v>
      </c>
      <c r="CO47">
        <v>2.7</v>
      </c>
      <c r="CP47">
        <v>377</v>
      </c>
      <c r="CQ47">
        <v>16</v>
      </c>
      <c r="CR47">
        <v>67.099999999999994</v>
      </c>
      <c r="CS47">
        <v>2.4</v>
      </c>
      <c r="CT47">
        <v>189.7</v>
      </c>
      <c r="CU47">
        <v>7.9</v>
      </c>
      <c r="CV47">
        <v>25.4</v>
      </c>
      <c r="CW47">
        <v>1.4</v>
      </c>
      <c r="CX47">
        <v>164.4</v>
      </c>
      <c r="CY47">
        <v>8.8000000000000007</v>
      </c>
      <c r="CZ47">
        <v>22.5</v>
      </c>
      <c r="DA47">
        <v>1.4</v>
      </c>
      <c r="DB47">
        <v>0</v>
      </c>
      <c r="DC47">
        <v>23</v>
      </c>
      <c r="DD47">
        <v>1.5</v>
      </c>
      <c r="DE47">
        <v>7.9</v>
      </c>
      <c r="DF47">
        <v>63.4</v>
      </c>
      <c r="DG47">
        <v>2.2999999999999998</v>
      </c>
      <c r="DH47">
        <v>9.1999999999999993</v>
      </c>
      <c r="DI47">
        <v>0.8</v>
      </c>
      <c r="DJ47">
        <v>23.6</v>
      </c>
      <c r="DK47">
        <v>1.6</v>
      </c>
      <c r="DL47">
        <v>615</v>
      </c>
      <c r="DM47">
        <v>21</v>
      </c>
      <c r="DN47">
        <v>210.8</v>
      </c>
      <c r="DO47">
        <v>6.2</v>
      </c>
      <c r="DP47" s="2">
        <v>-329000</v>
      </c>
      <c r="DQ47" s="2">
        <v>71000</v>
      </c>
      <c r="DR47">
        <v>6.7700000000000006E-5</v>
      </c>
      <c r="DS47">
        <v>1.5999999999999999E-6</v>
      </c>
      <c r="DT47" s="2">
        <v>105400</v>
      </c>
      <c r="DU47" s="2">
        <v>3100</v>
      </c>
      <c r="DV47" s="2">
        <v>1944000</v>
      </c>
      <c r="DW47" s="2">
        <v>66000</v>
      </c>
      <c r="DX47">
        <v>-150</v>
      </c>
      <c r="DY47">
        <v>250</v>
      </c>
      <c r="DZ47" s="2">
        <v>24600</v>
      </c>
      <c r="EA47" s="2">
        <v>1100</v>
      </c>
      <c r="EB47" s="2">
        <v>134100</v>
      </c>
      <c r="EC47" s="2">
        <v>3700</v>
      </c>
      <c r="ED47" s="2">
        <v>97300</v>
      </c>
      <c r="EE47" s="2">
        <v>3400</v>
      </c>
      <c r="EF47" s="2">
        <v>982000</v>
      </c>
      <c r="EG47" s="2">
        <v>28000</v>
      </c>
      <c r="EH47" s="2">
        <v>1650000</v>
      </c>
      <c r="EI47" s="2">
        <v>60000</v>
      </c>
      <c r="EJ47" s="2">
        <v>189300</v>
      </c>
      <c r="EK47" s="2">
        <v>6300</v>
      </c>
      <c r="EL47" s="2">
        <v>110900</v>
      </c>
      <c r="EM47" s="2">
        <v>3800</v>
      </c>
      <c r="EN47">
        <v>11530</v>
      </c>
      <c r="EO47">
        <v>460</v>
      </c>
      <c r="EP47">
        <v>18200</v>
      </c>
      <c r="EQ47">
        <v>560</v>
      </c>
      <c r="ER47">
        <v>9130</v>
      </c>
      <c r="ES47">
        <v>300</v>
      </c>
      <c r="ET47">
        <v>6660</v>
      </c>
      <c r="EU47">
        <v>280</v>
      </c>
      <c r="EV47">
        <v>8680</v>
      </c>
      <c r="EW47">
        <v>380</v>
      </c>
      <c r="EX47">
        <v>6700</v>
      </c>
      <c r="EY47">
        <v>240</v>
      </c>
      <c r="EZ47">
        <v>6040</v>
      </c>
      <c r="FA47">
        <v>250</v>
      </c>
      <c r="FB47">
        <v>2520</v>
      </c>
      <c r="FC47">
        <v>140</v>
      </c>
      <c r="FD47">
        <v>3440</v>
      </c>
      <c r="FE47">
        <v>180</v>
      </c>
      <c r="FF47">
        <v>2180</v>
      </c>
      <c r="FG47">
        <v>130</v>
      </c>
      <c r="FH47">
        <v>2</v>
      </c>
      <c r="FI47">
        <v>10</v>
      </c>
      <c r="FJ47">
        <v>1518</v>
      </c>
      <c r="FK47">
        <v>56</v>
      </c>
      <c r="FL47">
        <v>200</v>
      </c>
      <c r="FM47">
        <v>18</v>
      </c>
      <c r="FN47">
        <v>1228</v>
      </c>
      <c r="FO47">
        <v>81</v>
      </c>
      <c r="FP47" s="2">
        <v>54400</v>
      </c>
      <c r="FQ47" s="2">
        <v>1900</v>
      </c>
      <c r="FR47">
        <v>24470</v>
      </c>
      <c r="FS47">
        <v>720</v>
      </c>
      <c r="FT47">
        <v>32.5</v>
      </c>
      <c r="FU47">
        <v>7</v>
      </c>
      <c r="FV47" s="120" t="s">
        <v>459</v>
      </c>
    </row>
    <row r="48" spans="1:178" x14ac:dyDescent="0.25">
      <c r="A48" t="s">
        <v>592</v>
      </c>
      <c r="B48" t="s">
        <v>455</v>
      </c>
      <c r="C48" t="s">
        <v>593</v>
      </c>
      <c r="D48" t="s">
        <v>457</v>
      </c>
      <c r="E48" s="1">
        <v>0.65490266203703706</v>
      </c>
      <c r="F48">
        <v>40.350999999999999</v>
      </c>
      <c r="G48" t="s">
        <v>594</v>
      </c>
      <c r="H48" s="2">
        <v>5410000</v>
      </c>
      <c r="I48" s="2">
        <v>180000</v>
      </c>
      <c r="J48" s="2">
        <v>1892000</v>
      </c>
      <c r="K48" s="2">
        <v>70000</v>
      </c>
      <c r="L48">
        <v>35500</v>
      </c>
      <c r="M48">
        <v>210</v>
      </c>
      <c r="N48" s="2">
        <v>101200</v>
      </c>
      <c r="O48" s="2">
        <v>3000</v>
      </c>
      <c r="P48" s="2">
        <v>150000</v>
      </c>
      <c r="Q48" s="2">
        <v>1200</v>
      </c>
      <c r="R48" s="2">
        <v>138400</v>
      </c>
      <c r="S48" s="2">
        <v>4200</v>
      </c>
      <c r="T48" s="2">
        <v>86800</v>
      </c>
      <c r="U48" s="2">
        <v>3300</v>
      </c>
      <c r="V48" s="2">
        <v>955000</v>
      </c>
      <c r="W48" s="2">
        <v>32000</v>
      </c>
      <c r="X48" s="2">
        <v>1631000</v>
      </c>
      <c r="Y48" s="2">
        <v>66000</v>
      </c>
      <c r="Z48" s="2">
        <v>192400</v>
      </c>
      <c r="AA48" s="2">
        <v>5800</v>
      </c>
      <c r="AB48" s="2">
        <v>119600</v>
      </c>
      <c r="AC48" s="2">
        <v>3700</v>
      </c>
      <c r="AD48">
        <v>12440</v>
      </c>
      <c r="AE48">
        <v>440</v>
      </c>
      <c r="AF48">
        <v>17150</v>
      </c>
      <c r="AG48">
        <v>560</v>
      </c>
      <c r="AH48">
        <v>9500</v>
      </c>
      <c r="AI48">
        <v>340</v>
      </c>
      <c r="AJ48">
        <v>7060</v>
      </c>
      <c r="AK48">
        <v>230</v>
      </c>
      <c r="AL48">
        <v>8650</v>
      </c>
      <c r="AM48">
        <v>310</v>
      </c>
      <c r="AN48">
        <v>6530</v>
      </c>
      <c r="AO48">
        <v>230</v>
      </c>
      <c r="AP48">
        <v>5580</v>
      </c>
      <c r="AQ48">
        <v>200</v>
      </c>
      <c r="AR48">
        <v>2090</v>
      </c>
      <c r="AS48">
        <v>110</v>
      </c>
      <c r="AT48">
        <v>2540</v>
      </c>
      <c r="AU48">
        <v>140</v>
      </c>
      <c r="AV48">
        <v>1780</v>
      </c>
      <c r="AW48">
        <v>100</v>
      </c>
      <c r="AX48">
        <v>221</v>
      </c>
      <c r="AY48">
        <v>18</v>
      </c>
      <c r="AZ48">
        <v>77</v>
      </c>
      <c r="BA48">
        <v>12</v>
      </c>
      <c r="BB48">
        <v>874</v>
      </c>
      <c r="BC48">
        <v>32</v>
      </c>
      <c r="BD48">
        <v>148</v>
      </c>
      <c r="BE48">
        <v>17</v>
      </c>
      <c r="BF48">
        <v>1129</v>
      </c>
      <c r="BG48">
        <v>68</v>
      </c>
      <c r="BH48">
        <v>41540</v>
      </c>
      <c r="BI48">
        <v>990</v>
      </c>
      <c r="BJ48">
        <v>13550</v>
      </c>
      <c r="BK48">
        <v>310</v>
      </c>
      <c r="BL48">
        <v>26.3</v>
      </c>
      <c r="BM48">
        <v>5.3</v>
      </c>
      <c r="BN48" s="2">
        <v>42700</v>
      </c>
      <c r="BO48" s="2">
        <v>1700</v>
      </c>
      <c r="BP48">
        <v>-1.7</v>
      </c>
      <c r="BQ48">
        <v>2.6</v>
      </c>
      <c r="BR48" s="2">
        <v>3273000</v>
      </c>
      <c r="BS48" s="2">
        <v>99000</v>
      </c>
      <c r="BT48">
        <v>1155</v>
      </c>
      <c r="BU48">
        <v>47</v>
      </c>
      <c r="BV48" s="2">
        <v>35700</v>
      </c>
      <c r="BW48" s="2">
        <v>1100</v>
      </c>
      <c r="BX48">
        <v>2207</v>
      </c>
      <c r="BY48">
        <v>83</v>
      </c>
      <c r="BZ48">
        <v>17210</v>
      </c>
      <c r="CA48">
        <v>580</v>
      </c>
      <c r="CB48" s="2">
        <v>26900</v>
      </c>
      <c r="CC48" s="2">
        <v>1100</v>
      </c>
      <c r="CD48">
        <v>2504</v>
      </c>
      <c r="CE48">
        <v>75</v>
      </c>
      <c r="CF48">
        <v>9630</v>
      </c>
      <c r="CG48">
        <v>300</v>
      </c>
      <c r="CH48">
        <v>1118</v>
      </c>
      <c r="CI48">
        <v>39</v>
      </c>
      <c r="CJ48">
        <v>385</v>
      </c>
      <c r="CK48">
        <v>13</v>
      </c>
      <c r="CL48">
        <v>796</v>
      </c>
      <c r="CM48">
        <v>29</v>
      </c>
      <c r="CN48">
        <v>79.900000000000006</v>
      </c>
      <c r="CO48">
        <v>2.6</v>
      </c>
      <c r="CP48">
        <v>456</v>
      </c>
      <c r="CQ48">
        <v>16</v>
      </c>
      <c r="CR48">
        <v>76.400000000000006</v>
      </c>
      <c r="CS48">
        <v>2.6</v>
      </c>
      <c r="CT48">
        <v>214.2</v>
      </c>
      <c r="CU48">
        <v>7.6</v>
      </c>
      <c r="CV48">
        <v>24.9</v>
      </c>
      <c r="CW48">
        <v>1.3</v>
      </c>
      <c r="CX48">
        <v>133.5</v>
      </c>
      <c r="CY48">
        <v>7.3</v>
      </c>
      <c r="CZ48">
        <v>21.1</v>
      </c>
      <c r="DA48">
        <v>1.2</v>
      </c>
      <c r="DB48">
        <v>18</v>
      </c>
      <c r="DC48">
        <v>18</v>
      </c>
      <c r="DD48">
        <v>11.9</v>
      </c>
      <c r="DE48">
        <v>9.3000000000000007</v>
      </c>
      <c r="DF48">
        <v>41</v>
      </c>
      <c r="DG48">
        <v>1.5</v>
      </c>
      <c r="DH48">
        <v>7.57</v>
      </c>
      <c r="DI48">
        <v>0.89</v>
      </c>
      <c r="DJ48">
        <v>25.5</v>
      </c>
      <c r="DK48">
        <v>1.5</v>
      </c>
      <c r="DL48">
        <v>543</v>
      </c>
      <c r="DM48">
        <v>13</v>
      </c>
      <c r="DN48">
        <v>137.4</v>
      </c>
      <c r="DO48">
        <v>3.1</v>
      </c>
      <c r="DP48" s="2">
        <v>-1020000</v>
      </c>
      <c r="DQ48" s="2">
        <v>200000</v>
      </c>
      <c r="DR48">
        <v>4.1579999999999998E-5</v>
      </c>
      <c r="DS48">
        <v>7.9999999999999996E-7</v>
      </c>
      <c r="DT48" s="2">
        <v>100300</v>
      </c>
      <c r="DU48" s="2">
        <v>3000</v>
      </c>
      <c r="DV48" s="2">
        <v>1857000</v>
      </c>
      <c r="DW48" s="2">
        <v>70000</v>
      </c>
      <c r="DX48">
        <v>-180</v>
      </c>
      <c r="DY48">
        <v>230</v>
      </c>
      <c r="DZ48" s="2">
        <v>30800</v>
      </c>
      <c r="EA48" s="2">
        <v>1200</v>
      </c>
      <c r="EB48" s="2">
        <v>137500</v>
      </c>
      <c r="EC48" s="2">
        <v>4200</v>
      </c>
      <c r="ED48" s="2">
        <v>86800</v>
      </c>
      <c r="EE48" s="2">
        <v>3300</v>
      </c>
      <c r="EF48" s="2">
        <v>955000</v>
      </c>
      <c r="EG48" s="2">
        <v>32000</v>
      </c>
      <c r="EH48" s="2">
        <v>1631000</v>
      </c>
      <c r="EI48" s="2">
        <v>66000</v>
      </c>
      <c r="EJ48" s="2">
        <v>192400</v>
      </c>
      <c r="EK48" s="2">
        <v>5800</v>
      </c>
      <c r="EL48" s="2">
        <v>119600</v>
      </c>
      <c r="EM48" s="2">
        <v>3700</v>
      </c>
      <c r="EN48">
        <v>12440</v>
      </c>
      <c r="EO48">
        <v>440</v>
      </c>
      <c r="EP48">
        <v>17150</v>
      </c>
      <c r="EQ48">
        <v>560</v>
      </c>
      <c r="ER48">
        <v>9500</v>
      </c>
      <c r="ES48">
        <v>340</v>
      </c>
      <c r="ET48">
        <v>7060</v>
      </c>
      <c r="EU48">
        <v>230</v>
      </c>
      <c r="EV48">
        <v>8650</v>
      </c>
      <c r="EW48">
        <v>310</v>
      </c>
      <c r="EX48">
        <v>6530</v>
      </c>
      <c r="EY48">
        <v>230</v>
      </c>
      <c r="EZ48">
        <v>5580</v>
      </c>
      <c r="FA48">
        <v>200</v>
      </c>
      <c r="FB48">
        <v>2090</v>
      </c>
      <c r="FC48">
        <v>110</v>
      </c>
      <c r="FD48">
        <v>2540</v>
      </c>
      <c r="FE48">
        <v>140</v>
      </c>
      <c r="FF48">
        <v>1780</v>
      </c>
      <c r="FG48">
        <v>100</v>
      </c>
      <c r="FH48">
        <v>15</v>
      </c>
      <c r="FI48">
        <v>12</v>
      </c>
      <c r="FJ48">
        <v>868</v>
      </c>
      <c r="FK48">
        <v>32</v>
      </c>
      <c r="FL48">
        <v>148</v>
      </c>
      <c r="FM48">
        <v>17</v>
      </c>
      <c r="FN48">
        <v>1129</v>
      </c>
      <c r="FO48">
        <v>68</v>
      </c>
      <c r="FP48">
        <v>41540</v>
      </c>
      <c r="FQ48">
        <v>990</v>
      </c>
      <c r="FR48">
        <v>13550</v>
      </c>
      <c r="FS48">
        <v>310</v>
      </c>
      <c r="FT48">
        <v>26.2</v>
      </c>
      <c r="FU48">
        <v>5.3</v>
      </c>
      <c r="FV48" s="120" t="s">
        <v>459</v>
      </c>
    </row>
    <row r="49" spans="1:263" x14ac:dyDescent="0.25">
      <c r="A49" t="s">
        <v>595</v>
      </c>
      <c r="B49" t="s">
        <v>455</v>
      </c>
      <c r="C49" t="s">
        <v>596</v>
      </c>
      <c r="D49" t="s">
        <v>457</v>
      </c>
      <c r="E49" s="1">
        <v>0.65565289351851852</v>
      </c>
      <c r="F49">
        <v>41.173999999999999</v>
      </c>
      <c r="G49" t="s">
        <v>597</v>
      </c>
      <c r="H49" s="2">
        <v>4510000</v>
      </c>
      <c r="I49" s="2">
        <v>130000</v>
      </c>
      <c r="J49" s="2">
        <v>1875000</v>
      </c>
      <c r="K49" s="2">
        <v>56000</v>
      </c>
      <c r="L49">
        <v>36430</v>
      </c>
      <c r="M49">
        <v>250</v>
      </c>
      <c r="N49" s="2">
        <v>101900</v>
      </c>
      <c r="O49" s="2">
        <v>2800</v>
      </c>
      <c r="P49" s="2">
        <v>145100</v>
      </c>
      <c r="Q49" s="2">
        <v>1300</v>
      </c>
      <c r="R49" s="2">
        <v>138300</v>
      </c>
      <c r="S49" s="2">
        <v>4000</v>
      </c>
      <c r="T49" s="2">
        <v>60200</v>
      </c>
      <c r="U49" s="2">
        <v>2300</v>
      </c>
      <c r="V49" s="2">
        <v>698000</v>
      </c>
      <c r="W49" s="2">
        <v>22000</v>
      </c>
      <c r="X49" s="2">
        <v>1129000</v>
      </c>
      <c r="Y49" s="2">
        <v>44000</v>
      </c>
      <c r="Z49" s="2">
        <v>140600</v>
      </c>
      <c r="AA49" s="2">
        <v>4800</v>
      </c>
      <c r="AB49" s="2">
        <v>85400</v>
      </c>
      <c r="AC49" s="2">
        <v>3400</v>
      </c>
      <c r="AD49">
        <v>8750</v>
      </c>
      <c r="AE49">
        <v>330</v>
      </c>
      <c r="AF49">
        <v>12070</v>
      </c>
      <c r="AG49">
        <v>480</v>
      </c>
      <c r="AH49">
        <v>6780</v>
      </c>
      <c r="AI49">
        <v>300</v>
      </c>
      <c r="AJ49">
        <v>4950</v>
      </c>
      <c r="AK49">
        <v>230</v>
      </c>
      <c r="AL49">
        <v>6220</v>
      </c>
      <c r="AM49">
        <v>260</v>
      </c>
      <c r="AN49">
        <v>4690</v>
      </c>
      <c r="AO49">
        <v>240</v>
      </c>
      <c r="AP49">
        <v>3880</v>
      </c>
      <c r="AQ49">
        <v>200</v>
      </c>
      <c r="AR49">
        <v>1470</v>
      </c>
      <c r="AS49">
        <v>110</v>
      </c>
      <c r="AT49">
        <v>1760</v>
      </c>
      <c r="AU49">
        <v>100</v>
      </c>
      <c r="AV49">
        <v>1136</v>
      </c>
      <c r="AW49">
        <v>80</v>
      </c>
      <c r="AX49">
        <v>214</v>
      </c>
      <c r="AY49">
        <v>18</v>
      </c>
      <c r="AZ49">
        <v>80</v>
      </c>
      <c r="BA49">
        <v>11</v>
      </c>
      <c r="BB49">
        <v>603</v>
      </c>
      <c r="BC49">
        <v>24</v>
      </c>
      <c r="BD49">
        <v>123</v>
      </c>
      <c r="BE49">
        <v>15</v>
      </c>
      <c r="BF49">
        <v>667</v>
      </c>
      <c r="BG49">
        <v>54</v>
      </c>
      <c r="BH49">
        <v>21640</v>
      </c>
      <c r="BI49">
        <v>650</v>
      </c>
      <c r="BJ49">
        <v>8140</v>
      </c>
      <c r="BK49">
        <v>240</v>
      </c>
      <c r="BL49">
        <v>18.8</v>
      </c>
      <c r="BM49">
        <v>4.8</v>
      </c>
      <c r="BN49" s="2">
        <v>40200</v>
      </c>
      <c r="BO49" s="2">
        <v>1300</v>
      </c>
      <c r="BP49">
        <v>0.9</v>
      </c>
      <c r="BQ49">
        <v>2</v>
      </c>
      <c r="BR49" s="2">
        <v>3305000</v>
      </c>
      <c r="BS49" s="2">
        <v>90000</v>
      </c>
      <c r="BT49">
        <v>965</v>
      </c>
      <c r="BU49">
        <v>47</v>
      </c>
      <c r="BV49" s="2">
        <v>36000</v>
      </c>
      <c r="BW49" s="2">
        <v>1000</v>
      </c>
      <c r="BX49">
        <v>1537</v>
      </c>
      <c r="BY49">
        <v>58</v>
      </c>
      <c r="BZ49">
        <v>12660</v>
      </c>
      <c r="CA49">
        <v>390</v>
      </c>
      <c r="CB49">
        <v>18700</v>
      </c>
      <c r="CC49">
        <v>730</v>
      </c>
      <c r="CD49">
        <v>1839</v>
      </c>
      <c r="CE49">
        <v>62</v>
      </c>
      <c r="CF49">
        <v>6910</v>
      </c>
      <c r="CG49">
        <v>270</v>
      </c>
      <c r="CH49">
        <v>791</v>
      </c>
      <c r="CI49">
        <v>29</v>
      </c>
      <c r="CJ49">
        <v>272</v>
      </c>
      <c r="CK49">
        <v>11</v>
      </c>
      <c r="CL49">
        <v>570</v>
      </c>
      <c r="CM49">
        <v>25</v>
      </c>
      <c r="CN49">
        <v>56.2</v>
      </c>
      <c r="CO49">
        <v>2.6</v>
      </c>
      <c r="CP49">
        <v>330</v>
      </c>
      <c r="CQ49">
        <v>14</v>
      </c>
      <c r="CR49">
        <v>55.1</v>
      </c>
      <c r="CS49">
        <v>2.9</v>
      </c>
      <c r="CT49">
        <v>149.80000000000001</v>
      </c>
      <c r="CU49">
        <v>7.8</v>
      </c>
      <c r="CV49">
        <v>17.600000000000001</v>
      </c>
      <c r="CW49">
        <v>1.3</v>
      </c>
      <c r="CX49">
        <v>93</v>
      </c>
      <c r="CY49">
        <v>5.5</v>
      </c>
      <c r="CZ49">
        <v>13.54</v>
      </c>
      <c r="DA49">
        <v>0.95</v>
      </c>
      <c r="DB49">
        <v>19</v>
      </c>
      <c r="DC49">
        <v>18</v>
      </c>
      <c r="DD49">
        <v>14</v>
      </c>
      <c r="DE49">
        <v>8.6</v>
      </c>
      <c r="DF49">
        <v>28.3</v>
      </c>
      <c r="DG49">
        <v>1.1000000000000001</v>
      </c>
      <c r="DH49">
        <v>6.33</v>
      </c>
      <c r="DI49">
        <v>0.76</v>
      </c>
      <c r="DJ49">
        <v>15.2</v>
      </c>
      <c r="DK49">
        <v>1.2</v>
      </c>
      <c r="DL49">
        <v>284.89999999999998</v>
      </c>
      <c r="DM49">
        <v>8.5</v>
      </c>
      <c r="DN49">
        <v>83.1</v>
      </c>
      <c r="DO49">
        <v>2.5</v>
      </c>
      <c r="DP49" s="2">
        <v>-530000</v>
      </c>
      <c r="DQ49" s="2">
        <v>140000</v>
      </c>
      <c r="DR49">
        <v>2.527E-5</v>
      </c>
      <c r="DS49">
        <v>4.7E-7</v>
      </c>
      <c r="DT49" s="2">
        <v>101000</v>
      </c>
      <c r="DU49" s="2">
        <v>2800</v>
      </c>
      <c r="DV49" s="2">
        <v>1841000</v>
      </c>
      <c r="DW49" s="2">
        <v>56000</v>
      </c>
      <c r="DX49">
        <v>140</v>
      </c>
      <c r="DY49">
        <v>250</v>
      </c>
      <c r="DZ49" s="2">
        <v>26100</v>
      </c>
      <c r="EA49" s="2">
        <v>1300</v>
      </c>
      <c r="EB49" s="2">
        <v>137400</v>
      </c>
      <c r="EC49" s="2">
        <v>4000</v>
      </c>
      <c r="ED49" s="2">
        <v>60200</v>
      </c>
      <c r="EE49" s="2">
        <v>2300</v>
      </c>
      <c r="EF49" s="2">
        <v>698000</v>
      </c>
      <c r="EG49" s="2">
        <v>22000</v>
      </c>
      <c r="EH49" s="2">
        <v>1129000</v>
      </c>
      <c r="EI49" s="2">
        <v>44000</v>
      </c>
      <c r="EJ49" s="2">
        <v>140600</v>
      </c>
      <c r="EK49" s="2">
        <v>4800</v>
      </c>
      <c r="EL49" s="2">
        <v>85400</v>
      </c>
      <c r="EM49" s="2">
        <v>3400</v>
      </c>
      <c r="EN49">
        <v>8750</v>
      </c>
      <c r="EO49">
        <v>330</v>
      </c>
      <c r="EP49">
        <v>12070</v>
      </c>
      <c r="EQ49">
        <v>480</v>
      </c>
      <c r="ER49">
        <v>6780</v>
      </c>
      <c r="ES49">
        <v>300</v>
      </c>
      <c r="ET49">
        <v>4950</v>
      </c>
      <c r="EU49">
        <v>230</v>
      </c>
      <c r="EV49">
        <v>6220</v>
      </c>
      <c r="EW49">
        <v>260</v>
      </c>
      <c r="EX49">
        <v>4690</v>
      </c>
      <c r="EY49">
        <v>240</v>
      </c>
      <c r="EZ49">
        <v>3880</v>
      </c>
      <c r="FA49">
        <v>200</v>
      </c>
      <c r="FB49">
        <v>1470</v>
      </c>
      <c r="FC49">
        <v>110</v>
      </c>
      <c r="FD49">
        <v>1760</v>
      </c>
      <c r="FE49">
        <v>100</v>
      </c>
      <c r="FF49">
        <v>1136</v>
      </c>
      <c r="FG49">
        <v>80</v>
      </c>
      <c r="FH49">
        <v>18</v>
      </c>
      <c r="FI49">
        <v>11</v>
      </c>
      <c r="FJ49">
        <v>597</v>
      </c>
      <c r="FK49">
        <v>24</v>
      </c>
      <c r="FL49">
        <v>123</v>
      </c>
      <c r="FM49">
        <v>15</v>
      </c>
      <c r="FN49">
        <v>667</v>
      </c>
      <c r="FO49">
        <v>54</v>
      </c>
      <c r="FP49">
        <v>21640</v>
      </c>
      <c r="FQ49">
        <v>650</v>
      </c>
      <c r="FR49">
        <v>8140</v>
      </c>
      <c r="FS49">
        <v>240</v>
      </c>
      <c r="FT49">
        <v>18.8</v>
      </c>
      <c r="FU49">
        <v>4.8</v>
      </c>
      <c r="FV49" s="120" t="s">
        <v>459</v>
      </c>
    </row>
    <row r="51" spans="1:263" x14ac:dyDescent="0.25">
      <c r="A51" t="s">
        <v>598</v>
      </c>
      <c r="B51" t="s">
        <v>455</v>
      </c>
      <c r="C51" t="s">
        <v>599</v>
      </c>
      <c r="D51" t="s">
        <v>457</v>
      </c>
      <c r="E51" s="1">
        <v>0.4634726851851852</v>
      </c>
      <c r="F51">
        <v>40.421999999999997</v>
      </c>
      <c r="G51" t="s">
        <v>600</v>
      </c>
      <c r="H51" s="2">
        <v>6530000</v>
      </c>
      <c r="I51" s="2">
        <v>200000</v>
      </c>
      <c r="J51" s="2">
        <v>2095000</v>
      </c>
      <c r="K51" s="2">
        <v>79000</v>
      </c>
      <c r="L51">
        <v>59190</v>
      </c>
      <c r="M51">
        <v>570</v>
      </c>
      <c r="N51" s="2">
        <v>110100</v>
      </c>
      <c r="O51" s="2">
        <v>3500</v>
      </c>
      <c r="P51">
        <v>129500</v>
      </c>
      <c r="Q51">
        <v>790</v>
      </c>
      <c r="R51">
        <v>10940</v>
      </c>
      <c r="S51">
        <v>320</v>
      </c>
      <c r="T51" s="2">
        <v>1219000</v>
      </c>
      <c r="U51" s="2">
        <v>43000</v>
      </c>
      <c r="V51" s="2">
        <v>392000</v>
      </c>
      <c r="W51" s="2">
        <v>12000</v>
      </c>
      <c r="X51" s="2">
        <v>1287000</v>
      </c>
      <c r="Y51" s="2">
        <v>53000</v>
      </c>
      <c r="Z51" s="2">
        <v>260700</v>
      </c>
      <c r="AA51" s="2">
        <v>8500</v>
      </c>
      <c r="AB51" s="2">
        <v>242900</v>
      </c>
      <c r="AC51" s="2">
        <v>8100</v>
      </c>
      <c r="AD51" s="2">
        <v>62200</v>
      </c>
      <c r="AE51" s="2">
        <v>2000</v>
      </c>
      <c r="AF51">
        <v>20050</v>
      </c>
      <c r="AG51">
        <v>680</v>
      </c>
      <c r="AH51" s="2">
        <v>81000</v>
      </c>
      <c r="AI51" s="2">
        <v>2700</v>
      </c>
      <c r="AJ51" s="2">
        <v>86000</v>
      </c>
      <c r="AK51" s="2">
        <v>2600</v>
      </c>
      <c r="AL51" s="2">
        <v>124700</v>
      </c>
      <c r="AM51" s="2">
        <v>3900</v>
      </c>
      <c r="AN51" s="2">
        <v>93200</v>
      </c>
      <c r="AO51" s="2">
        <v>2800</v>
      </c>
      <c r="AP51" s="2">
        <v>79000</v>
      </c>
      <c r="AQ51" s="2">
        <v>2400</v>
      </c>
      <c r="AR51">
        <v>29310</v>
      </c>
      <c r="AS51">
        <v>860</v>
      </c>
      <c r="AT51">
        <v>33010</v>
      </c>
      <c r="AU51">
        <v>980</v>
      </c>
      <c r="AV51">
        <v>19770</v>
      </c>
      <c r="AW51">
        <v>600</v>
      </c>
      <c r="AX51">
        <v>204</v>
      </c>
      <c r="AY51">
        <v>20</v>
      </c>
      <c r="AZ51">
        <v>57.8</v>
      </c>
      <c r="BA51">
        <v>9.6</v>
      </c>
      <c r="BB51">
        <v>499</v>
      </c>
      <c r="BC51">
        <v>21</v>
      </c>
      <c r="BD51">
        <v>81</v>
      </c>
      <c r="BE51">
        <v>12</v>
      </c>
      <c r="BF51">
        <v>1451</v>
      </c>
      <c r="BG51">
        <v>70</v>
      </c>
      <c r="BH51">
        <v>32080</v>
      </c>
      <c r="BI51">
        <v>990</v>
      </c>
      <c r="BJ51">
        <v>3610</v>
      </c>
      <c r="BK51">
        <v>120</v>
      </c>
      <c r="BL51">
        <v>28.5</v>
      </c>
      <c r="BM51">
        <v>6.4</v>
      </c>
      <c r="BN51" s="2">
        <v>122600</v>
      </c>
      <c r="BO51" s="2">
        <v>4700</v>
      </c>
      <c r="BP51">
        <v>8310</v>
      </c>
      <c r="BQ51">
        <v>440</v>
      </c>
      <c r="BR51" s="2">
        <v>1769000</v>
      </c>
      <c r="BS51" s="2">
        <v>56000</v>
      </c>
      <c r="BT51">
        <v>158</v>
      </c>
      <c r="BU51">
        <v>12</v>
      </c>
      <c r="BV51">
        <v>1032</v>
      </c>
      <c r="BW51">
        <v>33</v>
      </c>
      <c r="BX51">
        <v>14100</v>
      </c>
      <c r="BY51">
        <v>500</v>
      </c>
      <c r="BZ51">
        <v>3270</v>
      </c>
      <c r="CA51">
        <v>100</v>
      </c>
      <c r="CB51">
        <v>10360</v>
      </c>
      <c r="CC51">
        <v>420</v>
      </c>
      <c r="CD51">
        <v>1630</v>
      </c>
      <c r="CE51">
        <v>53</v>
      </c>
      <c r="CF51">
        <v>8620</v>
      </c>
      <c r="CG51">
        <v>280</v>
      </c>
      <c r="CH51">
        <v>2655</v>
      </c>
      <c r="CI51">
        <v>85</v>
      </c>
      <c r="CJ51">
        <v>210.7</v>
      </c>
      <c r="CK51">
        <v>7</v>
      </c>
      <c r="CL51">
        <v>3190</v>
      </c>
      <c r="CM51">
        <v>110</v>
      </c>
      <c r="CN51">
        <v>464</v>
      </c>
      <c r="CO51">
        <v>14</v>
      </c>
      <c r="CP51">
        <v>2839</v>
      </c>
      <c r="CQ51">
        <v>87</v>
      </c>
      <c r="CR51">
        <v>514</v>
      </c>
      <c r="CS51">
        <v>15</v>
      </c>
      <c r="CT51">
        <v>1318</v>
      </c>
      <c r="CU51">
        <v>39</v>
      </c>
      <c r="CV51">
        <v>160.5</v>
      </c>
      <c r="CW51">
        <v>4.7</v>
      </c>
      <c r="CX51">
        <v>847</v>
      </c>
      <c r="CY51">
        <v>25</v>
      </c>
      <c r="CZ51">
        <v>106.3</v>
      </c>
      <c r="DA51">
        <v>3.2</v>
      </c>
      <c r="DB51">
        <v>1</v>
      </c>
      <c r="DC51">
        <v>19</v>
      </c>
      <c r="DD51">
        <v>0.3</v>
      </c>
      <c r="DE51">
        <v>3.3</v>
      </c>
      <c r="DF51">
        <v>10.73</v>
      </c>
      <c r="DG51">
        <v>0.46</v>
      </c>
      <c r="DH51">
        <v>1.92</v>
      </c>
      <c r="DI51">
        <v>0.28999999999999998</v>
      </c>
      <c r="DJ51">
        <v>14.35</v>
      </c>
      <c r="DK51">
        <v>0.69</v>
      </c>
      <c r="DL51">
        <v>194.8</v>
      </c>
      <c r="DM51">
        <v>5.9</v>
      </c>
      <c r="DN51">
        <v>16.71</v>
      </c>
      <c r="DO51">
        <v>0.56000000000000005</v>
      </c>
      <c r="DP51">
        <v>274</v>
      </c>
      <c r="DQ51">
        <v>61</v>
      </c>
      <c r="DR51">
        <v>9.5599999999999999E-6</v>
      </c>
      <c r="DS51">
        <v>2.7000000000000001E-7</v>
      </c>
      <c r="DT51" s="2">
        <v>109100</v>
      </c>
      <c r="DU51" s="2">
        <v>3500</v>
      </c>
      <c r="DV51" s="2">
        <v>2055000</v>
      </c>
      <c r="DW51" s="2">
        <v>79000</v>
      </c>
      <c r="DX51">
        <v>17100</v>
      </c>
      <c r="DY51">
        <v>540</v>
      </c>
      <c r="DZ51">
        <v>10650</v>
      </c>
      <c r="EA51">
        <v>780</v>
      </c>
      <c r="EB51">
        <v>9940</v>
      </c>
      <c r="EC51">
        <v>320</v>
      </c>
      <c r="ED51" s="2">
        <v>1219000</v>
      </c>
      <c r="EE51" s="2">
        <v>43000</v>
      </c>
      <c r="EF51" s="2">
        <v>392000</v>
      </c>
      <c r="EG51" s="2">
        <v>12000</v>
      </c>
      <c r="EH51" s="2">
        <v>1287000</v>
      </c>
      <c r="EI51" s="2">
        <v>53000</v>
      </c>
      <c r="EJ51" s="2">
        <v>260700</v>
      </c>
      <c r="EK51" s="2">
        <v>8500</v>
      </c>
      <c r="EL51" s="2">
        <v>242900</v>
      </c>
      <c r="EM51" s="2">
        <v>8100</v>
      </c>
      <c r="EN51" s="2">
        <v>62200</v>
      </c>
      <c r="EO51" s="2">
        <v>2000</v>
      </c>
      <c r="EP51">
        <v>20050</v>
      </c>
      <c r="EQ51">
        <v>680</v>
      </c>
      <c r="ER51" s="2">
        <v>81000</v>
      </c>
      <c r="ES51" s="2">
        <v>2700</v>
      </c>
      <c r="ET51" s="2">
        <v>86000</v>
      </c>
      <c r="EU51" s="2">
        <v>2600</v>
      </c>
      <c r="EV51" s="2">
        <v>124700</v>
      </c>
      <c r="EW51" s="2">
        <v>3900</v>
      </c>
      <c r="EX51" s="2">
        <v>93200</v>
      </c>
      <c r="EY51" s="2">
        <v>2800</v>
      </c>
      <c r="EZ51" s="2">
        <v>79000</v>
      </c>
      <c r="FA51" s="2">
        <v>2400</v>
      </c>
      <c r="FB51">
        <v>29310</v>
      </c>
      <c r="FC51">
        <v>860</v>
      </c>
      <c r="FD51">
        <v>33010</v>
      </c>
      <c r="FE51">
        <v>980</v>
      </c>
      <c r="FF51">
        <v>19770</v>
      </c>
      <c r="FG51">
        <v>600</v>
      </c>
      <c r="FH51">
        <v>0.7</v>
      </c>
      <c r="FI51">
        <v>9.6</v>
      </c>
      <c r="FJ51">
        <v>495</v>
      </c>
      <c r="FK51">
        <v>21</v>
      </c>
      <c r="FL51">
        <v>81</v>
      </c>
      <c r="FM51">
        <v>12</v>
      </c>
      <c r="FN51">
        <v>1451</v>
      </c>
      <c r="FO51">
        <v>70</v>
      </c>
      <c r="FP51">
        <v>32080</v>
      </c>
      <c r="FQ51">
        <v>990</v>
      </c>
      <c r="FR51">
        <v>3610</v>
      </c>
      <c r="FS51">
        <v>120</v>
      </c>
      <c r="FT51">
        <v>28.5</v>
      </c>
      <c r="FU51">
        <v>6.4</v>
      </c>
      <c r="FV51" s="120" t="s">
        <v>459</v>
      </c>
      <c r="FW51">
        <v>0</v>
      </c>
      <c r="FX51">
        <v>0.59241999999999995</v>
      </c>
      <c r="FY51">
        <v>0.89170000000000005</v>
      </c>
      <c r="FZ51">
        <v>451.17</v>
      </c>
      <c r="GA51">
        <v>0.19364000000000001</v>
      </c>
      <c r="GB51">
        <v>1.9581999999999999</v>
      </c>
      <c r="GC51">
        <v>0</v>
      </c>
      <c r="GD51">
        <v>0</v>
      </c>
      <c r="GE51">
        <v>8.1379999999999994E-2</v>
      </c>
      <c r="GF51">
        <v>0</v>
      </c>
      <c r="GG51">
        <v>0</v>
      </c>
      <c r="GH51">
        <v>0.29815999999999998</v>
      </c>
      <c r="GI51">
        <v>0</v>
      </c>
      <c r="GJ51">
        <v>0.19650999999999999</v>
      </c>
      <c r="GK51">
        <v>4.4142000000000001E-2</v>
      </c>
      <c r="GL51">
        <v>0.11619</v>
      </c>
      <c r="GM51">
        <v>2.7993000000000001E-2</v>
      </c>
      <c r="GN51">
        <v>0</v>
      </c>
      <c r="GO51">
        <v>7.5484999999999997E-2</v>
      </c>
      <c r="GP51">
        <v>0.12803</v>
      </c>
      <c r="GQ51">
        <v>4.4118999999999998E-2</v>
      </c>
      <c r="GR51">
        <v>441.19</v>
      </c>
      <c r="GS51">
        <v>2.0577000000000001</v>
      </c>
      <c r="GT51">
        <v>7.7997999999999998E-2</v>
      </c>
      <c r="GU51">
        <v>0.14316999999999999</v>
      </c>
      <c r="GV51">
        <v>0.12012</v>
      </c>
      <c r="GW51">
        <v>6.1534999999999999E-2</v>
      </c>
      <c r="GX51">
        <v>3.6606E-2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</row>
    <row r="52" spans="1:263" x14ac:dyDescent="0.25">
      <c r="A52" t="s">
        <v>601</v>
      </c>
      <c r="B52" t="s">
        <v>455</v>
      </c>
      <c r="C52" t="s">
        <v>602</v>
      </c>
      <c r="D52" t="s">
        <v>457</v>
      </c>
      <c r="E52" s="1">
        <v>0.46420902777777778</v>
      </c>
      <c r="F52">
        <v>41.591000000000001</v>
      </c>
      <c r="G52" t="s">
        <v>598</v>
      </c>
      <c r="H52" s="2">
        <v>6250000</v>
      </c>
      <c r="I52" s="2">
        <v>190000</v>
      </c>
      <c r="J52" s="2">
        <v>1986000</v>
      </c>
      <c r="K52" s="2">
        <v>66000</v>
      </c>
      <c r="L52">
        <v>58250</v>
      </c>
      <c r="M52">
        <v>620</v>
      </c>
      <c r="N52" s="2">
        <v>105500</v>
      </c>
      <c r="O52" s="2">
        <v>3300</v>
      </c>
      <c r="P52">
        <v>128010</v>
      </c>
      <c r="Q52">
        <v>910</v>
      </c>
      <c r="R52">
        <v>10690</v>
      </c>
      <c r="S52">
        <v>410</v>
      </c>
      <c r="T52" s="2">
        <v>1170000</v>
      </c>
      <c r="U52" s="2">
        <v>44000</v>
      </c>
      <c r="V52" s="2">
        <v>381000</v>
      </c>
      <c r="W52" s="2">
        <v>13000</v>
      </c>
      <c r="X52" s="2">
        <v>1244000</v>
      </c>
      <c r="Y52" s="2">
        <v>52000</v>
      </c>
      <c r="Z52" s="2">
        <v>250900</v>
      </c>
      <c r="AA52" s="2">
        <v>9000</v>
      </c>
      <c r="AB52" s="2">
        <v>241300</v>
      </c>
      <c r="AC52" s="2">
        <v>8500</v>
      </c>
      <c r="AD52" s="2">
        <v>59900</v>
      </c>
      <c r="AE52" s="2">
        <v>1900</v>
      </c>
      <c r="AF52">
        <v>19570</v>
      </c>
      <c r="AG52">
        <v>670</v>
      </c>
      <c r="AH52" s="2">
        <v>79700</v>
      </c>
      <c r="AI52" s="2">
        <v>2600</v>
      </c>
      <c r="AJ52" s="2">
        <v>82400</v>
      </c>
      <c r="AK52" s="2">
        <v>2800</v>
      </c>
      <c r="AL52" s="2">
        <v>117700</v>
      </c>
      <c r="AM52" s="2">
        <v>3500</v>
      </c>
      <c r="AN52" s="2">
        <v>90800</v>
      </c>
      <c r="AO52" s="2">
        <v>2700</v>
      </c>
      <c r="AP52" s="2">
        <v>76500</v>
      </c>
      <c r="AQ52" s="2">
        <v>2300</v>
      </c>
      <c r="AR52">
        <v>28010</v>
      </c>
      <c r="AS52">
        <v>820</v>
      </c>
      <c r="AT52" s="2">
        <v>31900</v>
      </c>
      <c r="AU52" s="2">
        <v>1000</v>
      </c>
      <c r="AV52">
        <v>18660</v>
      </c>
      <c r="AW52">
        <v>680</v>
      </c>
      <c r="AX52">
        <v>211</v>
      </c>
      <c r="AY52">
        <v>19</v>
      </c>
      <c r="AZ52">
        <v>65.400000000000006</v>
      </c>
      <c r="BA52">
        <v>9.6999999999999993</v>
      </c>
      <c r="BB52">
        <v>437</v>
      </c>
      <c r="BC52">
        <v>19</v>
      </c>
      <c r="BD52">
        <v>77</v>
      </c>
      <c r="BE52">
        <v>13</v>
      </c>
      <c r="BF52">
        <v>1102</v>
      </c>
      <c r="BG52">
        <v>75</v>
      </c>
      <c r="BH52">
        <v>26540</v>
      </c>
      <c r="BI52">
        <v>910</v>
      </c>
      <c r="BJ52">
        <v>3210</v>
      </c>
      <c r="BK52">
        <v>120</v>
      </c>
      <c r="BL52">
        <v>20.2</v>
      </c>
      <c r="BM52">
        <v>5</v>
      </c>
      <c r="BN52" s="2">
        <v>117500</v>
      </c>
      <c r="BO52" s="2">
        <v>3900</v>
      </c>
      <c r="BP52">
        <v>4950</v>
      </c>
      <c r="BQ52">
        <v>210</v>
      </c>
      <c r="BR52" s="2">
        <v>1718000</v>
      </c>
      <c r="BS52" s="2">
        <v>54000</v>
      </c>
      <c r="BT52">
        <v>139</v>
      </c>
      <c r="BU52">
        <v>14</v>
      </c>
      <c r="BV52">
        <v>1023</v>
      </c>
      <c r="BW52">
        <v>43</v>
      </c>
      <c r="BX52">
        <v>13680</v>
      </c>
      <c r="BY52">
        <v>510</v>
      </c>
      <c r="BZ52">
        <v>3210</v>
      </c>
      <c r="CA52">
        <v>110</v>
      </c>
      <c r="CB52">
        <v>10120</v>
      </c>
      <c r="CC52">
        <v>420</v>
      </c>
      <c r="CD52">
        <v>1588</v>
      </c>
      <c r="CE52">
        <v>56</v>
      </c>
      <c r="CF52">
        <v>8670</v>
      </c>
      <c r="CG52">
        <v>300</v>
      </c>
      <c r="CH52">
        <v>2589</v>
      </c>
      <c r="CI52">
        <v>82</v>
      </c>
      <c r="CJ52">
        <v>208.6</v>
      </c>
      <c r="CK52">
        <v>7.1</v>
      </c>
      <c r="CL52">
        <v>3170</v>
      </c>
      <c r="CM52">
        <v>100</v>
      </c>
      <c r="CN52">
        <v>451</v>
      </c>
      <c r="CO52">
        <v>15</v>
      </c>
      <c r="CP52">
        <v>2717</v>
      </c>
      <c r="CQ52">
        <v>81</v>
      </c>
      <c r="CR52">
        <v>506</v>
      </c>
      <c r="CS52">
        <v>15</v>
      </c>
      <c r="CT52">
        <v>1292</v>
      </c>
      <c r="CU52">
        <v>38</v>
      </c>
      <c r="CV52">
        <v>154.69999999999999</v>
      </c>
      <c r="CW52">
        <v>4.4000000000000004</v>
      </c>
      <c r="CX52">
        <v>828</v>
      </c>
      <c r="CY52">
        <v>26</v>
      </c>
      <c r="CZ52">
        <v>101.6</v>
      </c>
      <c r="DA52">
        <v>3.7</v>
      </c>
      <c r="DB52">
        <v>18</v>
      </c>
      <c r="DC52">
        <v>19</v>
      </c>
      <c r="DD52">
        <v>2.6</v>
      </c>
      <c r="DE52">
        <v>3.4</v>
      </c>
      <c r="DF52">
        <v>9.4700000000000006</v>
      </c>
      <c r="DG52">
        <v>0.42</v>
      </c>
      <c r="DH52">
        <v>1.83</v>
      </c>
      <c r="DI52">
        <v>0.3</v>
      </c>
      <c r="DJ52">
        <v>11.01</v>
      </c>
      <c r="DK52">
        <v>0.75</v>
      </c>
      <c r="DL52">
        <v>163.1</v>
      </c>
      <c r="DM52">
        <v>5.5</v>
      </c>
      <c r="DN52">
        <v>15.04</v>
      </c>
      <c r="DO52">
        <v>0.54</v>
      </c>
      <c r="DP52">
        <v>213</v>
      </c>
      <c r="DQ52">
        <v>53</v>
      </c>
      <c r="DR52">
        <v>8.5699999999999993E-6</v>
      </c>
      <c r="DS52">
        <v>2.7000000000000001E-7</v>
      </c>
      <c r="DT52" s="2">
        <v>104500</v>
      </c>
      <c r="DU52" s="2">
        <v>3300</v>
      </c>
      <c r="DV52" s="2">
        <v>1946000</v>
      </c>
      <c r="DW52" s="2">
        <v>66000</v>
      </c>
      <c r="DX52">
        <v>17920</v>
      </c>
      <c r="DY52">
        <v>570</v>
      </c>
      <c r="DZ52">
        <v>9220</v>
      </c>
      <c r="EA52">
        <v>910</v>
      </c>
      <c r="EB52">
        <v>9690</v>
      </c>
      <c r="EC52">
        <v>410</v>
      </c>
      <c r="ED52" s="2">
        <v>1170000</v>
      </c>
      <c r="EE52" s="2">
        <v>44000</v>
      </c>
      <c r="EF52" s="2">
        <v>381000</v>
      </c>
      <c r="EG52" s="2">
        <v>13000</v>
      </c>
      <c r="EH52" s="2">
        <v>1244000</v>
      </c>
      <c r="EI52" s="2">
        <v>52000</v>
      </c>
      <c r="EJ52" s="2">
        <v>250900</v>
      </c>
      <c r="EK52" s="2">
        <v>9000</v>
      </c>
      <c r="EL52" s="2">
        <v>241300</v>
      </c>
      <c r="EM52" s="2">
        <v>8500</v>
      </c>
      <c r="EN52" s="2">
        <v>59900</v>
      </c>
      <c r="EO52" s="2">
        <v>1900</v>
      </c>
      <c r="EP52">
        <v>19570</v>
      </c>
      <c r="EQ52">
        <v>670</v>
      </c>
      <c r="ER52" s="2">
        <v>79700</v>
      </c>
      <c r="ES52" s="2">
        <v>2600</v>
      </c>
      <c r="ET52" s="2">
        <v>82400</v>
      </c>
      <c r="EU52" s="2">
        <v>2800</v>
      </c>
      <c r="EV52" s="2">
        <v>117700</v>
      </c>
      <c r="EW52" s="2">
        <v>3500</v>
      </c>
      <c r="EX52" s="2">
        <v>90800</v>
      </c>
      <c r="EY52" s="2">
        <v>2700</v>
      </c>
      <c r="EZ52" s="2">
        <v>76500</v>
      </c>
      <c r="FA52" s="2">
        <v>2300</v>
      </c>
      <c r="FB52">
        <v>28010</v>
      </c>
      <c r="FC52">
        <v>820</v>
      </c>
      <c r="FD52" s="2">
        <v>31900</v>
      </c>
      <c r="FE52" s="2">
        <v>1000</v>
      </c>
      <c r="FF52">
        <v>18660</v>
      </c>
      <c r="FG52">
        <v>680</v>
      </c>
      <c r="FH52">
        <v>7.6</v>
      </c>
      <c r="FI52">
        <v>9.6999999999999993</v>
      </c>
      <c r="FJ52">
        <v>432</v>
      </c>
      <c r="FK52">
        <v>19</v>
      </c>
      <c r="FL52">
        <v>76</v>
      </c>
      <c r="FM52">
        <v>13</v>
      </c>
      <c r="FN52">
        <v>1102</v>
      </c>
      <c r="FO52">
        <v>75</v>
      </c>
      <c r="FP52">
        <v>26540</v>
      </c>
      <c r="FQ52">
        <v>910</v>
      </c>
      <c r="FR52">
        <v>3210</v>
      </c>
      <c r="FS52">
        <v>120</v>
      </c>
      <c r="FT52">
        <v>20.2</v>
      </c>
      <c r="FU52">
        <v>5</v>
      </c>
      <c r="FV52" s="120" t="s">
        <v>459</v>
      </c>
      <c r="FW52">
        <v>0</v>
      </c>
      <c r="FX52">
        <v>0.60053999999999996</v>
      </c>
      <c r="FY52">
        <v>0.89871999999999996</v>
      </c>
      <c r="FZ52">
        <v>461.6</v>
      </c>
      <c r="GA52">
        <v>0.19658999999999999</v>
      </c>
      <c r="GB52">
        <v>1.9966999999999999</v>
      </c>
      <c r="GC52">
        <v>0</v>
      </c>
      <c r="GD52">
        <v>0</v>
      </c>
      <c r="GE52">
        <v>8.3059999999999995E-2</v>
      </c>
      <c r="GF52">
        <v>0</v>
      </c>
      <c r="GG52">
        <v>0</v>
      </c>
      <c r="GH52">
        <v>0.30486000000000002</v>
      </c>
      <c r="GI52">
        <v>0</v>
      </c>
      <c r="GJ52">
        <v>0.20093</v>
      </c>
      <c r="GK52">
        <v>4.5187999999999999E-2</v>
      </c>
      <c r="GL52">
        <v>0.11878</v>
      </c>
      <c r="GM52">
        <v>2.8660999999999999E-2</v>
      </c>
      <c r="GN52">
        <v>0</v>
      </c>
      <c r="GO52">
        <v>7.7242000000000005E-2</v>
      </c>
      <c r="GP52">
        <v>0.13095999999999999</v>
      </c>
      <c r="GQ52">
        <v>4.5156000000000002E-2</v>
      </c>
      <c r="GR52">
        <v>451.56</v>
      </c>
      <c r="GS52">
        <v>2.0939000000000001</v>
      </c>
      <c r="GT52">
        <v>7.9630000000000006E-2</v>
      </c>
      <c r="GU52">
        <v>0.14604</v>
      </c>
      <c r="GV52">
        <v>0.12255000000000001</v>
      </c>
      <c r="GW52">
        <v>6.3004000000000004E-2</v>
      </c>
      <c r="GX52">
        <v>3.7401999999999998E-2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603</v>
      </c>
      <c r="B53" t="s">
        <v>455</v>
      </c>
      <c r="C53" t="s">
        <v>604</v>
      </c>
      <c r="D53" t="s">
        <v>457</v>
      </c>
      <c r="E53" s="1">
        <v>0.49096273148148151</v>
      </c>
      <c r="F53">
        <v>40.421999999999997</v>
      </c>
      <c r="G53" t="s">
        <v>601</v>
      </c>
      <c r="H53" s="2">
        <v>6000000</v>
      </c>
      <c r="I53" s="2">
        <v>170000</v>
      </c>
      <c r="J53" s="2">
        <v>1908000</v>
      </c>
      <c r="K53" s="2">
        <v>68000</v>
      </c>
      <c r="L53">
        <v>54210</v>
      </c>
      <c r="M53">
        <v>660</v>
      </c>
      <c r="N53" s="2">
        <v>100300</v>
      </c>
      <c r="O53" s="2">
        <v>3300</v>
      </c>
      <c r="P53">
        <v>124240</v>
      </c>
      <c r="Q53">
        <v>830</v>
      </c>
      <c r="R53">
        <v>10070</v>
      </c>
      <c r="S53">
        <v>300</v>
      </c>
      <c r="T53" s="2">
        <v>1126000</v>
      </c>
      <c r="U53" s="2">
        <v>42000</v>
      </c>
      <c r="V53" s="2">
        <v>366000</v>
      </c>
      <c r="W53" s="2">
        <v>12000</v>
      </c>
      <c r="X53" s="2">
        <v>1158000</v>
      </c>
      <c r="Y53" s="2">
        <v>46000</v>
      </c>
      <c r="Z53" s="2">
        <v>243200</v>
      </c>
      <c r="AA53" s="2">
        <v>8800</v>
      </c>
      <c r="AB53" s="2">
        <v>230500</v>
      </c>
      <c r="AC53" s="2">
        <v>7700</v>
      </c>
      <c r="AD53" s="2">
        <v>57900</v>
      </c>
      <c r="AE53" s="2">
        <v>2000</v>
      </c>
      <c r="AF53">
        <v>18380</v>
      </c>
      <c r="AG53">
        <v>550</v>
      </c>
      <c r="AH53" s="2">
        <v>77300</v>
      </c>
      <c r="AI53" s="2">
        <v>2600</v>
      </c>
      <c r="AJ53" s="2">
        <v>79400</v>
      </c>
      <c r="AK53" s="2">
        <v>2300</v>
      </c>
      <c r="AL53" s="2">
        <v>116300</v>
      </c>
      <c r="AM53" s="2">
        <v>4000</v>
      </c>
      <c r="AN53" s="2">
        <v>86100</v>
      </c>
      <c r="AO53" s="2">
        <v>2600</v>
      </c>
      <c r="AP53" s="2">
        <v>73400</v>
      </c>
      <c r="AQ53" s="2">
        <v>2100</v>
      </c>
      <c r="AR53">
        <v>26780</v>
      </c>
      <c r="AS53">
        <v>810</v>
      </c>
      <c r="AT53" s="2">
        <v>30900</v>
      </c>
      <c r="AU53" s="2">
        <v>1100</v>
      </c>
      <c r="AV53">
        <v>18680</v>
      </c>
      <c r="AW53">
        <v>620</v>
      </c>
      <c r="AX53">
        <v>184</v>
      </c>
      <c r="AY53">
        <v>18</v>
      </c>
      <c r="AZ53">
        <v>55.9</v>
      </c>
      <c r="BA53">
        <v>8.1999999999999993</v>
      </c>
      <c r="BB53">
        <v>460</v>
      </c>
      <c r="BC53">
        <v>22</v>
      </c>
      <c r="BD53">
        <v>61</v>
      </c>
      <c r="BE53">
        <v>11</v>
      </c>
      <c r="BF53">
        <v>1250</v>
      </c>
      <c r="BG53">
        <v>86</v>
      </c>
      <c r="BH53">
        <v>28760</v>
      </c>
      <c r="BI53">
        <v>920</v>
      </c>
      <c r="BJ53">
        <v>3320</v>
      </c>
      <c r="BK53">
        <v>120</v>
      </c>
      <c r="BL53">
        <v>22.9</v>
      </c>
      <c r="BM53">
        <v>5</v>
      </c>
      <c r="BN53" s="2">
        <v>92100</v>
      </c>
      <c r="BO53" s="2">
        <v>3900</v>
      </c>
      <c r="BP53">
        <v>-6930</v>
      </c>
      <c r="BQ53">
        <v>350</v>
      </c>
      <c r="BR53" s="2">
        <v>2635000</v>
      </c>
      <c r="BS53" s="2">
        <v>87000</v>
      </c>
      <c r="BT53">
        <v>296</v>
      </c>
      <c r="BU53">
        <v>26</v>
      </c>
      <c r="BV53">
        <v>1771</v>
      </c>
      <c r="BW53">
        <v>58</v>
      </c>
      <c r="BX53">
        <v>19930</v>
      </c>
      <c r="BY53">
        <v>740</v>
      </c>
      <c r="BZ53">
        <v>4750</v>
      </c>
      <c r="CA53">
        <v>150</v>
      </c>
      <c r="CB53">
        <v>13920</v>
      </c>
      <c r="CC53">
        <v>550</v>
      </c>
      <c r="CD53">
        <v>2389</v>
      </c>
      <c r="CE53">
        <v>86</v>
      </c>
      <c r="CF53">
        <v>13200</v>
      </c>
      <c r="CG53">
        <v>440</v>
      </c>
      <c r="CH53">
        <v>3860</v>
      </c>
      <c r="CI53">
        <v>130</v>
      </c>
      <c r="CJ53">
        <v>329.8</v>
      </c>
      <c r="CK53">
        <v>9.8000000000000007</v>
      </c>
      <c r="CL53">
        <v>4670</v>
      </c>
      <c r="CM53">
        <v>150</v>
      </c>
      <c r="CN53">
        <v>698</v>
      </c>
      <c r="CO53">
        <v>20</v>
      </c>
      <c r="CP53">
        <v>4330</v>
      </c>
      <c r="CQ53">
        <v>150</v>
      </c>
      <c r="CR53">
        <v>795</v>
      </c>
      <c r="CS53">
        <v>24</v>
      </c>
      <c r="CT53">
        <v>1897</v>
      </c>
      <c r="CU53">
        <v>54</v>
      </c>
      <c r="CV53">
        <v>235.4</v>
      </c>
      <c r="CW53">
        <v>7.1</v>
      </c>
      <c r="CX53">
        <v>1243</v>
      </c>
      <c r="CY53">
        <v>44</v>
      </c>
      <c r="CZ53">
        <v>163</v>
      </c>
      <c r="DA53">
        <v>5.4</v>
      </c>
      <c r="DB53">
        <v>11</v>
      </c>
      <c r="DC53">
        <v>18</v>
      </c>
      <c r="DD53">
        <v>-0.8</v>
      </c>
      <c r="DE53">
        <v>4.5999999999999996</v>
      </c>
      <c r="DF53">
        <v>14.69</v>
      </c>
      <c r="DG53">
        <v>0.72</v>
      </c>
      <c r="DH53">
        <v>2.16</v>
      </c>
      <c r="DI53">
        <v>0.38</v>
      </c>
      <c r="DJ53">
        <v>17.899999999999999</v>
      </c>
      <c r="DK53">
        <v>1.2</v>
      </c>
      <c r="DL53">
        <v>295.10000000000002</v>
      </c>
      <c r="DM53">
        <v>9.4</v>
      </c>
      <c r="DN53">
        <v>25.43</v>
      </c>
      <c r="DO53">
        <v>0.92</v>
      </c>
      <c r="DP53" s="2">
        <v>23100</v>
      </c>
      <c r="DQ53" s="2">
        <v>5100</v>
      </c>
      <c r="DR53">
        <v>9.5599999999999999E-6</v>
      </c>
      <c r="DS53">
        <v>2.8000000000000002E-7</v>
      </c>
      <c r="DT53" s="2">
        <v>99400</v>
      </c>
      <c r="DU53" s="2">
        <v>3300</v>
      </c>
      <c r="DV53" s="2">
        <v>1871000</v>
      </c>
      <c r="DW53" s="2">
        <v>68000</v>
      </c>
      <c r="DX53">
        <v>14330</v>
      </c>
      <c r="DY53">
        <v>680</v>
      </c>
      <c r="DZ53">
        <v>9630</v>
      </c>
      <c r="EA53">
        <v>830</v>
      </c>
      <c r="EB53">
        <v>9180</v>
      </c>
      <c r="EC53">
        <v>300</v>
      </c>
      <c r="ED53" s="2">
        <v>1126000</v>
      </c>
      <c r="EE53" s="2">
        <v>42000</v>
      </c>
      <c r="EF53" s="2">
        <v>366000</v>
      </c>
      <c r="EG53" s="2">
        <v>12000</v>
      </c>
      <c r="EH53" s="2">
        <v>1158000</v>
      </c>
      <c r="EI53" s="2">
        <v>46000</v>
      </c>
      <c r="EJ53" s="2">
        <v>243200</v>
      </c>
      <c r="EK53" s="2">
        <v>8800</v>
      </c>
      <c r="EL53" s="2">
        <v>230500</v>
      </c>
      <c r="EM53" s="2">
        <v>7700</v>
      </c>
      <c r="EN53" s="2">
        <v>57900</v>
      </c>
      <c r="EO53" s="2">
        <v>2000</v>
      </c>
      <c r="EP53">
        <v>18380</v>
      </c>
      <c r="EQ53">
        <v>550</v>
      </c>
      <c r="ER53" s="2">
        <v>77300</v>
      </c>
      <c r="ES53" s="2">
        <v>2600</v>
      </c>
      <c r="ET53" s="2">
        <v>79400</v>
      </c>
      <c r="EU53" s="2">
        <v>2300</v>
      </c>
      <c r="EV53" s="2">
        <v>116300</v>
      </c>
      <c r="EW53" s="2">
        <v>4000</v>
      </c>
      <c r="EX53" s="2">
        <v>86100</v>
      </c>
      <c r="EY53" s="2">
        <v>2600</v>
      </c>
      <c r="EZ53" s="2">
        <v>73400</v>
      </c>
      <c r="FA53" s="2">
        <v>2100</v>
      </c>
      <c r="FB53">
        <v>26780</v>
      </c>
      <c r="FC53">
        <v>810</v>
      </c>
      <c r="FD53" s="2">
        <v>30900</v>
      </c>
      <c r="FE53" s="2">
        <v>1100</v>
      </c>
      <c r="FF53">
        <v>18680</v>
      </c>
      <c r="FG53">
        <v>620</v>
      </c>
      <c r="FH53">
        <v>-1.4</v>
      </c>
      <c r="FI53">
        <v>8.1999999999999993</v>
      </c>
      <c r="FJ53">
        <v>455</v>
      </c>
      <c r="FK53">
        <v>22</v>
      </c>
      <c r="FL53">
        <v>61</v>
      </c>
      <c r="FM53">
        <v>11</v>
      </c>
      <c r="FN53">
        <v>1250</v>
      </c>
      <c r="FO53">
        <v>86</v>
      </c>
      <c r="FP53">
        <v>28760</v>
      </c>
      <c r="FQ53">
        <v>920</v>
      </c>
      <c r="FR53">
        <v>3320</v>
      </c>
      <c r="FS53">
        <v>120</v>
      </c>
      <c r="FT53">
        <v>22.9</v>
      </c>
      <c r="FU53">
        <v>5</v>
      </c>
      <c r="FV53" s="120" t="s">
        <v>459</v>
      </c>
      <c r="FW53">
        <v>0</v>
      </c>
      <c r="FX53">
        <v>0.44302999999999998</v>
      </c>
      <c r="FY53">
        <v>0.58223999999999998</v>
      </c>
      <c r="FZ53">
        <v>339.15</v>
      </c>
      <c r="GA53">
        <v>0.13941999999999999</v>
      </c>
      <c r="GB53">
        <v>1.7454000000000001</v>
      </c>
      <c r="GC53">
        <v>7.6661000000000007E-2</v>
      </c>
      <c r="GD53">
        <v>7.9660999999999996E-2</v>
      </c>
      <c r="GE53">
        <v>0</v>
      </c>
      <c r="GF53">
        <v>9.9493999999999999E-2</v>
      </c>
      <c r="GG53">
        <v>0.55437999999999998</v>
      </c>
      <c r="GH53">
        <v>0.14635999999999999</v>
      </c>
      <c r="GI53">
        <v>0</v>
      </c>
      <c r="GJ53">
        <v>0.13303999999999999</v>
      </c>
      <c r="GK53">
        <v>4.5365999999999997E-2</v>
      </c>
      <c r="GL53">
        <v>7.8595999999999999E-2</v>
      </c>
      <c r="GM53">
        <v>0</v>
      </c>
      <c r="GN53">
        <v>0</v>
      </c>
      <c r="GO53">
        <v>2.6790000000000001E-2</v>
      </c>
      <c r="GP53">
        <v>0</v>
      </c>
      <c r="GQ53">
        <v>3.8288000000000003E-2</v>
      </c>
      <c r="GR53">
        <v>382.88</v>
      </c>
      <c r="GS53">
        <v>1.3955</v>
      </c>
      <c r="GT53">
        <v>2.8805999999999998E-2</v>
      </c>
      <c r="GU53">
        <v>6.6853999999999997E-2</v>
      </c>
      <c r="GV53">
        <v>7.9062999999999994E-2</v>
      </c>
      <c r="GW53">
        <v>2.2135999999999999E-2</v>
      </c>
      <c r="GX53">
        <v>2.2391000000000001E-2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605</v>
      </c>
      <c r="B54" t="s">
        <v>455</v>
      </c>
      <c r="C54" t="s">
        <v>606</v>
      </c>
      <c r="D54" t="s">
        <v>457</v>
      </c>
      <c r="E54" s="1">
        <v>0.49171458333333334</v>
      </c>
      <c r="F54">
        <v>40.255000000000003</v>
      </c>
      <c r="G54" t="s">
        <v>603</v>
      </c>
      <c r="H54" s="2">
        <v>6010000</v>
      </c>
      <c r="I54" s="2">
        <v>180000</v>
      </c>
      <c r="J54" s="2">
        <v>1926000</v>
      </c>
      <c r="K54" s="2">
        <v>80000</v>
      </c>
      <c r="L54">
        <v>54930</v>
      </c>
      <c r="M54">
        <v>470</v>
      </c>
      <c r="N54" s="2">
        <v>99840</v>
      </c>
      <c r="O54" s="2">
        <v>3000</v>
      </c>
      <c r="P54">
        <v>123710</v>
      </c>
      <c r="Q54">
        <v>780</v>
      </c>
      <c r="R54">
        <v>10270</v>
      </c>
      <c r="S54">
        <v>350</v>
      </c>
      <c r="T54" s="2">
        <v>1122000</v>
      </c>
      <c r="U54" s="2">
        <v>41000</v>
      </c>
      <c r="V54" s="2">
        <v>363000</v>
      </c>
      <c r="W54" s="2">
        <v>12000</v>
      </c>
      <c r="X54" s="2">
        <v>1157000</v>
      </c>
      <c r="Y54" s="2">
        <v>44000</v>
      </c>
      <c r="Z54" s="2">
        <v>236600</v>
      </c>
      <c r="AA54" s="2">
        <v>8500</v>
      </c>
      <c r="AB54" s="2">
        <v>226600</v>
      </c>
      <c r="AC54" s="2">
        <v>8200</v>
      </c>
      <c r="AD54" s="2">
        <v>57700</v>
      </c>
      <c r="AE54" s="2">
        <v>2000</v>
      </c>
      <c r="AF54">
        <v>18860</v>
      </c>
      <c r="AG54">
        <v>760</v>
      </c>
      <c r="AH54" s="2">
        <v>76400</v>
      </c>
      <c r="AI54" s="2">
        <v>2300</v>
      </c>
      <c r="AJ54" s="2">
        <v>77100</v>
      </c>
      <c r="AK54" s="2">
        <v>2300</v>
      </c>
      <c r="AL54" s="2">
        <v>113600</v>
      </c>
      <c r="AM54" s="2">
        <v>3400</v>
      </c>
      <c r="AN54" s="2">
        <v>87500</v>
      </c>
      <c r="AO54" s="2">
        <v>2800</v>
      </c>
      <c r="AP54" s="2">
        <v>72500</v>
      </c>
      <c r="AQ54" s="2">
        <v>2200</v>
      </c>
      <c r="AR54">
        <v>26390</v>
      </c>
      <c r="AS54">
        <v>800</v>
      </c>
      <c r="AT54">
        <v>30870</v>
      </c>
      <c r="AU54">
        <v>940</v>
      </c>
      <c r="AV54">
        <v>17610</v>
      </c>
      <c r="AW54">
        <v>600</v>
      </c>
      <c r="AX54">
        <v>190</v>
      </c>
      <c r="AY54">
        <v>17</v>
      </c>
      <c r="AZ54">
        <v>57.6</v>
      </c>
      <c r="BA54">
        <v>9.4</v>
      </c>
      <c r="BB54">
        <v>440</v>
      </c>
      <c r="BC54">
        <v>24</v>
      </c>
      <c r="BD54">
        <v>74</v>
      </c>
      <c r="BE54">
        <v>11</v>
      </c>
      <c r="BF54">
        <v>1227</v>
      </c>
      <c r="BG54">
        <v>86</v>
      </c>
      <c r="BH54">
        <v>29000</v>
      </c>
      <c r="BI54">
        <v>970</v>
      </c>
      <c r="BJ54">
        <v>3290</v>
      </c>
      <c r="BK54">
        <v>110</v>
      </c>
      <c r="BL54">
        <v>24.1</v>
      </c>
      <c r="BM54">
        <v>5.5</v>
      </c>
      <c r="BN54" s="2">
        <v>75100</v>
      </c>
      <c r="BO54" s="2">
        <v>3500</v>
      </c>
      <c r="BP54">
        <v>-5980</v>
      </c>
      <c r="BQ54">
        <v>230</v>
      </c>
      <c r="BR54" s="2">
        <v>2650000</v>
      </c>
      <c r="BS54" s="2">
        <v>79000</v>
      </c>
      <c r="BT54">
        <v>275</v>
      </c>
      <c r="BU54">
        <v>24</v>
      </c>
      <c r="BV54">
        <v>1825</v>
      </c>
      <c r="BW54">
        <v>68</v>
      </c>
      <c r="BX54">
        <v>20040</v>
      </c>
      <c r="BY54">
        <v>730</v>
      </c>
      <c r="BZ54">
        <v>4780</v>
      </c>
      <c r="CA54">
        <v>160</v>
      </c>
      <c r="CB54">
        <v>14030</v>
      </c>
      <c r="CC54">
        <v>530</v>
      </c>
      <c r="CD54">
        <v>2345</v>
      </c>
      <c r="CE54">
        <v>84</v>
      </c>
      <c r="CF54">
        <v>13110</v>
      </c>
      <c r="CG54">
        <v>470</v>
      </c>
      <c r="CH54">
        <v>3880</v>
      </c>
      <c r="CI54">
        <v>130</v>
      </c>
      <c r="CJ54">
        <v>342</v>
      </c>
      <c r="CK54">
        <v>14</v>
      </c>
      <c r="CL54">
        <v>4660</v>
      </c>
      <c r="CM54">
        <v>140</v>
      </c>
      <c r="CN54">
        <v>684</v>
      </c>
      <c r="CO54">
        <v>20</v>
      </c>
      <c r="CP54">
        <v>4270</v>
      </c>
      <c r="CQ54">
        <v>130</v>
      </c>
      <c r="CR54">
        <v>817</v>
      </c>
      <c r="CS54">
        <v>26</v>
      </c>
      <c r="CT54">
        <v>1893</v>
      </c>
      <c r="CU54">
        <v>58</v>
      </c>
      <c r="CV54">
        <v>234.5</v>
      </c>
      <c r="CW54">
        <v>7.1</v>
      </c>
      <c r="CX54">
        <v>1254</v>
      </c>
      <c r="CY54">
        <v>38</v>
      </c>
      <c r="CZ54">
        <v>156.1</v>
      </c>
      <c r="DA54">
        <v>5.4</v>
      </c>
      <c r="DB54">
        <v>4</v>
      </c>
      <c r="DC54">
        <v>17</v>
      </c>
      <c r="DD54">
        <v>-0.3</v>
      </c>
      <c r="DE54">
        <v>5.3</v>
      </c>
      <c r="DF54">
        <v>14.19</v>
      </c>
      <c r="DG54">
        <v>0.79</v>
      </c>
      <c r="DH54">
        <v>2.64</v>
      </c>
      <c r="DI54">
        <v>0.39</v>
      </c>
      <c r="DJ54">
        <v>17.8</v>
      </c>
      <c r="DK54">
        <v>1.3</v>
      </c>
      <c r="DL54">
        <v>299.7</v>
      </c>
      <c r="DM54">
        <v>9.9</v>
      </c>
      <c r="DN54">
        <v>25.5</v>
      </c>
      <c r="DO54">
        <v>0.86</v>
      </c>
      <c r="DP54" s="2">
        <v>18200</v>
      </c>
      <c r="DQ54" s="2">
        <v>4200</v>
      </c>
      <c r="DR54">
        <v>9.3700000000000001E-6</v>
      </c>
      <c r="DS54">
        <v>2.4999999999999999E-7</v>
      </c>
      <c r="DT54" s="2">
        <v>98900</v>
      </c>
      <c r="DU54" s="2">
        <v>3000</v>
      </c>
      <c r="DV54" s="2">
        <v>1888000</v>
      </c>
      <c r="DW54" s="2">
        <v>80000</v>
      </c>
      <c r="DX54">
        <v>13700</v>
      </c>
      <c r="DY54">
        <v>500</v>
      </c>
      <c r="DZ54">
        <v>8960</v>
      </c>
      <c r="EA54">
        <v>790</v>
      </c>
      <c r="EB54">
        <v>9370</v>
      </c>
      <c r="EC54">
        <v>350</v>
      </c>
      <c r="ED54" s="2">
        <v>1122000</v>
      </c>
      <c r="EE54" s="2">
        <v>41000</v>
      </c>
      <c r="EF54" s="2">
        <v>363000</v>
      </c>
      <c r="EG54" s="2">
        <v>12000</v>
      </c>
      <c r="EH54" s="2">
        <v>1157000</v>
      </c>
      <c r="EI54" s="2">
        <v>44000</v>
      </c>
      <c r="EJ54" s="2">
        <v>236600</v>
      </c>
      <c r="EK54" s="2">
        <v>8500</v>
      </c>
      <c r="EL54" s="2">
        <v>226600</v>
      </c>
      <c r="EM54" s="2">
        <v>8200</v>
      </c>
      <c r="EN54" s="2">
        <v>57700</v>
      </c>
      <c r="EO54" s="2">
        <v>2000</v>
      </c>
      <c r="EP54">
        <v>18860</v>
      </c>
      <c r="EQ54">
        <v>760</v>
      </c>
      <c r="ER54" s="2">
        <v>76400</v>
      </c>
      <c r="ES54" s="2">
        <v>2300</v>
      </c>
      <c r="ET54" s="2">
        <v>77100</v>
      </c>
      <c r="EU54" s="2">
        <v>2300</v>
      </c>
      <c r="EV54" s="2">
        <v>113600</v>
      </c>
      <c r="EW54" s="2">
        <v>3400</v>
      </c>
      <c r="EX54" s="2">
        <v>87500</v>
      </c>
      <c r="EY54" s="2">
        <v>2800</v>
      </c>
      <c r="EZ54" s="2">
        <v>72500</v>
      </c>
      <c r="FA54" s="2">
        <v>2200</v>
      </c>
      <c r="FB54">
        <v>26390</v>
      </c>
      <c r="FC54">
        <v>800</v>
      </c>
      <c r="FD54">
        <v>30870</v>
      </c>
      <c r="FE54">
        <v>940</v>
      </c>
      <c r="FF54">
        <v>17610</v>
      </c>
      <c r="FG54">
        <v>600</v>
      </c>
      <c r="FH54">
        <v>-0.6</v>
      </c>
      <c r="FI54">
        <v>9.4</v>
      </c>
      <c r="FJ54">
        <v>435</v>
      </c>
      <c r="FK54">
        <v>24</v>
      </c>
      <c r="FL54">
        <v>74</v>
      </c>
      <c r="FM54">
        <v>11</v>
      </c>
      <c r="FN54">
        <v>1226</v>
      </c>
      <c r="FO54">
        <v>86</v>
      </c>
      <c r="FP54">
        <v>29000</v>
      </c>
      <c r="FQ54">
        <v>970</v>
      </c>
      <c r="FR54">
        <v>3290</v>
      </c>
      <c r="FS54">
        <v>110</v>
      </c>
      <c r="FT54">
        <v>24</v>
      </c>
      <c r="FU54">
        <v>5.5</v>
      </c>
      <c r="FV54" s="120" t="s">
        <v>459</v>
      </c>
      <c r="FW54">
        <v>0</v>
      </c>
      <c r="FX54">
        <v>0.39795999999999998</v>
      </c>
      <c r="FY54">
        <v>0.84826999999999997</v>
      </c>
      <c r="FZ54">
        <v>566.05999999999995</v>
      </c>
      <c r="GA54">
        <v>0.13693</v>
      </c>
      <c r="GB54">
        <v>1.6667000000000001</v>
      </c>
      <c r="GC54">
        <v>2.1402999999999999</v>
      </c>
      <c r="GD54">
        <v>0.69194</v>
      </c>
      <c r="GE54">
        <v>3.9923000000000002</v>
      </c>
      <c r="GF54">
        <v>0.58655000000000002</v>
      </c>
      <c r="GG54">
        <v>2.9956</v>
      </c>
      <c r="GH54">
        <v>0.49651000000000001</v>
      </c>
      <c r="GI54">
        <v>5.6807999999999997E-2</v>
      </c>
      <c r="GJ54">
        <v>5.9855</v>
      </c>
      <c r="GK54">
        <v>8.1311999999999995E-2</v>
      </c>
      <c r="GL54">
        <v>0.91332000000000002</v>
      </c>
      <c r="GM54">
        <v>4.7248999999999999E-2</v>
      </c>
      <c r="GN54">
        <v>0.34323999999999999</v>
      </c>
      <c r="GO54">
        <v>4.5857000000000002E-2</v>
      </c>
      <c r="GP54">
        <v>0.20973</v>
      </c>
      <c r="GQ54">
        <v>3.8260000000000002E-2</v>
      </c>
      <c r="GR54">
        <v>382.6</v>
      </c>
      <c r="GS54">
        <v>2.0112999999999999</v>
      </c>
      <c r="GT54">
        <v>9.2748999999999998E-2</v>
      </c>
      <c r="GU54">
        <v>7.9797000000000007E-2</v>
      </c>
      <c r="GV54">
        <v>9.0167999999999998E-2</v>
      </c>
      <c r="GW54">
        <v>0.10002</v>
      </c>
      <c r="GX54">
        <v>1.133E-2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607</v>
      </c>
      <c r="B55" t="s">
        <v>455</v>
      </c>
      <c r="C55" t="s">
        <v>608</v>
      </c>
      <c r="D55" t="s">
        <v>457</v>
      </c>
      <c r="E55" s="1">
        <v>0.51773599537037041</v>
      </c>
      <c r="F55">
        <v>38.082999999999998</v>
      </c>
      <c r="G55" t="s">
        <v>605</v>
      </c>
      <c r="H55" s="2">
        <v>6280000</v>
      </c>
      <c r="I55" s="2">
        <v>210000</v>
      </c>
      <c r="J55" s="2">
        <v>2057000</v>
      </c>
      <c r="K55" s="2">
        <v>82000</v>
      </c>
      <c r="L55">
        <v>55460</v>
      </c>
      <c r="M55">
        <v>600</v>
      </c>
      <c r="N55" s="2">
        <v>106700</v>
      </c>
      <c r="O55" s="2">
        <v>3800</v>
      </c>
      <c r="P55">
        <v>136200</v>
      </c>
      <c r="Q55">
        <v>910</v>
      </c>
      <c r="R55">
        <v>10740</v>
      </c>
      <c r="S55">
        <v>330</v>
      </c>
      <c r="T55" s="2">
        <v>1147000</v>
      </c>
      <c r="U55" s="2">
        <v>46000</v>
      </c>
      <c r="V55" s="2">
        <v>383000</v>
      </c>
      <c r="W55" s="2">
        <v>15000</v>
      </c>
      <c r="X55" s="2">
        <v>1256000</v>
      </c>
      <c r="Y55" s="2">
        <v>62000</v>
      </c>
      <c r="Z55" s="2">
        <v>243000</v>
      </c>
      <c r="AA55" s="2">
        <v>11000</v>
      </c>
      <c r="AB55" s="2">
        <v>233700</v>
      </c>
      <c r="AC55" s="2">
        <v>9200</v>
      </c>
      <c r="AD55" s="2">
        <v>58700</v>
      </c>
      <c r="AE55" s="2">
        <v>2500</v>
      </c>
      <c r="AF55">
        <v>18900</v>
      </c>
      <c r="AG55">
        <v>720</v>
      </c>
      <c r="AH55" s="2">
        <v>77400</v>
      </c>
      <c r="AI55" s="2">
        <v>3400</v>
      </c>
      <c r="AJ55" s="2">
        <v>81500</v>
      </c>
      <c r="AK55" s="2">
        <v>3300</v>
      </c>
      <c r="AL55" s="2">
        <v>114100</v>
      </c>
      <c r="AM55" s="2">
        <v>4300</v>
      </c>
      <c r="AN55" s="2">
        <v>85200</v>
      </c>
      <c r="AO55" s="2">
        <v>3300</v>
      </c>
      <c r="AP55" s="2">
        <v>73600</v>
      </c>
      <c r="AQ55" s="2">
        <v>2900</v>
      </c>
      <c r="AR55" s="2">
        <v>26900</v>
      </c>
      <c r="AS55" s="2">
        <v>1200</v>
      </c>
      <c r="AT55" s="2">
        <v>31800</v>
      </c>
      <c r="AU55" s="2">
        <v>1300</v>
      </c>
      <c r="AV55">
        <v>18320</v>
      </c>
      <c r="AW55">
        <v>700</v>
      </c>
      <c r="AX55">
        <v>198</v>
      </c>
      <c r="AY55">
        <v>18</v>
      </c>
      <c r="AZ55">
        <v>60</v>
      </c>
      <c r="BA55">
        <v>11</v>
      </c>
      <c r="BB55">
        <v>465</v>
      </c>
      <c r="BC55">
        <v>22</v>
      </c>
      <c r="BD55">
        <v>62</v>
      </c>
      <c r="BE55">
        <v>10</v>
      </c>
      <c r="BF55">
        <v>1317</v>
      </c>
      <c r="BG55">
        <v>83</v>
      </c>
      <c r="BH55" s="2">
        <v>29100</v>
      </c>
      <c r="BI55" s="2">
        <v>1100</v>
      </c>
      <c r="BJ55">
        <v>3490</v>
      </c>
      <c r="BK55">
        <v>140</v>
      </c>
      <c r="BL55">
        <v>34.6</v>
      </c>
      <c r="BM55">
        <v>7.7</v>
      </c>
      <c r="BN55" s="2">
        <v>112100</v>
      </c>
      <c r="BO55" s="2">
        <v>4500</v>
      </c>
      <c r="BP55">
        <v>4540</v>
      </c>
      <c r="BQ55">
        <v>200</v>
      </c>
      <c r="BR55" s="2">
        <v>3190000</v>
      </c>
      <c r="BS55" s="2">
        <v>110000</v>
      </c>
      <c r="BT55">
        <v>268</v>
      </c>
      <c r="BU55">
        <v>21</v>
      </c>
      <c r="BV55">
        <v>1959</v>
      </c>
      <c r="BW55">
        <v>65</v>
      </c>
      <c r="BX55">
        <v>24310</v>
      </c>
      <c r="BY55">
        <v>980</v>
      </c>
      <c r="BZ55">
        <v>5870</v>
      </c>
      <c r="CA55">
        <v>230</v>
      </c>
      <c r="CB55">
        <v>18420</v>
      </c>
      <c r="CC55">
        <v>910</v>
      </c>
      <c r="CD55">
        <v>2650</v>
      </c>
      <c r="CE55">
        <v>120</v>
      </c>
      <c r="CF55">
        <v>15490</v>
      </c>
      <c r="CG55">
        <v>610</v>
      </c>
      <c r="CH55">
        <v>4460</v>
      </c>
      <c r="CI55">
        <v>190</v>
      </c>
      <c r="CJ55">
        <v>388</v>
      </c>
      <c r="CK55">
        <v>15</v>
      </c>
      <c r="CL55">
        <v>5630</v>
      </c>
      <c r="CM55">
        <v>250</v>
      </c>
      <c r="CN55">
        <v>821</v>
      </c>
      <c r="CO55">
        <v>33</v>
      </c>
      <c r="CP55">
        <v>4960</v>
      </c>
      <c r="CQ55">
        <v>190</v>
      </c>
      <c r="CR55">
        <v>915</v>
      </c>
      <c r="CS55">
        <v>36</v>
      </c>
      <c r="CT55">
        <v>2376</v>
      </c>
      <c r="CU55">
        <v>95</v>
      </c>
      <c r="CV55">
        <v>287</v>
      </c>
      <c r="CW55">
        <v>12</v>
      </c>
      <c r="CX55">
        <v>1533</v>
      </c>
      <c r="CY55">
        <v>61</v>
      </c>
      <c r="CZ55">
        <v>193.1</v>
      </c>
      <c r="DA55">
        <v>7.3</v>
      </c>
      <c r="DB55">
        <v>-7</v>
      </c>
      <c r="DC55">
        <v>18</v>
      </c>
      <c r="DD55">
        <v>0.1</v>
      </c>
      <c r="DE55">
        <v>6</v>
      </c>
      <c r="DF55">
        <v>18.260000000000002</v>
      </c>
      <c r="DG55">
        <v>0.88</v>
      </c>
      <c r="DH55">
        <v>2.74</v>
      </c>
      <c r="DI55">
        <v>0.45</v>
      </c>
      <c r="DJ55">
        <v>24</v>
      </c>
      <c r="DK55">
        <v>1.5</v>
      </c>
      <c r="DL55">
        <v>337</v>
      </c>
      <c r="DM55">
        <v>12</v>
      </c>
      <c r="DN55">
        <v>30.9</v>
      </c>
      <c r="DO55">
        <v>1.3</v>
      </c>
      <c r="DP55" s="2">
        <v>-104000</v>
      </c>
      <c r="DQ55" s="2">
        <v>25000</v>
      </c>
      <c r="DR55">
        <v>9.4499999999999993E-6</v>
      </c>
      <c r="DS55">
        <v>3.5999999999999999E-7</v>
      </c>
      <c r="DT55" s="2">
        <v>105700</v>
      </c>
      <c r="DU55" s="2">
        <v>3800</v>
      </c>
      <c r="DV55" s="2">
        <v>2019000</v>
      </c>
      <c r="DW55" s="2">
        <v>82000</v>
      </c>
      <c r="DX55">
        <v>15520</v>
      </c>
      <c r="DY55">
        <v>600</v>
      </c>
      <c r="DZ55">
        <v>11660</v>
      </c>
      <c r="EA55">
        <v>910</v>
      </c>
      <c r="EB55">
        <v>9820</v>
      </c>
      <c r="EC55">
        <v>330</v>
      </c>
      <c r="ED55" s="2">
        <v>1147000</v>
      </c>
      <c r="EE55" s="2">
        <v>46000</v>
      </c>
      <c r="EF55" s="2">
        <v>383000</v>
      </c>
      <c r="EG55" s="2">
        <v>15000</v>
      </c>
      <c r="EH55" s="2">
        <v>1256000</v>
      </c>
      <c r="EI55" s="2">
        <v>62000</v>
      </c>
      <c r="EJ55" s="2">
        <v>243000</v>
      </c>
      <c r="EK55" s="2">
        <v>11000</v>
      </c>
      <c r="EL55" s="2">
        <v>233700</v>
      </c>
      <c r="EM55" s="2">
        <v>9200</v>
      </c>
      <c r="EN55" s="2">
        <v>58700</v>
      </c>
      <c r="EO55" s="2">
        <v>2500</v>
      </c>
      <c r="EP55">
        <v>18900</v>
      </c>
      <c r="EQ55">
        <v>720</v>
      </c>
      <c r="ER55" s="2">
        <v>77400</v>
      </c>
      <c r="ES55" s="2">
        <v>3400</v>
      </c>
      <c r="ET55" s="2">
        <v>81500</v>
      </c>
      <c r="EU55" s="2">
        <v>3300</v>
      </c>
      <c r="EV55" s="2">
        <v>114100</v>
      </c>
      <c r="EW55" s="2">
        <v>4300</v>
      </c>
      <c r="EX55" s="2">
        <v>85200</v>
      </c>
      <c r="EY55" s="2">
        <v>3300</v>
      </c>
      <c r="EZ55" s="2">
        <v>73600</v>
      </c>
      <c r="FA55" s="2">
        <v>2900</v>
      </c>
      <c r="FB55" s="2">
        <v>26900</v>
      </c>
      <c r="FC55" s="2">
        <v>1200</v>
      </c>
      <c r="FD55" s="2">
        <v>31800</v>
      </c>
      <c r="FE55" s="2">
        <v>1300</v>
      </c>
      <c r="FF55">
        <v>18320</v>
      </c>
      <c r="FG55">
        <v>700</v>
      </c>
      <c r="FH55">
        <v>0</v>
      </c>
      <c r="FI55">
        <v>11</v>
      </c>
      <c r="FJ55">
        <v>460</v>
      </c>
      <c r="FK55">
        <v>22</v>
      </c>
      <c r="FL55">
        <v>62</v>
      </c>
      <c r="FM55">
        <v>10</v>
      </c>
      <c r="FN55">
        <v>1317</v>
      </c>
      <c r="FO55">
        <v>83</v>
      </c>
      <c r="FP55" s="2">
        <v>29100</v>
      </c>
      <c r="FQ55" s="2">
        <v>1100</v>
      </c>
      <c r="FR55">
        <v>3490</v>
      </c>
      <c r="FS55">
        <v>140</v>
      </c>
      <c r="FT55">
        <v>34.6</v>
      </c>
      <c r="FU55">
        <v>7.7</v>
      </c>
      <c r="FV55" s="120" t="s">
        <v>459</v>
      </c>
      <c r="FW55">
        <v>0</v>
      </c>
      <c r="FX55">
        <v>0.47065000000000001</v>
      </c>
      <c r="FY55">
        <v>0.39234000000000002</v>
      </c>
      <c r="FZ55">
        <v>572.54999999999995</v>
      </c>
      <c r="GA55">
        <v>0.12406</v>
      </c>
      <c r="GB55">
        <v>1.4535</v>
      </c>
      <c r="GC55">
        <v>2.0706000000000002</v>
      </c>
      <c r="GD55">
        <v>2.1638000000000002</v>
      </c>
      <c r="GE55">
        <v>2.0503</v>
      </c>
      <c r="GF55">
        <v>0.52593999999999996</v>
      </c>
      <c r="GG55">
        <v>0.53278999999999999</v>
      </c>
      <c r="GH55">
        <v>0.36926999999999999</v>
      </c>
      <c r="GI55">
        <v>8.0559000000000006E-2</v>
      </c>
      <c r="GJ55">
        <v>1.3504</v>
      </c>
      <c r="GK55">
        <v>9.5212000000000005E-2</v>
      </c>
      <c r="GL55">
        <v>0.65947</v>
      </c>
      <c r="GM55">
        <v>0.15783</v>
      </c>
      <c r="GN55">
        <v>0.55928</v>
      </c>
      <c r="GO55">
        <v>5.9429000000000003E-2</v>
      </c>
      <c r="GP55">
        <v>0.83160000000000001</v>
      </c>
      <c r="GQ55">
        <v>2.4908E-2</v>
      </c>
      <c r="GR55">
        <v>249.08</v>
      </c>
      <c r="GS55">
        <v>1.9968999999999999</v>
      </c>
      <c r="GT55">
        <v>5.8817000000000001E-2</v>
      </c>
      <c r="GU55">
        <v>8.6338999999999999E-2</v>
      </c>
      <c r="GV55">
        <v>0.10025000000000001</v>
      </c>
      <c r="GW55">
        <v>0.18426999999999999</v>
      </c>
      <c r="GX55">
        <v>5.1827000000000002E-3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609</v>
      </c>
      <c r="B56" t="s">
        <v>455</v>
      </c>
      <c r="C56" t="s">
        <v>610</v>
      </c>
      <c r="D56" t="s">
        <v>457</v>
      </c>
      <c r="E56" s="1">
        <v>0.51847372685185189</v>
      </c>
      <c r="F56">
        <v>39.418999999999997</v>
      </c>
      <c r="G56" t="s">
        <v>607</v>
      </c>
      <c r="H56" s="2">
        <v>6310000</v>
      </c>
      <c r="I56" s="2">
        <v>210000</v>
      </c>
      <c r="J56" s="2">
        <v>2044000</v>
      </c>
      <c r="K56" s="2">
        <v>87000</v>
      </c>
      <c r="L56">
        <v>56260</v>
      </c>
      <c r="M56">
        <v>740</v>
      </c>
      <c r="N56" s="2">
        <v>105700</v>
      </c>
      <c r="O56" s="2">
        <v>4300</v>
      </c>
      <c r="P56" s="2">
        <v>136400</v>
      </c>
      <c r="Q56" s="2">
        <v>1100</v>
      </c>
      <c r="R56">
        <v>10570</v>
      </c>
      <c r="S56">
        <v>430</v>
      </c>
      <c r="T56" s="2">
        <v>1132000</v>
      </c>
      <c r="U56" s="2">
        <v>56000</v>
      </c>
      <c r="V56" s="2">
        <v>393000</v>
      </c>
      <c r="W56" s="2">
        <v>15000</v>
      </c>
      <c r="X56" s="2">
        <v>1251000</v>
      </c>
      <c r="Y56" s="2">
        <v>66000</v>
      </c>
      <c r="Z56" s="2">
        <v>241000</v>
      </c>
      <c r="AA56" s="2">
        <v>10000</v>
      </c>
      <c r="AB56" s="2">
        <v>232700</v>
      </c>
      <c r="AC56" s="2">
        <v>9500</v>
      </c>
      <c r="AD56" s="2">
        <v>58400</v>
      </c>
      <c r="AE56" s="2">
        <v>2600</v>
      </c>
      <c r="AF56">
        <v>18800</v>
      </c>
      <c r="AG56">
        <v>870</v>
      </c>
      <c r="AH56" s="2">
        <v>77000</v>
      </c>
      <c r="AI56" s="2">
        <v>3300</v>
      </c>
      <c r="AJ56" s="2">
        <v>77400</v>
      </c>
      <c r="AK56" s="2">
        <v>3400</v>
      </c>
      <c r="AL56" s="2">
        <v>116800</v>
      </c>
      <c r="AM56" s="2">
        <v>4500</v>
      </c>
      <c r="AN56" s="2">
        <v>86600</v>
      </c>
      <c r="AO56" s="2">
        <v>3300</v>
      </c>
      <c r="AP56" s="2">
        <v>73100</v>
      </c>
      <c r="AQ56" s="2">
        <v>2700</v>
      </c>
      <c r="AR56" s="2">
        <v>26500</v>
      </c>
      <c r="AS56" s="2">
        <v>1100</v>
      </c>
      <c r="AT56" s="2">
        <v>31800</v>
      </c>
      <c r="AU56" s="2">
        <v>1500</v>
      </c>
      <c r="AV56">
        <v>19030</v>
      </c>
      <c r="AW56">
        <v>870</v>
      </c>
      <c r="AX56">
        <v>197</v>
      </c>
      <c r="AY56">
        <v>17</v>
      </c>
      <c r="AZ56">
        <v>60</v>
      </c>
      <c r="BA56">
        <v>10</v>
      </c>
      <c r="BB56">
        <v>506</v>
      </c>
      <c r="BC56">
        <v>25</v>
      </c>
      <c r="BD56">
        <v>64</v>
      </c>
      <c r="BE56">
        <v>11</v>
      </c>
      <c r="BF56">
        <v>1321</v>
      </c>
      <c r="BG56">
        <v>86</v>
      </c>
      <c r="BH56" s="2">
        <v>30200</v>
      </c>
      <c r="BI56" s="2">
        <v>1200</v>
      </c>
      <c r="BJ56">
        <v>3520</v>
      </c>
      <c r="BK56">
        <v>150</v>
      </c>
      <c r="BL56">
        <v>28.6</v>
      </c>
      <c r="BM56">
        <v>5.8</v>
      </c>
      <c r="BN56" s="2">
        <v>116700</v>
      </c>
      <c r="BO56" s="2">
        <v>4900</v>
      </c>
      <c r="BP56">
        <v>3440</v>
      </c>
      <c r="BQ56">
        <v>190</v>
      </c>
      <c r="BR56" s="2">
        <v>3150000</v>
      </c>
      <c r="BS56" s="2">
        <v>130000</v>
      </c>
      <c r="BT56">
        <v>281</v>
      </c>
      <c r="BU56">
        <v>26</v>
      </c>
      <c r="BV56">
        <v>1916</v>
      </c>
      <c r="BW56">
        <v>86</v>
      </c>
      <c r="BX56" s="2">
        <v>24000</v>
      </c>
      <c r="BY56" s="2">
        <v>1200</v>
      </c>
      <c r="BZ56">
        <v>6030</v>
      </c>
      <c r="CA56">
        <v>230</v>
      </c>
      <c r="CB56">
        <v>18380</v>
      </c>
      <c r="CC56">
        <v>970</v>
      </c>
      <c r="CD56">
        <v>2630</v>
      </c>
      <c r="CE56">
        <v>110</v>
      </c>
      <c r="CF56">
        <v>15420</v>
      </c>
      <c r="CG56">
        <v>630</v>
      </c>
      <c r="CH56">
        <v>4450</v>
      </c>
      <c r="CI56">
        <v>200</v>
      </c>
      <c r="CJ56">
        <v>385</v>
      </c>
      <c r="CK56">
        <v>18</v>
      </c>
      <c r="CL56">
        <v>5610</v>
      </c>
      <c r="CM56">
        <v>240</v>
      </c>
      <c r="CN56">
        <v>780</v>
      </c>
      <c r="CO56">
        <v>34</v>
      </c>
      <c r="CP56">
        <v>5080</v>
      </c>
      <c r="CQ56">
        <v>200</v>
      </c>
      <c r="CR56">
        <v>929</v>
      </c>
      <c r="CS56">
        <v>36</v>
      </c>
      <c r="CT56">
        <v>2365</v>
      </c>
      <c r="CU56">
        <v>88</v>
      </c>
      <c r="CV56">
        <v>284</v>
      </c>
      <c r="CW56">
        <v>11</v>
      </c>
      <c r="CX56">
        <v>1532</v>
      </c>
      <c r="CY56">
        <v>71</v>
      </c>
      <c r="CZ56">
        <v>200.8</v>
      </c>
      <c r="DA56">
        <v>9.1999999999999993</v>
      </c>
      <c r="DB56">
        <v>-14</v>
      </c>
      <c r="DC56">
        <v>17</v>
      </c>
      <c r="DD56">
        <v>-0.2</v>
      </c>
      <c r="DE56">
        <v>5.7</v>
      </c>
      <c r="DF56">
        <v>19.899999999999999</v>
      </c>
      <c r="DG56">
        <v>1</v>
      </c>
      <c r="DH56">
        <v>2.82</v>
      </c>
      <c r="DI56">
        <v>0.48</v>
      </c>
      <c r="DJ56">
        <v>24.1</v>
      </c>
      <c r="DK56">
        <v>1.6</v>
      </c>
      <c r="DL56">
        <v>349</v>
      </c>
      <c r="DM56">
        <v>14</v>
      </c>
      <c r="DN56">
        <v>31.2</v>
      </c>
      <c r="DO56">
        <v>1.3</v>
      </c>
      <c r="DP56" s="2">
        <v>-40200</v>
      </c>
      <c r="DQ56" s="2">
        <v>8100</v>
      </c>
      <c r="DR56">
        <v>1.012E-5</v>
      </c>
      <c r="DS56">
        <v>3.7E-7</v>
      </c>
      <c r="DT56" s="2">
        <v>104700</v>
      </c>
      <c r="DU56" s="2">
        <v>4300</v>
      </c>
      <c r="DV56" s="2">
        <v>2005000</v>
      </c>
      <c r="DW56" s="2">
        <v>87000</v>
      </c>
      <c r="DX56">
        <v>15060</v>
      </c>
      <c r="DY56">
        <v>760</v>
      </c>
      <c r="DZ56" s="2">
        <v>12000</v>
      </c>
      <c r="EA56" s="2">
        <v>1100</v>
      </c>
      <c r="EB56">
        <v>9630</v>
      </c>
      <c r="EC56">
        <v>430</v>
      </c>
      <c r="ED56" s="2">
        <v>1132000</v>
      </c>
      <c r="EE56" s="2">
        <v>56000</v>
      </c>
      <c r="EF56" s="2">
        <v>393000</v>
      </c>
      <c r="EG56" s="2">
        <v>15000</v>
      </c>
      <c r="EH56" s="2">
        <v>1251000</v>
      </c>
      <c r="EI56" s="2">
        <v>66000</v>
      </c>
      <c r="EJ56" s="2">
        <v>241000</v>
      </c>
      <c r="EK56" s="2">
        <v>10000</v>
      </c>
      <c r="EL56" s="2">
        <v>232700</v>
      </c>
      <c r="EM56" s="2">
        <v>9500</v>
      </c>
      <c r="EN56" s="2">
        <v>58400</v>
      </c>
      <c r="EO56" s="2">
        <v>2600</v>
      </c>
      <c r="EP56">
        <v>18800</v>
      </c>
      <c r="EQ56">
        <v>870</v>
      </c>
      <c r="ER56" s="2">
        <v>77000</v>
      </c>
      <c r="ES56" s="2">
        <v>3300</v>
      </c>
      <c r="ET56" s="2">
        <v>77400</v>
      </c>
      <c r="EU56" s="2">
        <v>3400</v>
      </c>
      <c r="EV56" s="2">
        <v>116800</v>
      </c>
      <c r="EW56" s="2">
        <v>4500</v>
      </c>
      <c r="EX56" s="2">
        <v>86600</v>
      </c>
      <c r="EY56" s="2">
        <v>3300</v>
      </c>
      <c r="EZ56" s="2">
        <v>73100</v>
      </c>
      <c r="FA56" s="2">
        <v>2700</v>
      </c>
      <c r="FB56" s="2">
        <v>26500</v>
      </c>
      <c r="FC56" s="2">
        <v>1100</v>
      </c>
      <c r="FD56" s="2">
        <v>31800</v>
      </c>
      <c r="FE56" s="2">
        <v>1500</v>
      </c>
      <c r="FF56">
        <v>19030</v>
      </c>
      <c r="FG56">
        <v>870</v>
      </c>
      <c r="FH56">
        <v>0</v>
      </c>
      <c r="FI56">
        <v>10</v>
      </c>
      <c r="FJ56">
        <v>500</v>
      </c>
      <c r="FK56">
        <v>25</v>
      </c>
      <c r="FL56">
        <v>64</v>
      </c>
      <c r="FM56">
        <v>11</v>
      </c>
      <c r="FN56">
        <v>1321</v>
      </c>
      <c r="FO56">
        <v>86</v>
      </c>
      <c r="FP56" s="2">
        <v>30200</v>
      </c>
      <c r="FQ56" s="2">
        <v>1200</v>
      </c>
      <c r="FR56">
        <v>3520</v>
      </c>
      <c r="FS56">
        <v>150</v>
      </c>
      <c r="FT56">
        <v>28.6</v>
      </c>
      <c r="FU56">
        <v>5.8</v>
      </c>
      <c r="FV56" s="120" t="s">
        <v>459</v>
      </c>
      <c r="FW56">
        <v>0</v>
      </c>
      <c r="FX56">
        <v>0.46461000000000002</v>
      </c>
      <c r="FY56">
        <v>0.37997999999999998</v>
      </c>
      <c r="FZ56">
        <v>565.03</v>
      </c>
      <c r="GA56">
        <v>0.1226</v>
      </c>
      <c r="GB56">
        <v>1.4353</v>
      </c>
      <c r="GC56">
        <v>2.0499999999999998</v>
      </c>
      <c r="GD56">
        <v>2.1391</v>
      </c>
      <c r="GE56">
        <v>2.0306999999999999</v>
      </c>
      <c r="GF56">
        <v>0.52017000000000002</v>
      </c>
      <c r="GG56">
        <v>0.52659999999999996</v>
      </c>
      <c r="GH56">
        <v>0.36512</v>
      </c>
      <c r="GI56">
        <v>7.9547999999999994E-2</v>
      </c>
      <c r="GJ56">
        <v>1.3363</v>
      </c>
      <c r="GK56">
        <v>9.4076999999999994E-2</v>
      </c>
      <c r="GL56">
        <v>0.65281999999999996</v>
      </c>
      <c r="GM56">
        <v>0.15597</v>
      </c>
      <c r="GN56">
        <v>0.55384999999999995</v>
      </c>
      <c r="GO56">
        <v>5.8772999999999999E-2</v>
      </c>
      <c r="GP56">
        <v>0.82257000000000002</v>
      </c>
      <c r="GQ56">
        <v>2.4631E-2</v>
      </c>
      <c r="GR56">
        <v>246.31</v>
      </c>
      <c r="GS56">
        <v>1.9739</v>
      </c>
      <c r="GT56">
        <v>5.8293999999999999E-2</v>
      </c>
      <c r="GU56">
        <v>8.5596000000000005E-2</v>
      </c>
      <c r="GV56">
        <v>9.9444000000000005E-2</v>
      </c>
      <c r="GW56">
        <v>0.182</v>
      </c>
      <c r="GX56">
        <v>5.1298999999999997E-3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611</v>
      </c>
      <c r="B57" t="s">
        <v>455</v>
      </c>
      <c r="C57" t="s">
        <v>612</v>
      </c>
      <c r="D57" t="s">
        <v>457</v>
      </c>
      <c r="E57" s="1">
        <v>0.54527037037037041</v>
      </c>
      <c r="F57">
        <v>40.421999999999997</v>
      </c>
      <c r="G57" t="s">
        <v>609</v>
      </c>
      <c r="H57" s="2">
        <v>6210000</v>
      </c>
      <c r="I57" s="2">
        <v>220000</v>
      </c>
      <c r="J57" s="2">
        <v>2020000</v>
      </c>
      <c r="K57" s="2">
        <v>110000</v>
      </c>
      <c r="L57">
        <v>56100</v>
      </c>
      <c r="M57">
        <v>740</v>
      </c>
      <c r="N57" s="2">
        <v>107300</v>
      </c>
      <c r="O57" s="2">
        <v>4700</v>
      </c>
      <c r="P57">
        <v>135940</v>
      </c>
      <c r="Q57">
        <v>850</v>
      </c>
      <c r="R57">
        <v>10730</v>
      </c>
      <c r="S57">
        <v>400</v>
      </c>
      <c r="T57" s="2">
        <v>1148000</v>
      </c>
      <c r="U57" s="2">
        <v>54000</v>
      </c>
      <c r="V57" s="2">
        <v>369000</v>
      </c>
      <c r="W57" s="2">
        <v>17000</v>
      </c>
      <c r="X57" s="2">
        <v>1226000</v>
      </c>
      <c r="Y57" s="2">
        <v>63000</v>
      </c>
      <c r="Z57" s="2">
        <v>241000</v>
      </c>
      <c r="AA57" s="2">
        <v>11000</v>
      </c>
      <c r="AB57" s="2">
        <v>227000</v>
      </c>
      <c r="AC57" s="2">
        <v>10000</v>
      </c>
      <c r="AD57" s="2">
        <v>57800</v>
      </c>
      <c r="AE57" s="2">
        <v>2400</v>
      </c>
      <c r="AF57">
        <v>18620</v>
      </c>
      <c r="AG57">
        <v>750</v>
      </c>
      <c r="AH57" s="2">
        <v>77000</v>
      </c>
      <c r="AI57" s="2">
        <v>3100</v>
      </c>
      <c r="AJ57" s="2">
        <v>80000</v>
      </c>
      <c r="AK57" s="2">
        <v>3500</v>
      </c>
      <c r="AL57" s="2">
        <v>114000</v>
      </c>
      <c r="AM57" s="2">
        <v>4400</v>
      </c>
      <c r="AN57" s="2">
        <v>84500</v>
      </c>
      <c r="AO57" s="2">
        <v>3300</v>
      </c>
      <c r="AP57" s="2">
        <v>71700</v>
      </c>
      <c r="AQ57" s="2">
        <v>2900</v>
      </c>
      <c r="AR57" s="2">
        <v>26000</v>
      </c>
      <c r="AS57" s="2">
        <v>1100</v>
      </c>
      <c r="AT57" s="2">
        <v>30500</v>
      </c>
      <c r="AU57" s="2">
        <v>1400</v>
      </c>
      <c r="AV57">
        <v>18210</v>
      </c>
      <c r="AW57">
        <v>770</v>
      </c>
      <c r="AX57">
        <v>198</v>
      </c>
      <c r="AY57">
        <v>20</v>
      </c>
      <c r="AZ57">
        <v>57</v>
      </c>
      <c r="BA57">
        <v>10</v>
      </c>
      <c r="BB57">
        <v>488</v>
      </c>
      <c r="BC57">
        <v>23</v>
      </c>
      <c r="BD57">
        <v>62</v>
      </c>
      <c r="BE57">
        <v>11</v>
      </c>
      <c r="BF57">
        <v>1316</v>
      </c>
      <c r="BG57">
        <v>82</v>
      </c>
      <c r="BH57" s="2">
        <v>30800</v>
      </c>
      <c r="BI57" s="2">
        <v>1400</v>
      </c>
      <c r="BJ57">
        <v>3630</v>
      </c>
      <c r="BK57">
        <v>160</v>
      </c>
      <c r="BL57">
        <v>20.7</v>
      </c>
      <c r="BM57">
        <v>5.0999999999999996</v>
      </c>
      <c r="BN57" s="2">
        <v>190000</v>
      </c>
      <c r="BO57" s="2">
        <v>10000</v>
      </c>
      <c r="BP57">
        <v>5390</v>
      </c>
      <c r="BQ57">
        <v>300</v>
      </c>
      <c r="BR57" s="2">
        <v>3010000</v>
      </c>
      <c r="BS57" s="2">
        <v>130000</v>
      </c>
      <c r="BT57">
        <v>794</v>
      </c>
      <c r="BU57">
        <v>67</v>
      </c>
      <c r="BV57">
        <v>1964</v>
      </c>
      <c r="BW57">
        <v>80</v>
      </c>
      <c r="BX57" s="2">
        <v>24300</v>
      </c>
      <c r="BY57" s="2">
        <v>1200</v>
      </c>
      <c r="BZ57">
        <v>5460</v>
      </c>
      <c r="CA57">
        <v>250</v>
      </c>
      <c r="CB57">
        <v>18030</v>
      </c>
      <c r="CC57">
        <v>920</v>
      </c>
      <c r="CD57">
        <v>2610</v>
      </c>
      <c r="CE57">
        <v>120</v>
      </c>
      <c r="CF57">
        <v>14670</v>
      </c>
      <c r="CG57">
        <v>650</v>
      </c>
      <c r="CH57">
        <v>4300</v>
      </c>
      <c r="CI57">
        <v>180</v>
      </c>
      <c r="CJ57">
        <v>359</v>
      </c>
      <c r="CK57">
        <v>15</v>
      </c>
      <c r="CL57">
        <v>5540</v>
      </c>
      <c r="CM57">
        <v>220</v>
      </c>
      <c r="CN57">
        <v>775</v>
      </c>
      <c r="CO57">
        <v>34</v>
      </c>
      <c r="CP57">
        <v>4910</v>
      </c>
      <c r="CQ57">
        <v>190</v>
      </c>
      <c r="CR57">
        <v>851</v>
      </c>
      <c r="CS57">
        <v>33</v>
      </c>
      <c r="CT57">
        <v>2269</v>
      </c>
      <c r="CU57">
        <v>92</v>
      </c>
      <c r="CV57">
        <v>267</v>
      </c>
      <c r="CW57">
        <v>11</v>
      </c>
      <c r="CX57">
        <v>1433</v>
      </c>
      <c r="CY57">
        <v>64</v>
      </c>
      <c r="CZ57">
        <v>186.3</v>
      </c>
      <c r="DA57">
        <v>7.9</v>
      </c>
      <c r="DB57">
        <v>10</v>
      </c>
      <c r="DC57">
        <v>20</v>
      </c>
      <c r="DD57">
        <v>-2</v>
      </c>
      <c r="DE57">
        <v>6.8</v>
      </c>
      <c r="DF57">
        <v>20.2</v>
      </c>
      <c r="DG57">
        <v>0.94</v>
      </c>
      <c r="DH57">
        <v>2.83</v>
      </c>
      <c r="DI57">
        <v>0.48</v>
      </c>
      <c r="DJ57">
        <v>25.8</v>
      </c>
      <c r="DK57">
        <v>1.6</v>
      </c>
      <c r="DL57">
        <v>340</v>
      </c>
      <c r="DM57">
        <v>16</v>
      </c>
      <c r="DN57">
        <v>31</v>
      </c>
      <c r="DO57">
        <v>1.4</v>
      </c>
      <c r="DP57">
        <v>1600</v>
      </c>
      <c r="DQ57">
        <v>400</v>
      </c>
      <c r="DR57">
        <v>1.0159999999999999E-5</v>
      </c>
      <c r="DS57">
        <v>3.9000000000000002E-7</v>
      </c>
      <c r="DT57" s="2">
        <v>106400</v>
      </c>
      <c r="DU57" s="2">
        <v>4700</v>
      </c>
      <c r="DV57" s="2">
        <v>1990000</v>
      </c>
      <c r="DW57" s="2">
        <v>110000</v>
      </c>
      <c r="DX57">
        <v>14900</v>
      </c>
      <c r="DY57">
        <v>740</v>
      </c>
      <c r="DZ57">
        <v>9990</v>
      </c>
      <c r="EA57">
        <v>850</v>
      </c>
      <c r="EB57">
        <v>9830</v>
      </c>
      <c r="EC57">
        <v>400</v>
      </c>
      <c r="ED57" s="2">
        <v>1148000</v>
      </c>
      <c r="EE57" s="2">
        <v>54000</v>
      </c>
      <c r="EF57" s="2">
        <v>369000</v>
      </c>
      <c r="EG57" s="2">
        <v>17000</v>
      </c>
      <c r="EH57" s="2">
        <v>1226000</v>
      </c>
      <c r="EI57" s="2">
        <v>63000</v>
      </c>
      <c r="EJ57" s="2">
        <v>241000</v>
      </c>
      <c r="EK57" s="2">
        <v>11000</v>
      </c>
      <c r="EL57" s="2">
        <v>227000</v>
      </c>
      <c r="EM57" s="2">
        <v>10000</v>
      </c>
      <c r="EN57" s="2">
        <v>57800</v>
      </c>
      <c r="EO57" s="2">
        <v>2400</v>
      </c>
      <c r="EP57">
        <v>18620</v>
      </c>
      <c r="EQ57">
        <v>750</v>
      </c>
      <c r="ER57" s="2">
        <v>77000</v>
      </c>
      <c r="ES57" s="2">
        <v>3100</v>
      </c>
      <c r="ET57" s="2">
        <v>80000</v>
      </c>
      <c r="EU57" s="2">
        <v>3500</v>
      </c>
      <c r="EV57" s="2">
        <v>114000</v>
      </c>
      <c r="EW57" s="2">
        <v>4400</v>
      </c>
      <c r="EX57" s="2">
        <v>84500</v>
      </c>
      <c r="EY57" s="2">
        <v>3300</v>
      </c>
      <c r="EZ57" s="2">
        <v>71700</v>
      </c>
      <c r="FA57" s="2">
        <v>2900</v>
      </c>
      <c r="FB57" s="2">
        <v>26000</v>
      </c>
      <c r="FC57" s="2">
        <v>1100</v>
      </c>
      <c r="FD57" s="2">
        <v>30500</v>
      </c>
      <c r="FE57" s="2">
        <v>1400</v>
      </c>
      <c r="FF57">
        <v>18210</v>
      </c>
      <c r="FG57">
        <v>770</v>
      </c>
      <c r="FH57">
        <v>-3</v>
      </c>
      <c r="FI57">
        <v>10</v>
      </c>
      <c r="FJ57">
        <v>482</v>
      </c>
      <c r="FK57">
        <v>23</v>
      </c>
      <c r="FL57">
        <v>62</v>
      </c>
      <c r="FM57">
        <v>11</v>
      </c>
      <c r="FN57">
        <v>1316</v>
      </c>
      <c r="FO57">
        <v>82</v>
      </c>
      <c r="FP57" s="2">
        <v>30800</v>
      </c>
      <c r="FQ57" s="2">
        <v>1400</v>
      </c>
      <c r="FR57">
        <v>3630</v>
      </c>
      <c r="FS57">
        <v>160</v>
      </c>
      <c r="FT57">
        <v>20.7</v>
      </c>
      <c r="FU57">
        <v>5.0999999999999996</v>
      </c>
      <c r="FV57" s="120" t="s">
        <v>459</v>
      </c>
      <c r="FW57">
        <v>0</v>
      </c>
      <c r="FX57">
        <v>0.33771000000000001</v>
      </c>
      <c r="FY57">
        <v>0.54418999999999995</v>
      </c>
      <c r="FZ57">
        <v>509.33</v>
      </c>
      <c r="GA57">
        <v>0.12689</v>
      </c>
      <c r="GB57">
        <v>1.3447</v>
      </c>
      <c r="GC57">
        <v>0</v>
      </c>
      <c r="GD57">
        <v>6.2011999999999998E-2</v>
      </c>
      <c r="GE57">
        <v>0.18548999999999999</v>
      </c>
      <c r="GF57">
        <v>0</v>
      </c>
      <c r="GG57">
        <v>0.27234000000000003</v>
      </c>
      <c r="GH57">
        <v>0</v>
      </c>
      <c r="GI57">
        <v>0</v>
      </c>
      <c r="GJ57">
        <v>0</v>
      </c>
      <c r="GK57">
        <v>2.7980000000000001E-2</v>
      </c>
      <c r="GL57">
        <v>0</v>
      </c>
      <c r="GM57">
        <v>4.6788999999999997E-2</v>
      </c>
      <c r="GN57">
        <v>0</v>
      </c>
      <c r="GO57">
        <v>4.7127000000000002E-2</v>
      </c>
      <c r="GP57">
        <v>9.8308000000000006E-2</v>
      </c>
      <c r="GQ57">
        <v>4.0335000000000003E-2</v>
      </c>
      <c r="GR57">
        <v>403.35</v>
      </c>
      <c r="GS57">
        <v>1.4019999999999999</v>
      </c>
      <c r="GT57">
        <v>6.1380999999999998E-2</v>
      </c>
      <c r="GU57">
        <v>5.2007999999999999E-2</v>
      </c>
      <c r="GV57">
        <v>0.10283</v>
      </c>
      <c r="GW57">
        <v>3.2400999999999999E-2</v>
      </c>
      <c r="GX57">
        <v>2.1267999999999999E-2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613</v>
      </c>
      <c r="B58" t="s">
        <v>455</v>
      </c>
      <c r="C58" t="s">
        <v>614</v>
      </c>
      <c r="D58" t="s">
        <v>457</v>
      </c>
      <c r="E58" s="1">
        <v>0.54606747685185186</v>
      </c>
      <c r="F58">
        <v>36.412999999999997</v>
      </c>
      <c r="G58" t="s">
        <v>611</v>
      </c>
      <c r="H58" s="2">
        <v>6410000</v>
      </c>
      <c r="I58" s="2">
        <v>190000</v>
      </c>
      <c r="J58" s="2">
        <v>2060000</v>
      </c>
      <c r="K58" s="2">
        <v>110000</v>
      </c>
      <c r="L58">
        <v>55340</v>
      </c>
      <c r="M58">
        <v>860</v>
      </c>
      <c r="N58" s="2">
        <v>110000</v>
      </c>
      <c r="O58" s="2">
        <v>4300</v>
      </c>
      <c r="P58" s="2">
        <v>136700</v>
      </c>
      <c r="Q58" s="2">
        <v>1000</v>
      </c>
      <c r="R58">
        <v>11020</v>
      </c>
      <c r="S58">
        <v>450</v>
      </c>
      <c r="T58" s="2">
        <v>1180000</v>
      </c>
      <c r="U58" s="2">
        <v>54000</v>
      </c>
      <c r="V58" s="2">
        <v>385000</v>
      </c>
      <c r="W58" s="2">
        <v>17000</v>
      </c>
      <c r="X58" s="2">
        <v>1270000</v>
      </c>
      <c r="Y58" s="2">
        <v>60000</v>
      </c>
      <c r="Z58" s="2">
        <v>250000</v>
      </c>
      <c r="AA58" s="2">
        <v>11000</v>
      </c>
      <c r="AB58" s="2">
        <v>228000</v>
      </c>
      <c r="AC58" s="2">
        <v>12000</v>
      </c>
      <c r="AD58" s="2">
        <v>57800</v>
      </c>
      <c r="AE58" s="2">
        <v>2500</v>
      </c>
      <c r="AF58">
        <v>18890</v>
      </c>
      <c r="AG58">
        <v>990</v>
      </c>
      <c r="AH58" s="2">
        <v>75300</v>
      </c>
      <c r="AI58" s="2">
        <v>3300</v>
      </c>
      <c r="AJ58" s="2">
        <v>77900</v>
      </c>
      <c r="AK58" s="2">
        <v>2900</v>
      </c>
      <c r="AL58" s="2">
        <v>112200</v>
      </c>
      <c r="AM58" s="2">
        <v>4300</v>
      </c>
      <c r="AN58" s="2">
        <v>84300</v>
      </c>
      <c r="AO58" s="2">
        <v>3500</v>
      </c>
      <c r="AP58" s="2">
        <v>74700</v>
      </c>
      <c r="AQ58" s="2">
        <v>3300</v>
      </c>
      <c r="AR58" s="2">
        <v>26900</v>
      </c>
      <c r="AS58" s="2">
        <v>1300</v>
      </c>
      <c r="AT58" s="2">
        <v>31200</v>
      </c>
      <c r="AU58" s="2">
        <v>1600</v>
      </c>
      <c r="AV58">
        <v>18710</v>
      </c>
      <c r="AW58">
        <v>770</v>
      </c>
      <c r="AX58">
        <v>216</v>
      </c>
      <c r="AY58">
        <v>18</v>
      </c>
      <c r="AZ58">
        <v>64</v>
      </c>
      <c r="BA58">
        <v>11</v>
      </c>
      <c r="BB58">
        <v>495</v>
      </c>
      <c r="BC58">
        <v>25</v>
      </c>
      <c r="BD58">
        <v>81</v>
      </c>
      <c r="BE58">
        <v>12</v>
      </c>
      <c r="BF58">
        <v>1329</v>
      </c>
      <c r="BG58">
        <v>92</v>
      </c>
      <c r="BH58" s="2">
        <v>32300</v>
      </c>
      <c r="BI58" s="2">
        <v>1300</v>
      </c>
      <c r="BJ58">
        <v>3710</v>
      </c>
      <c r="BK58">
        <v>160</v>
      </c>
      <c r="BL58">
        <v>32.4</v>
      </c>
      <c r="BM58">
        <v>6.1</v>
      </c>
      <c r="BN58" s="2">
        <v>189500</v>
      </c>
      <c r="BO58" s="2">
        <v>9900</v>
      </c>
      <c r="BP58">
        <v>4350</v>
      </c>
      <c r="BQ58">
        <v>240</v>
      </c>
      <c r="BR58" s="2">
        <v>3080000</v>
      </c>
      <c r="BS58" s="2">
        <v>120000</v>
      </c>
      <c r="BT58">
        <v>826</v>
      </c>
      <c r="BU58">
        <v>84</v>
      </c>
      <c r="BV58">
        <v>2020</v>
      </c>
      <c r="BW58">
        <v>91</v>
      </c>
      <c r="BX58" s="2">
        <v>25000</v>
      </c>
      <c r="BY58" s="2">
        <v>1100</v>
      </c>
      <c r="BZ58">
        <v>5690</v>
      </c>
      <c r="CA58">
        <v>260</v>
      </c>
      <c r="CB58">
        <v>18680</v>
      </c>
      <c r="CC58">
        <v>890</v>
      </c>
      <c r="CD58">
        <v>2700</v>
      </c>
      <c r="CE58">
        <v>120</v>
      </c>
      <c r="CF58">
        <v>14760</v>
      </c>
      <c r="CG58">
        <v>800</v>
      </c>
      <c r="CH58">
        <v>4290</v>
      </c>
      <c r="CI58">
        <v>180</v>
      </c>
      <c r="CJ58">
        <v>363</v>
      </c>
      <c r="CK58">
        <v>19</v>
      </c>
      <c r="CL58">
        <v>5410</v>
      </c>
      <c r="CM58">
        <v>240</v>
      </c>
      <c r="CN58">
        <v>754</v>
      </c>
      <c r="CO58">
        <v>28</v>
      </c>
      <c r="CP58">
        <v>4830</v>
      </c>
      <c r="CQ58">
        <v>180</v>
      </c>
      <c r="CR58">
        <v>849</v>
      </c>
      <c r="CS58">
        <v>35</v>
      </c>
      <c r="CT58">
        <v>2360</v>
      </c>
      <c r="CU58">
        <v>100</v>
      </c>
      <c r="CV58">
        <v>275</v>
      </c>
      <c r="CW58">
        <v>13</v>
      </c>
      <c r="CX58">
        <v>1467</v>
      </c>
      <c r="CY58">
        <v>73</v>
      </c>
      <c r="CZ58">
        <v>191.2</v>
      </c>
      <c r="DA58">
        <v>7.9</v>
      </c>
      <c r="DB58">
        <v>24</v>
      </c>
      <c r="DC58">
        <v>18</v>
      </c>
      <c r="DD58">
        <v>1.6</v>
      </c>
      <c r="DE58">
        <v>7.2</v>
      </c>
      <c r="DF58">
        <v>20.5</v>
      </c>
      <c r="DG58">
        <v>1</v>
      </c>
      <c r="DH58">
        <v>3.65</v>
      </c>
      <c r="DI58">
        <v>0.55000000000000004</v>
      </c>
      <c r="DJ58">
        <v>26.1</v>
      </c>
      <c r="DK58">
        <v>1.8</v>
      </c>
      <c r="DL58">
        <v>357</v>
      </c>
      <c r="DM58">
        <v>14</v>
      </c>
      <c r="DN58">
        <v>31.7</v>
      </c>
      <c r="DO58">
        <v>1.4</v>
      </c>
      <c r="DP58">
        <v>1950</v>
      </c>
      <c r="DQ58">
        <v>370</v>
      </c>
      <c r="DR58">
        <v>1.0360000000000001E-5</v>
      </c>
      <c r="DS58">
        <v>4.3000000000000001E-7</v>
      </c>
      <c r="DT58" s="2">
        <v>109100</v>
      </c>
      <c r="DU58" s="2">
        <v>4300</v>
      </c>
      <c r="DV58" s="2">
        <v>2020000</v>
      </c>
      <c r="DW58" s="2">
        <v>110000</v>
      </c>
      <c r="DX58">
        <v>15430</v>
      </c>
      <c r="DY58">
        <v>800</v>
      </c>
      <c r="DZ58" s="2">
        <v>10200</v>
      </c>
      <c r="EA58" s="2">
        <v>1000</v>
      </c>
      <c r="EB58">
        <v>10090</v>
      </c>
      <c r="EC58">
        <v>450</v>
      </c>
      <c r="ED58" s="2">
        <v>1180000</v>
      </c>
      <c r="EE58" s="2">
        <v>54000</v>
      </c>
      <c r="EF58" s="2">
        <v>385000</v>
      </c>
      <c r="EG58" s="2">
        <v>17000</v>
      </c>
      <c r="EH58" s="2">
        <v>1270000</v>
      </c>
      <c r="EI58" s="2">
        <v>60000</v>
      </c>
      <c r="EJ58" s="2">
        <v>250000</v>
      </c>
      <c r="EK58" s="2">
        <v>11000</v>
      </c>
      <c r="EL58" s="2">
        <v>228000</v>
      </c>
      <c r="EM58" s="2">
        <v>12000</v>
      </c>
      <c r="EN58" s="2">
        <v>57800</v>
      </c>
      <c r="EO58" s="2">
        <v>2500</v>
      </c>
      <c r="EP58">
        <v>18890</v>
      </c>
      <c r="EQ58">
        <v>990</v>
      </c>
      <c r="ER58" s="2">
        <v>75300</v>
      </c>
      <c r="ES58" s="2">
        <v>3300</v>
      </c>
      <c r="ET58" s="2">
        <v>77900</v>
      </c>
      <c r="EU58" s="2">
        <v>2900</v>
      </c>
      <c r="EV58" s="2">
        <v>112200</v>
      </c>
      <c r="EW58" s="2">
        <v>4300</v>
      </c>
      <c r="EX58" s="2">
        <v>84300</v>
      </c>
      <c r="EY58" s="2">
        <v>3500</v>
      </c>
      <c r="EZ58" s="2">
        <v>74700</v>
      </c>
      <c r="FA58" s="2">
        <v>3300</v>
      </c>
      <c r="FB58" s="2">
        <v>26900</v>
      </c>
      <c r="FC58" s="2">
        <v>1300</v>
      </c>
      <c r="FD58" s="2">
        <v>31200</v>
      </c>
      <c r="FE58" s="2">
        <v>1600</v>
      </c>
      <c r="FF58">
        <v>18710</v>
      </c>
      <c r="FG58">
        <v>770</v>
      </c>
      <c r="FH58">
        <v>2</v>
      </c>
      <c r="FI58">
        <v>11</v>
      </c>
      <c r="FJ58">
        <v>490</v>
      </c>
      <c r="FK58">
        <v>25</v>
      </c>
      <c r="FL58">
        <v>80</v>
      </c>
      <c r="FM58">
        <v>12</v>
      </c>
      <c r="FN58">
        <v>1329</v>
      </c>
      <c r="FO58">
        <v>92</v>
      </c>
      <c r="FP58" s="2">
        <v>32300</v>
      </c>
      <c r="FQ58" s="2">
        <v>1300</v>
      </c>
      <c r="FR58">
        <v>3710</v>
      </c>
      <c r="FS58">
        <v>160</v>
      </c>
      <c r="FT58">
        <v>32.4</v>
      </c>
      <c r="FU58">
        <v>6.1</v>
      </c>
      <c r="FV58" s="120" t="s">
        <v>459</v>
      </c>
      <c r="FW58">
        <v>0</v>
      </c>
      <c r="FX58">
        <v>0.81411</v>
      </c>
      <c r="FY58">
        <v>0.69742999999999999</v>
      </c>
      <c r="FZ58">
        <v>688.43</v>
      </c>
      <c r="GA58">
        <v>0.12175999999999999</v>
      </c>
      <c r="GB58">
        <v>1.7998000000000001</v>
      </c>
      <c r="GC58">
        <v>11.576000000000001</v>
      </c>
      <c r="GD58">
        <v>0.92522000000000004</v>
      </c>
      <c r="GE58">
        <v>3.4556</v>
      </c>
      <c r="GF58">
        <v>0.55034000000000005</v>
      </c>
      <c r="GG58">
        <v>3.8599000000000001</v>
      </c>
      <c r="GH58">
        <v>0.95682999999999996</v>
      </c>
      <c r="GI58">
        <v>9.5374E-2</v>
      </c>
      <c r="GJ58">
        <v>1.2123999999999999</v>
      </c>
      <c r="GK58">
        <v>0.24435000000000001</v>
      </c>
      <c r="GL58">
        <v>1.6143000000000001</v>
      </c>
      <c r="GM58">
        <v>0.25302999999999998</v>
      </c>
      <c r="GN58">
        <v>0.14025000000000001</v>
      </c>
      <c r="GO58">
        <v>6.4366000000000007E-2</v>
      </c>
      <c r="GP58">
        <v>0.37280000000000002</v>
      </c>
      <c r="GQ58">
        <v>3.7747000000000003E-2</v>
      </c>
      <c r="GR58">
        <v>377.47</v>
      </c>
      <c r="GS58">
        <v>1.9783999999999999</v>
      </c>
      <c r="GT58">
        <v>6.1913000000000003E-2</v>
      </c>
      <c r="GU58">
        <v>9.6647999999999998E-2</v>
      </c>
      <c r="GV58">
        <v>5.2026999999999997E-2</v>
      </c>
      <c r="GW58">
        <v>4.1279999999999997E-2</v>
      </c>
      <c r="GX58">
        <v>1.8381000000000002E-2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615</v>
      </c>
      <c r="B59" t="s">
        <v>455</v>
      </c>
      <c r="C59" t="s">
        <v>616</v>
      </c>
      <c r="D59" t="s">
        <v>457</v>
      </c>
      <c r="E59" s="1">
        <v>0.57212175925925923</v>
      </c>
      <c r="F59">
        <v>41.924999999999997</v>
      </c>
      <c r="G59" t="s">
        <v>613</v>
      </c>
      <c r="H59" s="2">
        <v>6150000</v>
      </c>
      <c r="I59" s="2">
        <v>210000</v>
      </c>
      <c r="J59" s="2">
        <v>2030000</v>
      </c>
      <c r="K59" s="2">
        <v>96000</v>
      </c>
      <c r="L59">
        <v>57790</v>
      </c>
      <c r="M59">
        <v>640</v>
      </c>
      <c r="N59" s="2">
        <v>105100</v>
      </c>
      <c r="O59" s="2">
        <v>4300</v>
      </c>
      <c r="P59">
        <v>136060</v>
      </c>
      <c r="Q59">
        <v>820</v>
      </c>
      <c r="R59">
        <v>10360</v>
      </c>
      <c r="S59">
        <v>430</v>
      </c>
      <c r="T59" s="2">
        <v>1092000</v>
      </c>
      <c r="U59" s="2">
        <v>46000</v>
      </c>
      <c r="V59" s="2">
        <v>365000</v>
      </c>
      <c r="W59" s="2">
        <v>15000</v>
      </c>
      <c r="X59" s="2">
        <v>1178000</v>
      </c>
      <c r="Y59" s="2">
        <v>62000</v>
      </c>
      <c r="Z59" s="2">
        <v>238000</v>
      </c>
      <c r="AA59" s="2">
        <v>12000</v>
      </c>
      <c r="AB59" s="2">
        <v>219000</v>
      </c>
      <c r="AC59" s="2">
        <v>10000</v>
      </c>
      <c r="AD59" s="2">
        <v>56600</v>
      </c>
      <c r="AE59" s="2">
        <v>2200</v>
      </c>
      <c r="AF59">
        <v>17730</v>
      </c>
      <c r="AG59">
        <v>850</v>
      </c>
      <c r="AH59" s="2">
        <v>74200</v>
      </c>
      <c r="AI59" s="2">
        <v>3000</v>
      </c>
      <c r="AJ59" s="2">
        <v>75600</v>
      </c>
      <c r="AK59" s="2">
        <v>3200</v>
      </c>
      <c r="AL59" s="2">
        <v>110900</v>
      </c>
      <c r="AM59" s="2">
        <v>4500</v>
      </c>
      <c r="AN59" s="2">
        <v>82200</v>
      </c>
      <c r="AO59" s="2">
        <v>3100</v>
      </c>
      <c r="AP59" s="2">
        <v>69400</v>
      </c>
      <c r="AQ59" s="2">
        <v>2900</v>
      </c>
      <c r="AR59" s="2">
        <v>25300</v>
      </c>
      <c r="AS59" s="2">
        <v>1100</v>
      </c>
      <c r="AT59" s="2">
        <v>30000</v>
      </c>
      <c r="AU59" s="2">
        <v>1300</v>
      </c>
      <c r="AV59">
        <v>17320</v>
      </c>
      <c r="AW59">
        <v>730</v>
      </c>
      <c r="AX59">
        <v>252</v>
      </c>
      <c r="AY59">
        <v>20</v>
      </c>
      <c r="AZ59">
        <v>71</v>
      </c>
      <c r="BA59">
        <v>10</v>
      </c>
      <c r="BB59">
        <v>491</v>
      </c>
      <c r="BC59">
        <v>23</v>
      </c>
      <c r="BD59">
        <v>73</v>
      </c>
      <c r="BE59">
        <v>11</v>
      </c>
      <c r="BF59">
        <v>1300</v>
      </c>
      <c r="BG59">
        <v>110</v>
      </c>
      <c r="BH59" s="2">
        <v>28500</v>
      </c>
      <c r="BI59" s="2">
        <v>1200</v>
      </c>
      <c r="BJ59">
        <v>3400</v>
      </c>
      <c r="BK59">
        <v>160</v>
      </c>
      <c r="BL59">
        <v>28.4</v>
      </c>
      <c r="BM59">
        <v>6.8</v>
      </c>
      <c r="BN59" s="2">
        <v>330000</v>
      </c>
      <c r="BO59" s="2">
        <v>17000</v>
      </c>
      <c r="BP59">
        <v>5290</v>
      </c>
      <c r="BQ59">
        <v>240</v>
      </c>
      <c r="BR59" s="2">
        <v>2920000</v>
      </c>
      <c r="BS59" s="2">
        <v>120000</v>
      </c>
      <c r="BT59">
        <v>295</v>
      </c>
      <c r="BU59">
        <v>21</v>
      </c>
      <c r="BV59">
        <v>1968</v>
      </c>
      <c r="BW59">
        <v>90</v>
      </c>
      <c r="BX59">
        <v>22520</v>
      </c>
      <c r="BY59">
        <v>940</v>
      </c>
      <c r="BZ59">
        <v>5290</v>
      </c>
      <c r="CA59">
        <v>220</v>
      </c>
      <c r="CB59">
        <v>16910</v>
      </c>
      <c r="CC59">
        <v>890</v>
      </c>
      <c r="CD59">
        <v>2590</v>
      </c>
      <c r="CE59">
        <v>130</v>
      </c>
      <c r="CF59">
        <v>14150</v>
      </c>
      <c r="CG59">
        <v>650</v>
      </c>
      <c r="CH59">
        <v>4150</v>
      </c>
      <c r="CI59">
        <v>160</v>
      </c>
      <c r="CJ59">
        <v>332</v>
      </c>
      <c r="CK59">
        <v>16</v>
      </c>
      <c r="CL59">
        <v>5120</v>
      </c>
      <c r="CM59">
        <v>210</v>
      </c>
      <c r="CN59">
        <v>714</v>
      </c>
      <c r="CO59">
        <v>30</v>
      </c>
      <c r="CP59">
        <v>4590</v>
      </c>
      <c r="CQ59">
        <v>190</v>
      </c>
      <c r="CR59">
        <v>820</v>
      </c>
      <c r="CS59">
        <v>31</v>
      </c>
      <c r="CT59">
        <v>2025</v>
      </c>
      <c r="CU59">
        <v>85</v>
      </c>
      <c r="CV59">
        <v>246</v>
      </c>
      <c r="CW59">
        <v>10</v>
      </c>
      <c r="CX59">
        <v>1364</v>
      </c>
      <c r="CY59">
        <v>57</v>
      </c>
      <c r="CZ59">
        <v>173.3</v>
      </c>
      <c r="DA59">
        <v>7.3</v>
      </c>
      <c r="DB59">
        <v>12</v>
      </c>
      <c r="DC59">
        <v>20</v>
      </c>
      <c r="DD59">
        <v>-1.1000000000000001</v>
      </c>
      <c r="DE59">
        <v>6.7</v>
      </c>
      <c r="DF59">
        <v>20.18</v>
      </c>
      <c r="DG59">
        <v>0.95</v>
      </c>
      <c r="DH59">
        <v>3.2</v>
      </c>
      <c r="DI59">
        <v>0.49</v>
      </c>
      <c r="DJ59">
        <v>24.6</v>
      </c>
      <c r="DK59">
        <v>2.2000000000000002</v>
      </c>
      <c r="DL59">
        <v>324</v>
      </c>
      <c r="DM59">
        <v>14</v>
      </c>
      <c r="DN59">
        <v>30</v>
      </c>
      <c r="DO59">
        <v>1.4</v>
      </c>
      <c r="DP59" s="2">
        <v>-7000</v>
      </c>
      <c r="DQ59" s="2">
        <v>1800</v>
      </c>
      <c r="DR59">
        <v>1.028E-5</v>
      </c>
      <c r="DS59">
        <v>3.8000000000000001E-7</v>
      </c>
      <c r="DT59" s="2">
        <v>104200</v>
      </c>
      <c r="DU59" s="2">
        <v>4300</v>
      </c>
      <c r="DV59" s="2">
        <v>1994000</v>
      </c>
      <c r="DW59" s="2">
        <v>96000</v>
      </c>
      <c r="DX59">
        <v>15280</v>
      </c>
      <c r="DY59">
        <v>650</v>
      </c>
      <c r="DZ59">
        <v>11560</v>
      </c>
      <c r="EA59">
        <v>820</v>
      </c>
      <c r="EB59">
        <v>9510</v>
      </c>
      <c r="EC59">
        <v>430</v>
      </c>
      <c r="ED59" s="2">
        <v>1092000</v>
      </c>
      <c r="EE59" s="2">
        <v>46000</v>
      </c>
      <c r="EF59" s="2">
        <v>365000</v>
      </c>
      <c r="EG59" s="2">
        <v>15000</v>
      </c>
      <c r="EH59" s="2">
        <v>1178000</v>
      </c>
      <c r="EI59" s="2">
        <v>62000</v>
      </c>
      <c r="EJ59" s="2">
        <v>238000</v>
      </c>
      <c r="EK59" s="2">
        <v>12000</v>
      </c>
      <c r="EL59" s="2">
        <v>219000</v>
      </c>
      <c r="EM59" s="2">
        <v>10000</v>
      </c>
      <c r="EN59" s="2">
        <v>56600</v>
      </c>
      <c r="EO59" s="2">
        <v>2200</v>
      </c>
      <c r="EP59">
        <v>17730</v>
      </c>
      <c r="EQ59">
        <v>850</v>
      </c>
      <c r="ER59" s="2">
        <v>74200</v>
      </c>
      <c r="ES59" s="2">
        <v>3000</v>
      </c>
      <c r="ET59" s="2">
        <v>75600</v>
      </c>
      <c r="EU59" s="2">
        <v>3200</v>
      </c>
      <c r="EV59" s="2">
        <v>110900</v>
      </c>
      <c r="EW59" s="2">
        <v>4500</v>
      </c>
      <c r="EX59" s="2">
        <v>82200</v>
      </c>
      <c r="EY59" s="2">
        <v>3100</v>
      </c>
      <c r="EZ59" s="2">
        <v>69400</v>
      </c>
      <c r="FA59" s="2">
        <v>2900</v>
      </c>
      <c r="FB59" s="2">
        <v>25300</v>
      </c>
      <c r="FC59" s="2">
        <v>1100</v>
      </c>
      <c r="FD59" s="2">
        <v>30000</v>
      </c>
      <c r="FE59" s="2">
        <v>1300</v>
      </c>
      <c r="FF59">
        <v>17320</v>
      </c>
      <c r="FG59">
        <v>730</v>
      </c>
      <c r="FH59">
        <v>-2</v>
      </c>
      <c r="FI59">
        <v>10</v>
      </c>
      <c r="FJ59">
        <v>485</v>
      </c>
      <c r="FK59">
        <v>23</v>
      </c>
      <c r="FL59">
        <v>72</v>
      </c>
      <c r="FM59">
        <v>11</v>
      </c>
      <c r="FN59">
        <v>1300</v>
      </c>
      <c r="FO59">
        <v>110</v>
      </c>
      <c r="FP59" s="2">
        <v>28500</v>
      </c>
      <c r="FQ59" s="2">
        <v>1200</v>
      </c>
      <c r="FR59">
        <v>3400</v>
      </c>
      <c r="FS59">
        <v>160</v>
      </c>
      <c r="FT59">
        <v>28.4</v>
      </c>
      <c r="FU59">
        <v>6.8</v>
      </c>
      <c r="FV59" s="120" t="s">
        <v>459</v>
      </c>
      <c r="FW59">
        <v>0</v>
      </c>
      <c r="FX59">
        <v>0.85367000000000004</v>
      </c>
      <c r="FY59">
        <v>0.44253999999999999</v>
      </c>
      <c r="FZ59">
        <v>417.6</v>
      </c>
      <c r="GA59">
        <v>0.15287000000000001</v>
      </c>
      <c r="GB59">
        <v>2.1137999999999999</v>
      </c>
      <c r="GC59">
        <v>7.6840999999999999</v>
      </c>
      <c r="GD59">
        <v>1.5828</v>
      </c>
      <c r="GE59">
        <v>1.1465000000000001</v>
      </c>
      <c r="GF59">
        <v>0.77414000000000005</v>
      </c>
      <c r="GG59">
        <v>4.0650000000000004</v>
      </c>
      <c r="GH59">
        <v>0.92791999999999997</v>
      </c>
      <c r="GI59">
        <v>7.5211E-2</v>
      </c>
      <c r="GJ59">
        <v>7.4755000000000003</v>
      </c>
      <c r="GK59">
        <v>0.17501</v>
      </c>
      <c r="GL59">
        <v>1.2886</v>
      </c>
      <c r="GM59">
        <v>0.10527</v>
      </c>
      <c r="GN59">
        <v>0.58796999999999999</v>
      </c>
      <c r="GO59">
        <v>6.216E-2</v>
      </c>
      <c r="GP59">
        <v>0.41646</v>
      </c>
      <c r="GQ59">
        <v>2.4188999999999999E-2</v>
      </c>
      <c r="GR59">
        <v>241.89</v>
      </c>
      <c r="GS59">
        <v>2.7002999999999999</v>
      </c>
      <c r="GT59">
        <v>7.6020000000000004E-2</v>
      </c>
      <c r="GU59">
        <v>0.13891000000000001</v>
      </c>
      <c r="GV59">
        <v>6.3382999999999995E-2</v>
      </c>
      <c r="GW59">
        <v>4.4989000000000001E-2</v>
      </c>
      <c r="GX59">
        <v>1.0577E-2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617</v>
      </c>
      <c r="B60" t="s">
        <v>455</v>
      </c>
      <c r="C60" t="s">
        <v>618</v>
      </c>
      <c r="D60" t="s">
        <v>457</v>
      </c>
      <c r="E60" s="1">
        <v>0.57293819444444438</v>
      </c>
      <c r="F60">
        <v>36.747</v>
      </c>
      <c r="G60" t="s">
        <v>615</v>
      </c>
      <c r="H60" s="2">
        <v>6230000</v>
      </c>
      <c r="I60" s="2">
        <v>210000</v>
      </c>
      <c r="J60" s="2">
        <v>2040000</v>
      </c>
      <c r="K60" s="2">
        <v>100000</v>
      </c>
      <c r="L60">
        <v>58330</v>
      </c>
      <c r="M60">
        <v>760</v>
      </c>
      <c r="N60" s="2">
        <v>110300</v>
      </c>
      <c r="O60" s="2">
        <v>4600</v>
      </c>
      <c r="P60">
        <v>135990</v>
      </c>
      <c r="Q60">
        <v>980</v>
      </c>
      <c r="R60">
        <v>10620</v>
      </c>
      <c r="S60">
        <v>420</v>
      </c>
      <c r="T60" s="2">
        <v>1125000</v>
      </c>
      <c r="U60" s="2">
        <v>55000</v>
      </c>
      <c r="V60" s="2">
        <v>370000</v>
      </c>
      <c r="W60" s="2">
        <v>15000</v>
      </c>
      <c r="X60" s="2">
        <v>1198000</v>
      </c>
      <c r="Y60" s="2">
        <v>56000</v>
      </c>
      <c r="Z60" s="2">
        <v>240000</v>
      </c>
      <c r="AA60" s="2">
        <v>10000</v>
      </c>
      <c r="AB60" s="2">
        <v>228100</v>
      </c>
      <c r="AC60" s="2">
        <v>9700</v>
      </c>
      <c r="AD60" s="2">
        <v>58500</v>
      </c>
      <c r="AE60" s="2">
        <v>2400</v>
      </c>
      <c r="AF60">
        <v>18560</v>
      </c>
      <c r="AG60">
        <v>740</v>
      </c>
      <c r="AH60" s="2">
        <v>77300</v>
      </c>
      <c r="AI60" s="2">
        <v>2900</v>
      </c>
      <c r="AJ60" s="2">
        <v>75300</v>
      </c>
      <c r="AK60" s="2">
        <v>2400</v>
      </c>
      <c r="AL60" s="2">
        <v>111300</v>
      </c>
      <c r="AM60" s="2">
        <v>4600</v>
      </c>
      <c r="AN60" s="2">
        <v>83300</v>
      </c>
      <c r="AO60" s="2">
        <v>3200</v>
      </c>
      <c r="AP60" s="2">
        <v>69500</v>
      </c>
      <c r="AQ60" s="2">
        <v>2900</v>
      </c>
      <c r="AR60" s="2">
        <v>25900</v>
      </c>
      <c r="AS60" s="2">
        <v>1000</v>
      </c>
      <c r="AT60" s="2">
        <v>30200</v>
      </c>
      <c r="AU60" s="2">
        <v>1300</v>
      </c>
      <c r="AV60">
        <v>17720</v>
      </c>
      <c r="AW60">
        <v>620</v>
      </c>
      <c r="AX60">
        <v>259</v>
      </c>
      <c r="AY60">
        <v>23</v>
      </c>
      <c r="AZ60">
        <v>80</v>
      </c>
      <c r="BA60">
        <v>13</v>
      </c>
      <c r="BB60">
        <v>482</v>
      </c>
      <c r="BC60">
        <v>26</v>
      </c>
      <c r="BD60">
        <v>61</v>
      </c>
      <c r="BE60">
        <v>12</v>
      </c>
      <c r="BF60">
        <v>1270</v>
      </c>
      <c r="BG60">
        <v>110</v>
      </c>
      <c r="BH60" s="2">
        <v>30200</v>
      </c>
      <c r="BI60" s="2">
        <v>1200</v>
      </c>
      <c r="BJ60">
        <v>3530</v>
      </c>
      <c r="BK60">
        <v>140</v>
      </c>
      <c r="BL60">
        <v>23</v>
      </c>
      <c r="BM60">
        <v>5.4</v>
      </c>
      <c r="BN60" s="2">
        <v>277000</v>
      </c>
      <c r="BO60" s="2">
        <v>15000</v>
      </c>
      <c r="BP60">
        <v>5130</v>
      </c>
      <c r="BQ60">
        <v>260</v>
      </c>
      <c r="BR60" s="2">
        <v>3060000</v>
      </c>
      <c r="BS60" s="2">
        <v>130000</v>
      </c>
      <c r="BT60">
        <v>281</v>
      </c>
      <c r="BU60">
        <v>24</v>
      </c>
      <c r="BV60">
        <v>2005</v>
      </c>
      <c r="BW60">
        <v>87</v>
      </c>
      <c r="BX60" s="2">
        <v>23200</v>
      </c>
      <c r="BY60" s="2">
        <v>1100</v>
      </c>
      <c r="BZ60">
        <v>5360</v>
      </c>
      <c r="CA60">
        <v>220</v>
      </c>
      <c r="CB60">
        <v>17170</v>
      </c>
      <c r="CC60">
        <v>810</v>
      </c>
      <c r="CD60">
        <v>2600</v>
      </c>
      <c r="CE60">
        <v>110</v>
      </c>
      <c r="CF60">
        <v>14700</v>
      </c>
      <c r="CG60">
        <v>630</v>
      </c>
      <c r="CH60">
        <v>4280</v>
      </c>
      <c r="CI60">
        <v>170</v>
      </c>
      <c r="CJ60">
        <v>347</v>
      </c>
      <c r="CK60">
        <v>14</v>
      </c>
      <c r="CL60">
        <v>5330</v>
      </c>
      <c r="CM60">
        <v>200</v>
      </c>
      <c r="CN60">
        <v>710</v>
      </c>
      <c r="CO60">
        <v>23</v>
      </c>
      <c r="CP60">
        <v>4590</v>
      </c>
      <c r="CQ60">
        <v>190</v>
      </c>
      <c r="CR60">
        <v>830</v>
      </c>
      <c r="CS60">
        <v>32</v>
      </c>
      <c r="CT60">
        <v>2025</v>
      </c>
      <c r="CU60">
        <v>86</v>
      </c>
      <c r="CV60">
        <v>252</v>
      </c>
      <c r="CW60">
        <v>9.6999999999999993</v>
      </c>
      <c r="CX60">
        <v>1369</v>
      </c>
      <c r="CY60">
        <v>58</v>
      </c>
      <c r="CZ60">
        <v>176.9</v>
      </c>
      <c r="DA60">
        <v>6.2</v>
      </c>
      <c r="DB60">
        <v>2</v>
      </c>
      <c r="DC60">
        <v>23</v>
      </c>
      <c r="DD60">
        <v>6.2</v>
      </c>
      <c r="DE60">
        <v>8.5</v>
      </c>
      <c r="DF60">
        <v>19.8</v>
      </c>
      <c r="DG60">
        <v>1.1000000000000001</v>
      </c>
      <c r="DH60">
        <v>2.67</v>
      </c>
      <c r="DI60">
        <v>0.51</v>
      </c>
      <c r="DJ60">
        <v>23.9</v>
      </c>
      <c r="DK60">
        <v>2</v>
      </c>
      <c r="DL60">
        <v>342</v>
      </c>
      <c r="DM60">
        <v>14</v>
      </c>
      <c r="DN60">
        <v>31</v>
      </c>
      <c r="DO60">
        <v>1.2</v>
      </c>
      <c r="DP60">
        <v>-3360</v>
      </c>
      <c r="DQ60">
        <v>790</v>
      </c>
      <c r="DR60">
        <v>1.027E-5</v>
      </c>
      <c r="DS60">
        <v>4.0999999999999999E-7</v>
      </c>
      <c r="DT60" s="2">
        <v>109400</v>
      </c>
      <c r="DU60" s="2">
        <v>4600</v>
      </c>
      <c r="DV60" s="2">
        <v>2000000</v>
      </c>
      <c r="DW60" s="2">
        <v>100000</v>
      </c>
      <c r="DX60">
        <v>15260</v>
      </c>
      <c r="DY60">
        <v>760</v>
      </c>
      <c r="DZ60">
        <v>11400</v>
      </c>
      <c r="EA60">
        <v>980</v>
      </c>
      <c r="EB60">
        <v>9740</v>
      </c>
      <c r="EC60">
        <v>420</v>
      </c>
      <c r="ED60" s="2">
        <v>1125000</v>
      </c>
      <c r="EE60" s="2">
        <v>55000</v>
      </c>
      <c r="EF60" s="2">
        <v>370000</v>
      </c>
      <c r="EG60" s="2">
        <v>15000</v>
      </c>
      <c r="EH60" s="2">
        <v>1198000</v>
      </c>
      <c r="EI60" s="2">
        <v>56000</v>
      </c>
      <c r="EJ60" s="2">
        <v>240000</v>
      </c>
      <c r="EK60" s="2">
        <v>10000</v>
      </c>
      <c r="EL60" s="2">
        <v>228100</v>
      </c>
      <c r="EM60" s="2">
        <v>9700</v>
      </c>
      <c r="EN60" s="2">
        <v>58500</v>
      </c>
      <c r="EO60" s="2">
        <v>2400</v>
      </c>
      <c r="EP60">
        <v>18560</v>
      </c>
      <c r="EQ60">
        <v>740</v>
      </c>
      <c r="ER60" s="2">
        <v>77300</v>
      </c>
      <c r="ES60" s="2">
        <v>2900</v>
      </c>
      <c r="ET60" s="2">
        <v>75300</v>
      </c>
      <c r="EU60" s="2">
        <v>2400</v>
      </c>
      <c r="EV60" s="2">
        <v>111300</v>
      </c>
      <c r="EW60" s="2">
        <v>4600</v>
      </c>
      <c r="EX60" s="2">
        <v>83300</v>
      </c>
      <c r="EY60" s="2">
        <v>3200</v>
      </c>
      <c r="EZ60" s="2">
        <v>69500</v>
      </c>
      <c r="FA60" s="2">
        <v>2900</v>
      </c>
      <c r="FB60" s="2">
        <v>25900</v>
      </c>
      <c r="FC60" s="2">
        <v>1000</v>
      </c>
      <c r="FD60" s="2">
        <v>30200</v>
      </c>
      <c r="FE60" s="2">
        <v>1300</v>
      </c>
      <c r="FF60">
        <v>17720</v>
      </c>
      <c r="FG60">
        <v>620</v>
      </c>
      <c r="FH60">
        <v>9</v>
      </c>
      <c r="FI60">
        <v>13</v>
      </c>
      <c r="FJ60">
        <v>476</v>
      </c>
      <c r="FK60">
        <v>26</v>
      </c>
      <c r="FL60">
        <v>61</v>
      </c>
      <c r="FM60">
        <v>12</v>
      </c>
      <c r="FN60">
        <v>1260</v>
      </c>
      <c r="FO60">
        <v>110</v>
      </c>
      <c r="FP60" s="2">
        <v>30200</v>
      </c>
      <c r="FQ60" s="2">
        <v>1200</v>
      </c>
      <c r="FR60">
        <v>3530</v>
      </c>
      <c r="FS60">
        <v>140</v>
      </c>
      <c r="FT60">
        <v>23</v>
      </c>
      <c r="FU60">
        <v>5.4</v>
      </c>
      <c r="FV60" s="120" t="s">
        <v>459</v>
      </c>
      <c r="FW60">
        <v>0</v>
      </c>
      <c r="FX60">
        <v>0.80608999999999997</v>
      </c>
      <c r="FY60">
        <v>0.67813000000000001</v>
      </c>
      <c r="FZ60">
        <v>667.58</v>
      </c>
      <c r="GA60">
        <v>0.14230999999999999</v>
      </c>
      <c r="GB60">
        <v>1.9539</v>
      </c>
      <c r="GC60">
        <v>2.2924000000000002</v>
      </c>
      <c r="GD60">
        <v>0.40467999999999998</v>
      </c>
      <c r="GE60">
        <v>4.4001999999999999</v>
      </c>
      <c r="GF60">
        <v>1.2769999999999999</v>
      </c>
      <c r="GG60">
        <v>0.42698999999999998</v>
      </c>
      <c r="GH60">
        <v>0.88273999999999997</v>
      </c>
      <c r="GI60">
        <v>0.12458</v>
      </c>
      <c r="GJ60">
        <v>3.9695</v>
      </c>
      <c r="GK60">
        <v>0.75546000000000002</v>
      </c>
      <c r="GL60">
        <v>1.4685999999999999</v>
      </c>
      <c r="GM60">
        <v>0.19952</v>
      </c>
      <c r="GN60">
        <v>0.35174</v>
      </c>
      <c r="GO60">
        <v>3.2577000000000002E-2</v>
      </c>
      <c r="GP60">
        <v>0.41919000000000001</v>
      </c>
      <c r="GQ60">
        <v>3.3262E-2</v>
      </c>
      <c r="GR60">
        <v>332.62</v>
      </c>
      <c r="GS60">
        <v>2.4769000000000001</v>
      </c>
      <c r="GT60">
        <v>6.7060999999999996E-2</v>
      </c>
      <c r="GU60">
        <v>9.5685999999999993E-2</v>
      </c>
      <c r="GV60">
        <v>0</v>
      </c>
      <c r="GW60">
        <v>3.7241999999999997E-2</v>
      </c>
      <c r="GX60">
        <v>1.3873999999999999E-2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619</v>
      </c>
      <c r="B61" t="s">
        <v>455</v>
      </c>
      <c r="C61" t="s">
        <v>620</v>
      </c>
      <c r="D61" t="s">
        <v>457</v>
      </c>
      <c r="E61" s="1">
        <v>0.59941342592592595</v>
      </c>
      <c r="F61">
        <v>37.749000000000002</v>
      </c>
      <c r="G61" t="s">
        <v>617</v>
      </c>
      <c r="H61" s="2">
        <v>6280000</v>
      </c>
      <c r="I61" s="2">
        <v>200000</v>
      </c>
      <c r="J61" s="2">
        <v>2100000</v>
      </c>
      <c r="K61" s="2">
        <v>110000</v>
      </c>
      <c r="L61">
        <v>46430</v>
      </c>
      <c r="M61">
        <v>530</v>
      </c>
      <c r="N61" s="2">
        <v>107700</v>
      </c>
      <c r="O61" s="2">
        <v>4000</v>
      </c>
      <c r="P61">
        <v>136750</v>
      </c>
      <c r="Q61">
        <v>920</v>
      </c>
      <c r="R61">
        <v>10660</v>
      </c>
      <c r="S61">
        <v>420</v>
      </c>
      <c r="T61" s="2">
        <v>1128000</v>
      </c>
      <c r="U61" s="2">
        <v>53000</v>
      </c>
      <c r="V61" s="2">
        <v>385000</v>
      </c>
      <c r="W61" s="2">
        <v>17000</v>
      </c>
      <c r="X61" s="2">
        <v>1237000</v>
      </c>
      <c r="Y61" s="2">
        <v>60000</v>
      </c>
      <c r="Z61" s="2">
        <v>242000</v>
      </c>
      <c r="AA61" s="2">
        <v>12000</v>
      </c>
      <c r="AB61" s="2">
        <v>226000</v>
      </c>
      <c r="AC61" s="2">
        <v>11000</v>
      </c>
      <c r="AD61" s="2">
        <v>56500</v>
      </c>
      <c r="AE61" s="2">
        <v>2100</v>
      </c>
      <c r="AF61">
        <v>18820</v>
      </c>
      <c r="AG61">
        <v>780</v>
      </c>
      <c r="AH61" s="2">
        <v>73800</v>
      </c>
      <c r="AI61" s="2">
        <v>3200</v>
      </c>
      <c r="AJ61" s="2">
        <v>74200</v>
      </c>
      <c r="AK61" s="2">
        <v>2800</v>
      </c>
      <c r="AL61" s="2">
        <v>110500</v>
      </c>
      <c r="AM61" s="2">
        <v>4300</v>
      </c>
      <c r="AN61" s="2">
        <v>83400</v>
      </c>
      <c r="AO61" s="2">
        <v>3100</v>
      </c>
      <c r="AP61" s="2">
        <v>71900</v>
      </c>
      <c r="AQ61" s="2">
        <v>2700</v>
      </c>
      <c r="AR61" s="2">
        <v>25700</v>
      </c>
      <c r="AS61" s="2">
        <v>1100</v>
      </c>
      <c r="AT61" s="2">
        <v>30500</v>
      </c>
      <c r="AU61" s="2">
        <v>1200</v>
      </c>
      <c r="AV61">
        <v>17820</v>
      </c>
      <c r="AW61">
        <v>680</v>
      </c>
      <c r="AX61">
        <v>224</v>
      </c>
      <c r="AY61">
        <v>19</v>
      </c>
      <c r="AZ61">
        <v>62</v>
      </c>
      <c r="BA61">
        <v>10</v>
      </c>
      <c r="BB61">
        <v>503</v>
      </c>
      <c r="BC61">
        <v>24</v>
      </c>
      <c r="BD61">
        <v>87</v>
      </c>
      <c r="BE61">
        <v>16</v>
      </c>
      <c r="BF61">
        <v>1319</v>
      </c>
      <c r="BG61">
        <v>92</v>
      </c>
      <c r="BH61" s="2">
        <v>30100</v>
      </c>
      <c r="BI61" s="2">
        <v>1200</v>
      </c>
      <c r="BJ61">
        <v>3490</v>
      </c>
      <c r="BK61">
        <v>150</v>
      </c>
      <c r="BL61">
        <v>18.5</v>
      </c>
      <c r="BM61">
        <v>5.4</v>
      </c>
      <c r="BN61" s="2">
        <v>159900</v>
      </c>
      <c r="BO61" s="2">
        <v>8000</v>
      </c>
      <c r="BP61">
        <v>2930</v>
      </c>
      <c r="BQ61">
        <v>140</v>
      </c>
      <c r="BR61" s="2">
        <v>2930000</v>
      </c>
      <c r="BS61" s="2">
        <v>110000</v>
      </c>
      <c r="BT61">
        <v>165</v>
      </c>
      <c r="BU61">
        <v>13</v>
      </c>
      <c r="BV61">
        <v>1638</v>
      </c>
      <c r="BW61">
        <v>71</v>
      </c>
      <c r="BX61" s="2">
        <v>22800</v>
      </c>
      <c r="BY61" s="2">
        <v>1100</v>
      </c>
      <c r="BZ61">
        <v>5360</v>
      </c>
      <c r="CA61">
        <v>230</v>
      </c>
      <c r="CB61">
        <v>17150</v>
      </c>
      <c r="CC61">
        <v>830</v>
      </c>
      <c r="CD61">
        <v>2400</v>
      </c>
      <c r="CE61">
        <v>120</v>
      </c>
      <c r="CF61">
        <v>13820</v>
      </c>
      <c r="CG61">
        <v>650</v>
      </c>
      <c r="CH61">
        <v>3990</v>
      </c>
      <c r="CI61">
        <v>150</v>
      </c>
      <c r="CJ61">
        <v>339</v>
      </c>
      <c r="CK61">
        <v>14</v>
      </c>
      <c r="CL61">
        <v>4880</v>
      </c>
      <c r="CM61">
        <v>210</v>
      </c>
      <c r="CN61">
        <v>653</v>
      </c>
      <c r="CO61">
        <v>24</v>
      </c>
      <c r="CP61">
        <v>4220</v>
      </c>
      <c r="CQ61">
        <v>160</v>
      </c>
      <c r="CR61">
        <v>759</v>
      </c>
      <c r="CS61">
        <v>28</v>
      </c>
      <c r="CT61">
        <v>1996</v>
      </c>
      <c r="CU61">
        <v>75</v>
      </c>
      <c r="CV61">
        <v>233</v>
      </c>
      <c r="CW61">
        <v>10</v>
      </c>
      <c r="CX61">
        <v>1363</v>
      </c>
      <c r="CY61">
        <v>53</v>
      </c>
      <c r="CZ61">
        <v>165.2</v>
      </c>
      <c r="DA61">
        <v>6.3</v>
      </c>
      <c r="DB61">
        <v>18</v>
      </c>
      <c r="DC61">
        <v>19</v>
      </c>
      <c r="DD61">
        <v>-3.9</v>
      </c>
      <c r="DE61">
        <v>6.3</v>
      </c>
      <c r="DF61">
        <v>19.47</v>
      </c>
      <c r="DG61">
        <v>0.94</v>
      </c>
      <c r="DH61">
        <v>3.68</v>
      </c>
      <c r="DI61">
        <v>0.69</v>
      </c>
      <c r="DJ61">
        <v>23.5</v>
      </c>
      <c r="DK61">
        <v>1.6</v>
      </c>
      <c r="DL61">
        <v>301</v>
      </c>
      <c r="DM61">
        <v>12</v>
      </c>
      <c r="DN61">
        <v>27.1</v>
      </c>
      <c r="DO61">
        <v>1.2</v>
      </c>
      <c r="DP61" s="2">
        <v>-11500</v>
      </c>
      <c r="DQ61" s="2">
        <v>3300</v>
      </c>
      <c r="DR61">
        <v>9.2399999999999996E-6</v>
      </c>
      <c r="DS61">
        <v>3.7E-7</v>
      </c>
      <c r="DT61" s="2">
        <v>106800</v>
      </c>
      <c r="DU61" s="2">
        <v>4000</v>
      </c>
      <c r="DV61" s="2">
        <v>2070000</v>
      </c>
      <c r="DW61" s="2">
        <v>110000</v>
      </c>
      <c r="DX61">
        <v>15270</v>
      </c>
      <c r="DY61">
        <v>570</v>
      </c>
      <c r="DZ61">
        <v>11620</v>
      </c>
      <c r="EA61">
        <v>920</v>
      </c>
      <c r="EB61">
        <v>9810</v>
      </c>
      <c r="EC61">
        <v>430</v>
      </c>
      <c r="ED61" s="2">
        <v>1128000</v>
      </c>
      <c r="EE61" s="2">
        <v>53000</v>
      </c>
      <c r="EF61" s="2">
        <v>385000</v>
      </c>
      <c r="EG61" s="2">
        <v>17000</v>
      </c>
      <c r="EH61" s="2">
        <v>1237000</v>
      </c>
      <c r="EI61" s="2">
        <v>60000</v>
      </c>
      <c r="EJ61" s="2">
        <v>242000</v>
      </c>
      <c r="EK61" s="2">
        <v>12000</v>
      </c>
      <c r="EL61" s="2">
        <v>226000</v>
      </c>
      <c r="EM61" s="2">
        <v>11000</v>
      </c>
      <c r="EN61" s="2">
        <v>56500</v>
      </c>
      <c r="EO61" s="2">
        <v>2100</v>
      </c>
      <c r="EP61">
        <v>18820</v>
      </c>
      <c r="EQ61">
        <v>780</v>
      </c>
      <c r="ER61" s="2">
        <v>73800</v>
      </c>
      <c r="ES61" s="2">
        <v>3200</v>
      </c>
      <c r="ET61" s="2">
        <v>74200</v>
      </c>
      <c r="EU61" s="2">
        <v>2800</v>
      </c>
      <c r="EV61" s="2">
        <v>110500</v>
      </c>
      <c r="EW61" s="2">
        <v>4300</v>
      </c>
      <c r="EX61" s="2">
        <v>83400</v>
      </c>
      <c r="EY61" s="2">
        <v>3100</v>
      </c>
      <c r="EZ61" s="2">
        <v>71900</v>
      </c>
      <c r="FA61" s="2">
        <v>2700</v>
      </c>
      <c r="FB61" s="2">
        <v>25700</v>
      </c>
      <c r="FC61" s="2">
        <v>1100</v>
      </c>
      <c r="FD61" s="2">
        <v>30500</v>
      </c>
      <c r="FE61" s="2">
        <v>1200</v>
      </c>
      <c r="FF61">
        <v>17820</v>
      </c>
      <c r="FG61">
        <v>680</v>
      </c>
      <c r="FH61">
        <v>-6</v>
      </c>
      <c r="FI61">
        <v>10</v>
      </c>
      <c r="FJ61">
        <v>498</v>
      </c>
      <c r="FK61">
        <v>24</v>
      </c>
      <c r="FL61">
        <v>86</v>
      </c>
      <c r="FM61">
        <v>16</v>
      </c>
      <c r="FN61">
        <v>1319</v>
      </c>
      <c r="FO61">
        <v>92</v>
      </c>
      <c r="FP61" s="2">
        <v>30100</v>
      </c>
      <c r="FQ61" s="2">
        <v>1200</v>
      </c>
      <c r="FR61">
        <v>3490</v>
      </c>
      <c r="FS61">
        <v>150</v>
      </c>
      <c r="FT61">
        <v>18.5</v>
      </c>
      <c r="FU61">
        <v>5.4</v>
      </c>
      <c r="FV61" s="120" t="s">
        <v>459</v>
      </c>
      <c r="FW61">
        <v>0</v>
      </c>
      <c r="FX61">
        <v>0.51443000000000005</v>
      </c>
      <c r="FY61">
        <v>0.57623999999999997</v>
      </c>
      <c r="FZ61">
        <v>459.72</v>
      </c>
      <c r="GA61">
        <v>0.14946000000000001</v>
      </c>
      <c r="GB61">
        <v>1.1432</v>
      </c>
      <c r="GC61">
        <v>3.6436000000000002</v>
      </c>
      <c r="GD61">
        <v>0.73609000000000002</v>
      </c>
      <c r="GE61">
        <v>2.6257000000000001</v>
      </c>
      <c r="GF61">
        <v>0.13585</v>
      </c>
      <c r="GG61">
        <v>1.0143</v>
      </c>
      <c r="GH61">
        <v>0.52276999999999996</v>
      </c>
      <c r="GI61">
        <v>0</v>
      </c>
      <c r="GJ61">
        <v>0.66683000000000003</v>
      </c>
      <c r="GK61">
        <v>0.11567</v>
      </c>
      <c r="GL61">
        <v>0.70404</v>
      </c>
      <c r="GM61">
        <v>7.7948000000000003E-2</v>
      </c>
      <c r="GN61">
        <v>0.67850999999999995</v>
      </c>
      <c r="GO61">
        <v>5.8311000000000002E-2</v>
      </c>
      <c r="GP61">
        <v>0.12051000000000001</v>
      </c>
      <c r="GQ61">
        <v>7.5078000000000006E-2</v>
      </c>
      <c r="GR61">
        <v>750.78</v>
      </c>
      <c r="GS61">
        <v>1.5385</v>
      </c>
      <c r="GT61">
        <v>8.9456999999999995E-2</v>
      </c>
      <c r="GU61">
        <v>6.3136999999999999E-2</v>
      </c>
      <c r="GV61">
        <v>9.6593999999999999E-2</v>
      </c>
      <c r="GW61">
        <v>0.18845999999999999</v>
      </c>
      <c r="GX61">
        <v>5.3144999999999998E-3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621</v>
      </c>
      <c r="B62" t="s">
        <v>455</v>
      </c>
      <c r="C62" t="s">
        <v>622</v>
      </c>
      <c r="D62" t="s">
        <v>457</v>
      </c>
      <c r="E62" s="1">
        <v>0.60013391203703703</v>
      </c>
      <c r="F62">
        <v>40.421999999999997</v>
      </c>
      <c r="G62" t="s">
        <v>619</v>
      </c>
      <c r="H62" s="2">
        <v>6060000</v>
      </c>
      <c r="I62" s="2">
        <v>190000</v>
      </c>
      <c r="J62" s="2">
        <v>2015000</v>
      </c>
      <c r="K62" s="2">
        <v>89000</v>
      </c>
      <c r="L62">
        <v>48730</v>
      </c>
      <c r="M62">
        <v>520</v>
      </c>
      <c r="N62" s="2">
        <v>104900</v>
      </c>
      <c r="O62" s="2">
        <v>4400</v>
      </c>
      <c r="P62">
        <v>135860</v>
      </c>
      <c r="Q62">
        <v>920</v>
      </c>
      <c r="R62">
        <v>10550</v>
      </c>
      <c r="S62">
        <v>410</v>
      </c>
      <c r="T62" s="2">
        <v>1097000</v>
      </c>
      <c r="U62" s="2">
        <v>47000</v>
      </c>
      <c r="V62" s="2">
        <v>355000</v>
      </c>
      <c r="W62" s="2">
        <v>15000</v>
      </c>
      <c r="X62" s="2">
        <v>1171000</v>
      </c>
      <c r="Y62" s="2">
        <v>54000</v>
      </c>
      <c r="Z62" s="2">
        <v>235000</v>
      </c>
      <c r="AA62" s="2">
        <v>10000</v>
      </c>
      <c r="AB62" s="2">
        <v>218700</v>
      </c>
      <c r="AC62" s="2">
        <v>9300</v>
      </c>
      <c r="AD62" s="2">
        <v>57600</v>
      </c>
      <c r="AE62" s="2">
        <v>2500</v>
      </c>
      <c r="AF62">
        <v>18180</v>
      </c>
      <c r="AG62">
        <v>790</v>
      </c>
      <c r="AH62" s="2">
        <v>73800</v>
      </c>
      <c r="AI62" s="2">
        <v>3200</v>
      </c>
      <c r="AJ62" s="2">
        <v>75500</v>
      </c>
      <c r="AK62" s="2">
        <v>2700</v>
      </c>
      <c r="AL62" s="2">
        <v>107000</v>
      </c>
      <c r="AM62" s="2">
        <v>4300</v>
      </c>
      <c r="AN62" s="2">
        <v>83100</v>
      </c>
      <c r="AO62" s="2">
        <v>3200</v>
      </c>
      <c r="AP62" s="2">
        <v>70200</v>
      </c>
      <c r="AQ62" s="2">
        <v>2600</v>
      </c>
      <c r="AR62" s="2">
        <v>25100</v>
      </c>
      <c r="AS62" s="2">
        <v>1100</v>
      </c>
      <c r="AT62" s="2">
        <v>30500</v>
      </c>
      <c r="AU62" s="2">
        <v>1200</v>
      </c>
      <c r="AV62">
        <v>17800</v>
      </c>
      <c r="AW62">
        <v>670</v>
      </c>
      <c r="AX62">
        <v>238</v>
      </c>
      <c r="AY62">
        <v>21</v>
      </c>
      <c r="AZ62">
        <v>72</v>
      </c>
      <c r="BA62">
        <v>11</v>
      </c>
      <c r="BB62">
        <v>469</v>
      </c>
      <c r="BC62">
        <v>26</v>
      </c>
      <c r="BD62">
        <v>57</v>
      </c>
      <c r="BE62">
        <v>11</v>
      </c>
      <c r="BF62">
        <v>1248</v>
      </c>
      <c r="BG62">
        <v>90</v>
      </c>
      <c r="BH62" s="2">
        <v>29900</v>
      </c>
      <c r="BI62" s="2">
        <v>1200</v>
      </c>
      <c r="BJ62">
        <v>3410</v>
      </c>
      <c r="BK62">
        <v>140</v>
      </c>
      <c r="BL62">
        <v>32.9</v>
      </c>
      <c r="BM62">
        <v>7</v>
      </c>
      <c r="BN62" s="2">
        <v>164300</v>
      </c>
      <c r="BO62" s="2">
        <v>7100</v>
      </c>
      <c r="BP62">
        <v>2074</v>
      </c>
      <c r="BQ62">
        <v>99</v>
      </c>
      <c r="BR62" s="2">
        <v>2850000</v>
      </c>
      <c r="BS62" s="2">
        <v>120000</v>
      </c>
      <c r="BT62">
        <v>149</v>
      </c>
      <c r="BU62">
        <v>13</v>
      </c>
      <c r="BV62">
        <v>1613</v>
      </c>
      <c r="BW62">
        <v>69</v>
      </c>
      <c r="BX62">
        <v>22160</v>
      </c>
      <c r="BY62">
        <v>940</v>
      </c>
      <c r="BZ62">
        <v>4940</v>
      </c>
      <c r="CA62">
        <v>210</v>
      </c>
      <c r="CB62">
        <v>16220</v>
      </c>
      <c r="CC62">
        <v>750</v>
      </c>
      <c r="CD62">
        <v>2340</v>
      </c>
      <c r="CE62">
        <v>100</v>
      </c>
      <c r="CF62">
        <v>13390</v>
      </c>
      <c r="CG62">
        <v>570</v>
      </c>
      <c r="CH62">
        <v>4070</v>
      </c>
      <c r="CI62">
        <v>180</v>
      </c>
      <c r="CJ62">
        <v>327</v>
      </c>
      <c r="CK62">
        <v>14</v>
      </c>
      <c r="CL62">
        <v>4890</v>
      </c>
      <c r="CM62">
        <v>210</v>
      </c>
      <c r="CN62">
        <v>665</v>
      </c>
      <c r="CO62">
        <v>24</v>
      </c>
      <c r="CP62">
        <v>4080</v>
      </c>
      <c r="CQ62">
        <v>160</v>
      </c>
      <c r="CR62">
        <v>756</v>
      </c>
      <c r="CS62">
        <v>29</v>
      </c>
      <c r="CT62">
        <v>1950</v>
      </c>
      <c r="CU62">
        <v>73</v>
      </c>
      <c r="CV62">
        <v>228</v>
      </c>
      <c r="CW62">
        <v>10</v>
      </c>
      <c r="CX62">
        <v>1361</v>
      </c>
      <c r="CY62">
        <v>55</v>
      </c>
      <c r="CZ62">
        <v>165</v>
      </c>
      <c r="DA62">
        <v>6.2</v>
      </c>
      <c r="DB62">
        <v>12</v>
      </c>
      <c r="DC62">
        <v>21</v>
      </c>
      <c r="DD62">
        <v>1.8</v>
      </c>
      <c r="DE62">
        <v>6.8</v>
      </c>
      <c r="DF62">
        <v>18.100000000000001</v>
      </c>
      <c r="DG62">
        <v>1</v>
      </c>
      <c r="DH62">
        <v>2.4</v>
      </c>
      <c r="DI62">
        <v>0.48</v>
      </c>
      <c r="DJ62">
        <v>22.2</v>
      </c>
      <c r="DK62">
        <v>1.6</v>
      </c>
      <c r="DL62">
        <v>299</v>
      </c>
      <c r="DM62">
        <v>12</v>
      </c>
      <c r="DN62">
        <v>26.5</v>
      </c>
      <c r="DO62">
        <v>1.1000000000000001</v>
      </c>
      <c r="DP62" s="2">
        <v>-9000</v>
      </c>
      <c r="DQ62" s="2">
        <v>1900</v>
      </c>
      <c r="DR62">
        <v>9.2799999999999992E-6</v>
      </c>
      <c r="DS62">
        <v>3.5999999999999999E-7</v>
      </c>
      <c r="DT62" s="2">
        <v>104000</v>
      </c>
      <c r="DU62" s="2">
        <v>4400</v>
      </c>
      <c r="DV62" s="2">
        <v>1980000</v>
      </c>
      <c r="DW62" s="2">
        <v>89000</v>
      </c>
      <c r="DX62">
        <v>14580</v>
      </c>
      <c r="DY62">
        <v>580</v>
      </c>
      <c r="DZ62">
        <v>10410</v>
      </c>
      <c r="EA62">
        <v>930</v>
      </c>
      <c r="EB62">
        <v>9670</v>
      </c>
      <c r="EC62">
        <v>410</v>
      </c>
      <c r="ED62" s="2">
        <v>1097000</v>
      </c>
      <c r="EE62" s="2">
        <v>47000</v>
      </c>
      <c r="EF62" s="2">
        <v>355000</v>
      </c>
      <c r="EG62" s="2">
        <v>15000</v>
      </c>
      <c r="EH62" s="2">
        <v>1171000</v>
      </c>
      <c r="EI62" s="2">
        <v>54000</v>
      </c>
      <c r="EJ62" s="2">
        <v>235000</v>
      </c>
      <c r="EK62" s="2">
        <v>10000</v>
      </c>
      <c r="EL62" s="2">
        <v>218700</v>
      </c>
      <c r="EM62" s="2">
        <v>9300</v>
      </c>
      <c r="EN62" s="2">
        <v>57600</v>
      </c>
      <c r="EO62" s="2">
        <v>2500</v>
      </c>
      <c r="EP62">
        <v>18180</v>
      </c>
      <c r="EQ62">
        <v>790</v>
      </c>
      <c r="ER62" s="2">
        <v>73800</v>
      </c>
      <c r="ES62" s="2">
        <v>3200</v>
      </c>
      <c r="ET62" s="2">
        <v>75500</v>
      </c>
      <c r="EU62" s="2">
        <v>2700</v>
      </c>
      <c r="EV62" s="2">
        <v>107000</v>
      </c>
      <c r="EW62" s="2">
        <v>4300</v>
      </c>
      <c r="EX62" s="2">
        <v>83100</v>
      </c>
      <c r="EY62" s="2">
        <v>3200</v>
      </c>
      <c r="EZ62" s="2">
        <v>70200</v>
      </c>
      <c r="FA62" s="2">
        <v>2600</v>
      </c>
      <c r="FB62" s="2">
        <v>25100</v>
      </c>
      <c r="FC62" s="2">
        <v>1100</v>
      </c>
      <c r="FD62" s="2">
        <v>30500</v>
      </c>
      <c r="FE62" s="2">
        <v>1200</v>
      </c>
      <c r="FF62">
        <v>17800</v>
      </c>
      <c r="FG62">
        <v>670</v>
      </c>
      <c r="FH62">
        <v>3</v>
      </c>
      <c r="FI62">
        <v>11</v>
      </c>
      <c r="FJ62">
        <v>463</v>
      </c>
      <c r="FK62">
        <v>26</v>
      </c>
      <c r="FL62">
        <v>56</v>
      </c>
      <c r="FM62">
        <v>11</v>
      </c>
      <c r="FN62">
        <v>1248</v>
      </c>
      <c r="FO62">
        <v>90</v>
      </c>
      <c r="FP62" s="2">
        <v>29900</v>
      </c>
      <c r="FQ62" s="2">
        <v>1200</v>
      </c>
      <c r="FR62">
        <v>3410</v>
      </c>
      <c r="FS62">
        <v>140</v>
      </c>
      <c r="FT62">
        <v>32.9</v>
      </c>
      <c r="FU62">
        <v>7</v>
      </c>
      <c r="FV62" s="120" t="s">
        <v>459</v>
      </c>
      <c r="FW62">
        <v>0</v>
      </c>
      <c r="FX62">
        <v>0.52459999999999996</v>
      </c>
      <c r="FY62">
        <v>0.57787999999999995</v>
      </c>
      <c r="FZ62">
        <v>468.37</v>
      </c>
      <c r="GA62">
        <v>0.15223999999999999</v>
      </c>
      <c r="GB62">
        <v>1.1638999999999999</v>
      </c>
      <c r="GC62">
        <v>3.7145000000000001</v>
      </c>
      <c r="GD62">
        <v>0.75002000000000002</v>
      </c>
      <c r="GE62">
        <v>2.6743999999999999</v>
      </c>
      <c r="GF62">
        <v>0.13844999999999999</v>
      </c>
      <c r="GG62">
        <v>1.0341</v>
      </c>
      <c r="GH62">
        <v>0.53251999999999999</v>
      </c>
      <c r="GI62">
        <v>0</v>
      </c>
      <c r="GJ62">
        <v>0.67915000000000003</v>
      </c>
      <c r="GK62">
        <v>0.11791</v>
      </c>
      <c r="GL62">
        <v>0.71735000000000004</v>
      </c>
      <c r="GM62">
        <v>7.9379000000000005E-2</v>
      </c>
      <c r="GN62">
        <v>0.69133999999999995</v>
      </c>
      <c r="GO62">
        <v>5.9407000000000001E-2</v>
      </c>
      <c r="GP62">
        <v>0.12279</v>
      </c>
      <c r="GQ62">
        <v>7.6483999999999996E-2</v>
      </c>
      <c r="GR62">
        <v>764.84</v>
      </c>
      <c r="GS62">
        <v>1.57</v>
      </c>
      <c r="GT62">
        <v>9.1069999999999998E-2</v>
      </c>
      <c r="GU62">
        <v>6.4318E-2</v>
      </c>
      <c r="GV62">
        <v>9.8347000000000004E-2</v>
      </c>
      <c r="GW62">
        <v>0.19192000000000001</v>
      </c>
      <c r="GX62">
        <v>5.4117000000000002E-3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623</v>
      </c>
      <c r="B63" t="s">
        <v>455</v>
      </c>
      <c r="C63" t="s">
        <v>624</v>
      </c>
      <c r="D63" t="s">
        <v>457</v>
      </c>
      <c r="E63" s="1">
        <v>0.62613981481481484</v>
      </c>
      <c r="F63">
        <v>39.753999999999998</v>
      </c>
      <c r="G63" t="s">
        <v>621</v>
      </c>
      <c r="H63" s="2">
        <v>6020000</v>
      </c>
      <c r="I63" s="2">
        <v>180000</v>
      </c>
      <c r="J63" s="2">
        <v>2010000</v>
      </c>
      <c r="K63" s="2">
        <v>100000</v>
      </c>
      <c r="L63">
        <v>42770</v>
      </c>
      <c r="M63">
        <v>690</v>
      </c>
      <c r="N63" s="2">
        <v>105900</v>
      </c>
      <c r="O63" s="2">
        <v>4400</v>
      </c>
      <c r="P63">
        <v>135380</v>
      </c>
      <c r="Q63">
        <v>760</v>
      </c>
      <c r="R63">
        <v>10400</v>
      </c>
      <c r="S63">
        <v>400</v>
      </c>
      <c r="T63" s="2">
        <v>1052000</v>
      </c>
      <c r="U63" s="2">
        <v>47000</v>
      </c>
      <c r="V63" s="2">
        <v>352000</v>
      </c>
      <c r="W63" s="2">
        <v>17000</v>
      </c>
      <c r="X63" s="2">
        <v>1175000</v>
      </c>
      <c r="Y63" s="2">
        <v>49000</v>
      </c>
      <c r="Z63" s="2">
        <v>235000</v>
      </c>
      <c r="AA63" s="2">
        <v>11000</v>
      </c>
      <c r="AB63" s="2">
        <v>211000</v>
      </c>
      <c r="AC63" s="2">
        <v>10000</v>
      </c>
      <c r="AD63" s="2">
        <v>54800</v>
      </c>
      <c r="AE63" s="2">
        <v>2300</v>
      </c>
      <c r="AF63">
        <v>18400</v>
      </c>
      <c r="AG63">
        <v>730</v>
      </c>
      <c r="AH63" s="2">
        <v>71200</v>
      </c>
      <c r="AI63" s="2">
        <v>3300</v>
      </c>
      <c r="AJ63" s="2">
        <v>72500</v>
      </c>
      <c r="AK63" s="2">
        <v>3000</v>
      </c>
      <c r="AL63" s="2">
        <v>105300</v>
      </c>
      <c r="AM63" s="2">
        <v>4800</v>
      </c>
      <c r="AN63" s="2">
        <v>80900</v>
      </c>
      <c r="AO63" s="2">
        <v>3500</v>
      </c>
      <c r="AP63" s="2">
        <v>69700</v>
      </c>
      <c r="AQ63" s="2">
        <v>2900</v>
      </c>
      <c r="AR63" s="2">
        <v>24900</v>
      </c>
      <c r="AS63" s="2">
        <v>1100</v>
      </c>
      <c r="AT63" s="2">
        <v>28700</v>
      </c>
      <c r="AU63" s="2">
        <v>1100</v>
      </c>
      <c r="AV63">
        <v>16840</v>
      </c>
      <c r="AW63">
        <v>750</v>
      </c>
      <c r="AX63">
        <v>214</v>
      </c>
      <c r="AY63">
        <v>17</v>
      </c>
      <c r="AZ63">
        <v>61</v>
      </c>
      <c r="BA63">
        <v>11</v>
      </c>
      <c r="BB63">
        <v>439</v>
      </c>
      <c r="BC63">
        <v>22</v>
      </c>
      <c r="BD63">
        <v>59</v>
      </c>
      <c r="BE63">
        <v>11</v>
      </c>
      <c r="BF63">
        <v>1271</v>
      </c>
      <c r="BG63">
        <v>82</v>
      </c>
      <c r="BH63" s="2">
        <v>28300</v>
      </c>
      <c r="BI63" s="2">
        <v>1200</v>
      </c>
      <c r="BJ63">
        <v>3440</v>
      </c>
      <c r="BK63">
        <v>140</v>
      </c>
      <c r="BL63">
        <v>21.8</v>
      </c>
      <c r="BM63">
        <v>5.4</v>
      </c>
      <c r="BN63" s="2">
        <v>184600</v>
      </c>
      <c r="BO63" s="2">
        <v>9700</v>
      </c>
      <c r="BP63" s="2">
        <v>100000</v>
      </c>
      <c r="BQ63" s="2">
        <v>110000</v>
      </c>
      <c r="BR63" s="2">
        <v>3080000</v>
      </c>
      <c r="BS63" s="2">
        <v>130000</v>
      </c>
      <c r="BT63">
        <v>517</v>
      </c>
      <c r="BU63">
        <v>32</v>
      </c>
      <c r="BV63">
        <v>1830</v>
      </c>
      <c r="BW63">
        <v>77</v>
      </c>
      <c r="BX63" s="2">
        <v>23100</v>
      </c>
      <c r="BY63" s="2">
        <v>1000</v>
      </c>
      <c r="BZ63">
        <v>5170</v>
      </c>
      <c r="CA63">
        <v>250</v>
      </c>
      <c r="CB63">
        <v>17000</v>
      </c>
      <c r="CC63">
        <v>710</v>
      </c>
      <c r="CD63">
        <v>2550</v>
      </c>
      <c r="CE63">
        <v>120</v>
      </c>
      <c r="CF63">
        <v>14290</v>
      </c>
      <c r="CG63">
        <v>710</v>
      </c>
      <c r="CH63">
        <v>4020</v>
      </c>
      <c r="CI63">
        <v>170</v>
      </c>
      <c r="CJ63">
        <v>369</v>
      </c>
      <c r="CK63">
        <v>15</v>
      </c>
      <c r="CL63">
        <v>5010</v>
      </c>
      <c r="CM63">
        <v>230</v>
      </c>
      <c r="CN63">
        <v>703</v>
      </c>
      <c r="CO63">
        <v>29</v>
      </c>
      <c r="CP63">
        <v>4400</v>
      </c>
      <c r="CQ63">
        <v>200</v>
      </c>
      <c r="CR63">
        <v>784</v>
      </c>
      <c r="CS63">
        <v>34</v>
      </c>
      <c r="CT63">
        <v>2106</v>
      </c>
      <c r="CU63">
        <v>87</v>
      </c>
      <c r="CV63">
        <v>242</v>
      </c>
      <c r="CW63">
        <v>11</v>
      </c>
      <c r="CX63">
        <v>1344</v>
      </c>
      <c r="CY63">
        <v>51</v>
      </c>
      <c r="CZ63">
        <v>168.3</v>
      </c>
      <c r="DA63">
        <v>7.5</v>
      </c>
      <c r="DB63">
        <v>24</v>
      </c>
      <c r="DC63">
        <v>17</v>
      </c>
      <c r="DD63">
        <v>-3.9</v>
      </c>
      <c r="DE63">
        <v>8.4</v>
      </c>
      <c r="DF63">
        <v>17.670000000000002</v>
      </c>
      <c r="DG63">
        <v>0.88</v>
      </c>
      <c r="DH63">
        <v>2.65</v>
      </c>
      <c r="DI63">
        <v>0.48</v>
      </c>
      <c r="DJ63">
        <v>23.7</v>
      </c>
      <c r="DK63">
        <v>1.5</v>
      </c>
      <c r="DL63">
        <v>308</v>
      </c>
      <c r="DM63">
        <v>13</v>
      </c>
      <c r="DN63">
        <v>28.6</v>
      </c>
      <c r="DO63">
        <v>1.2</v>
      </c>
      <c r="DP63" s="2">
        <v>-660000</v>
      </c>
      <c r="DQ63" s="2">
        <v>170000</v>
      </c>
      <c r="DR63">
        <v>9.2900000000000008E-6</v>
      </c>
      <c r="DS63">
        <v>3.9999999999999998E-7</v>
      </c>
      <c r="DT63" s="2">
        <v>105100</v>
      </c>
      <c r="DU63" s="2">
        <v>4400</v>
      </c>
      <c r="DV63" s="2">
        <v>1980000</v>
      </c>
      <c r="DW63" s="2">
        <v>100000</v>
      </c>
      <c r="DX63">
        <v>15490</v>
      </c>
      <c r="DY63">
        <v>670</v>
      </c>
      <c r="DZ63">
        <v>12140</v>
      </c>
      <c r="EA63">
        <v>760</v>
      </c>
      <c r="EB63">
        <v>9540</v>
      </c>
      <c r="EC63">
        <v>400</v>
      </c>
      <c r="ED63" s="2">
        <v>1052000</v>
      </c>
      <c r="EE63" s="2">
        <v>47000</v>
      </c>
      <c r="EF63" s="2">
        <v>352000</v>
      </c>
      <c r="EG63" s="2">
        <v>17000</v>
      </c>
      <c r="EH63" s="2">
        <v>1175000</v>
      </c>
      <c r="EI63" s="2">
        <v>49000</v>
      </c>
      <c r="EJ63" s="2">
        <v>235000</v>
      </c>
      <c r="EK63" s="2">
        <v>11000</v>
      </c>
      <c r="EL63" s="2">
        <v>211000</v>
      </c>
      <c r="EM63" s="2">
        <v>10000</v>
      </c>
      <c r="EN63" s="2">
        <v>54800</v>
      </c>
      <c r="EO63" s="2">
        <v>2300</v>
      </c>
      <c r="EP63">
        <v>18400</v>
      </c>
      <c r="EQ63">
        <v>730</v>
      </c>
      <c r="ER63" s="2">
        <v>71200</v>
      </c>
      <c r="ES63" s="2">
        <v>3300</v>
      </c>
      <c r="ET63" s="2">
        <v>72500</v>
      </c>
      <c r="EU63" s="2">
        <v>3000</v>
      </c>
      <c r="EV63" s="2">
        <v>105300</v>
      </c>
      <c r="EW63" s="2">
        <v>4800</v>
      </c>
      <c r="EX63" s="2">
        <v>80900</v>
      </c>
      <c r="EY63" s="2">
        <v>3500</v>
      </c>
      <c r="EZ63" s="2">
        <v>69700</v>
      </c>
      <c r="FA63" s="2">
        <v>2900</v>
      </c>
      <c r="FB63" s="2">
        <v>24900</v>
      </c>
      <c r="FC63" s="2">
        <v>1100</v>
      </c>
      <c r="FD63" s="2">
        <v>28700</v>
      </c>
      <c r="FE63" s="2">
        <v>1100</v>
      </c>
      <c r="FF63">
        <v>16840</v>
      </c>
      <c r="FG63">
        <v>750</v>
      </c>
      <c r="FH63">
        <v>-5</v>
      </c>
      <c r="FI63">
        <v>11</v>
      </c>
      <c r="FJ63">
        <v>433</v>
      </c>
      <c r="FK63">
        <v>22</v>
      </c>
      <c r="FL63">
        <v>59</v>
      </c>
      <c r="FM63">
        <v>11</v>
      </c>
      <c r="FN63">
        <v>1271</v>
      </c>
      <c r="FO63">
        <v>82</v>
      </c>
      <c r="FP63" s="2">
        <v>28300</v>
      </c>
      <c r="FQ63" s="2">
        <v>1200</v>
      </c>
      <c r="FR63">
        <v>3440</v>
      </c>
      <c r="FS63">
        <v>140</v>
      </c>
      <c r="FT63">
        <v>21.8</v>
      </c>
      <c r="FU63">
        <v>5.4</v>
      </c>
      <c r="FV63" s="120" t="s">
        <v>459</v>
      </c>
      <c r="FW63">
        <v>0</v>
      </c>
      <c r="FX63">
        <v>0.55396999999999996</v>
      </c>
      <c r="FY63">
        <v>0.60084000000000004</v>
      </c>
      <c r="FZ63">
        <v>524.29</v>
      </c>
      <c r="GA63">
        <v>0.13875000000000001</v>
      </c>
      <c r="GB63">
        <v>1.3452999999999999</v>
      </c>
      <c r="GC63">
        <v>3.2023999999999999</v>
      </c>
      <c r="GD63">
        <v>7.6596999999999998E-2</v>
      </c>
      <c r="GE63">
        <v>0.17484</v>
      </c>
      <c r="GF63">
        <v>5.6009000000000003E-2</v>
      </c>
      <c r="GG63">
        <v>1.2611000000000001</v>
      </c>
      <c r="GH63">
        <v>0.26112000000000002</v>
      </c>
      <c r="GI63">
        <v>7.1331000000000006E-2</v>
      </c>
      <c r="GJ63">
        <v>0.79688999999999999</v>
      </c>
      <c r="GK63">
        <v>0.40194000000000002</v>
      </c>
      <c r="GL63">
        <v>0.10742</v>
      </c>
      <c r="GM63">
        <v>2.5045000000000001E-2</v>
      </c>
      <c r="GN63">
        <v>0.52105999999999997</v>
      </c>
      <c r="GO63">
        <v>5.5530999999999997E-2</v>
      </c>
      <c r="GP63">
        <v>0.11940000000000001</v>
      </c>
      <c r="GQ63">
        <v>2.5711000000000001E-2</v>
      </c>
      <c r="GR63">
        <v>257.11</v>
      </c>
      <c r="GS63">
        <v>2.1800000000000002</v>
      </c>
      <c r="GT63">
        <v>7.7954999999999997E-2</v>
      </c>
      <c r="GU63">
        <v>9.8359000000000002E-2</v>
      </c>
      <c r="GV63">
        <v>4.7155000000000002E-2</v>
      </c>
      <c r="GW63">
        <v>2.8146000000000001E-2</v>
      </c>
      <c r="GX63">
        <v>9.9799999999999993E-3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625</v>
      </c>
      <c r="B64" t="s">
        <v>455</v>
      </c>
      <c r="C64" t="s">
        <v>626</v>
      </c>
      <c r="D64" t="s">
        <v>457</v>
      </c>
      <c r="E64" s="1">
        <v>0.6269010416666666</v>
      </c>
      <c r="F64">
        <v>39.252000000000002</v>
      </c>
      <c r="G64" t="s">
        <v>623</v>
      </c>
      <c r="H64" s="2">
        <v>6080000</v>
      </c>
      <c r="I64" s="2">
        <v>180000</v>
      </c>
      <c r="J64" s="2">
        <v>2041000</v>
      </c>
      <c r="K64" s="2">
        <v>99000</v>
      </c>
      <c r="L64">
        <v>41830</v>
      </c>
      <c r="M64">
        <v>730</v>
      </c>
      <c r="N64" s="2">
        <v>105300</v>
      </c>
      <c r="O64" s="2">
        <v>3900</v>
      </c>
      <c r="P64">
        <v>135980</v>
      </c>
      <c r="Q64">
        <v>860</v>
      </c>
      <c r="R64">
        <v>10810</v>
      </c>
      <c r="S64">
        <v>400</v>
      </c>
      <c r="T64" s="2">
        <v>1088000</v>
      </c>
      <c r="U64" s="2">
        <v>46000</v>
      </c>
      <c r="V64" s="2">
        <v>370000</v>
      </c>
      <c r="W64" s="2">
        <v>17000</v>
      </c>
      <c r="X64" s="2">
        <v>1169000</v>
      </c>
      <c r="Y64" s="2">
        <v>51000</v>
      </c>
      <c r="Z64" s="2">
        <v>244300</v>
      </c>
      <c r="AA64" s="2">
        <v>9000</v>
      </c>
      <c r="AB64" s="2">
        <v>217000</v>
      </c>
      <c r="AC64" s="2">
        <v>8800</v>
      </c>
      <c r="AD64" s="2">
        <v>56600</v>
      </c>
      <c r="AE64" s="2">
        <v>2300</v>
      </c>
      <c r="AF64">
        <v>18320</v>
      </c>
      <c r="AG64">
        <v>780</v>
      </c>
      <c r="AH64" s="2">
        <v>73400</v>
      </c>
      <c r="AI64" s="2">
        <v>2700</v>
      </c>
      <c r="AJ64" s="2">
        <v>76300</v>
      </c>
      <c r="AK64" s="2">
        <v>2900</v>
      </c>
      <c r="AL64" s="2">
        <v>109100</v>
      </c>
      <c r="AM64" s="2">
        <v>4000</v>
      </c>
      <c r="AN64" s="2">
        <v>81000</v>
      </c>
      <c r="AO64" s="2">
        <v>3200</v>
      </c>
      <c r="AP64" s="2">
        <v>69300</v>
      </c>
      <c r="AQ64" s="2">
        <v>2700</v>
      </c>
      <c r="AR64" s="2">
        <v>24900</v>
      </c>
      <c r="AS64" s="2">
        <v>1100</v>
      </c>
      <c r="AT64" s="2">
        <v>29600</v>
      </c>
      <c r="AU64" s="2">
        <v>1200</v>
      </c>
      <c r="AV64">
        <v>16940</v>
      </c>
      <c r="AW64">
        <v>670</v>
      </c>
      <c r="AX64">
        <v>234</v>
      </c>
      <c r="AY64">
        <v>18</v>
      </c>
      <c r="AZ64">
        <v>47.1</v>
      </c>
      <c r="BA64">
        <v>8.9</v>
      </c>
      <c r="BB64">
        <v>475</v>
      </c>
      <c r="BC64">
        <v>26</v>
      </c>
      <c r="BD64">
        <v>55.7</v>
      </c>
      <c r="BE64">
        <v>9.9</v>
      </c>
      <c r="BF64">
        <v>1360</v>
      </c>
      <c r="BG64">
        <v>100</v>
      </c>
      <c r="BH64">
        <v>28570</v>
      </c>
      <c r="BI64">
        <v>980</v>
      </c>
      <c r="BJ64">
        <v>3370</v>
      </c>
      <c r="BK64">
        <v>120</v>
      </c>
      <c r="BL64">
        <v>30</v>
      </c>
      <c r="BM64">
        <v>7.3</v>
      </c>
      <c r="BN64" s="2">
        <v>191700</v>
      </c>
      <c r="BO64" s="2">
        <v>9500</v>
      </c>
      <c r="BP64" s="2">
        <v>-16600</v>
      </c>
      <c r="BQ64" s="2">
        <v>1100</v>
      </c>
      <c r="BR64" s="2">
        <v>3070000</v>
      </c>
      <c r="BS64" s="2">
        <v>110000</v>
      </c>
      <c r="BT64">
        <v>531</v>
      </c>
      <c r="BU64">
        <v>38</v>
      </c>
      <c r="BV64">
        <v>1919</v>
      </c>
      <c r="BW64">
        <v>77</v>
      </c>
      <c r="BX64" s="2">
        <v>24000</v>
      </c>
      <c r="BY64" s="2">
        <v>1000</v>
      </c>
      <c r="BZ64">
        <v>5450</v>
      </c>
      <c r="CA64">
        <v>260</v>
      </c>
      <c r="CB64">
        <v>16950</v>
      </c>
      <c r="CC64">
        <v>740</v>
      </c>
      <c r="CD64">
        <v>2662</v>
      </c>
      <c r="CE64">
        <v>98</v>
      </c>
      <c r="CF64">
        <v>14780</v>
      </c>
      <c r="CG64">
        <v>600</v>
      </c>
      <c r="CH64">
        <v>4170</v>
      </c>
      <c r="CI64">
        <v>170</v>
      </c>
      <c r="CJ64">
        <v>369</v>
      </c>
      <c r="CK64">
        <v>16</v>
      </c>
      <c r="CL64">
        <v>5180</v>
      </c>
      <c r="CM64">
        <v>190</v>
      </c>
      <c r="CN64">
        <v>743</v>
      </c>
      <c r="CO64">
        <v>28</v>
      </c>
      <c r="CP64">
        <v>4580</v>
      </c>
      <c r="CQ64">
        <v>170</v>
      </c>
      <c r="CR64">
        <v>788</v>
      </c>
      <c r="CS64">
        <v>31</v>
      </c>
      <c r="CT64">
        <v>2103</v>
      </c>
      <c r="CU64">
        <v>82</v>
      </c>
      <c r="CV64">
        <v>243</v>
      </c>
      <c r="CW64">
        <v>11</v>
      </c>
      <c r="CX64">
        <v>1387</v>
      </c>
      <c r="CY64">
        <v>54</v>
      </c>
      <c r="CZ64">
        <v>169.9</v>
      </c>
      <c r="DA64">
        <v>6.7</v>
      </c>
      <c r="DB64">
        <v>27</v>
      </c>
      <c r="DC64">
        <v>18</v>
      </c>
      <c r="DD64">
        <v>-14.6</v>
      </c>
      <c r="DE64">
        <v>6.6</v>
      </c>
      <c r="DF64">
        <v>19.2</v>
      </c>
      <c r="DG64">
        <v>1.1000000000000001</v>
      </c>
      <c r="DH64">
        <v>2.5</v>
      </c>
      <c r="DI64">
        <v>0.45</v>
      </c>
      <c r="DJ64">
        <v>25.4</v>
      </c>
      <c r="DK64">
        <v>1.9</v>
      </c>
      <c r="DL64">
        <v>313</v>
      </c>
      <c r="DM64">
        <v>11</v>
      </c>
      <c r="DN64">
        <v>28.19</v>
      </c>
      <c r="DO64">
        <v>0.99</v>
      </c>
      <c r="DP64" s="2">
        <v>-630000</v>
      </c>
      <c r="DQ64" s="2">
        <v>150000</v>
      </c>
      <c r="DR64">
        <v>9.3100000000000006E-6</v>
      </c>
      <c r="DS64">
        <v>3.5999999999999999E-7</v>
      </c>
      <c r="DT64" s="2">
        <v>104400</v>
      </c>
      <c r="DU64" s="2">
        <v>3900</v>
      </c>
      <c r="DV64" s="2">
        <v>2010000</v>
      </c>
      <c r="DW64" s="2">
        <v>99000</v>
      </c>
      <c r="DX64">
        <v>14880</v>
      </c>
      <c r="DY64">
        <v>720</v>
      </c>
      <c r="DZ64">
        <v>12030</v>
      </c>
      <c r="EA64">
        <v>860</v>
      </c>
      <c r="EB64">
        <v>9930</v>
      </c>
      <c r="EC64">
        <v>400</v>
      </c>
      <c r="ED64" s="2">
        <v>1088000</v>
      </c>
      <c r="EE64" s="2">
        <v>46000</v>
      </c>
      <c r="EF64" s="2">
        <v>370000</v>
      </c>
      <c r="EG64" s="2">
        <v>17000</v>
      </c>
      <c r="EH64" s="2">
        <v>1169000</v>
      </c>
      <c r="EI64" s="2">
        <v>51000</v>
      </c>
      <c r="EJ64" s="2">
        <v>244300</v>
      </c>
      <c r="EK64" s="2">
        <v>9000</v>
      </c>
      <c r="EL64" s="2">
        <v>217000</v>
      </c>
      <c r="EM64" s="2">
        <v>8800</v>
      </c>
      <c r="EN64" s="2">
        <v>56600</v>
      </c>
      <c r="EO64" s="2">
        <v>2300</v>
      </c>
      <c r="EP64">
        <v>18320</v>
      </c>
      <c r="EQ64">
        <v>780</v>
      </c>
      <c r="ER64" s="2">
        <v>73400</v>
      </c>
      <c r="ES64" s="2">
        <v>2700</v>
      </c>
      <c r="ET64" s="2">
        <v>76300</v>
      </c>
      <c r="EU64" s="2">
        <v>2900</v>
      </c>
      <c r="EV64" s="2">
        <v>109100</v>
      </c>
      <c r="EW64" s="2">
        <v>4000</v>
      </c>
      <c r="EX64" s="2">
        <v>81000</v>
      </c>
      <c r="EY64" s="2">
        <v>3200</v>
      </c>
      <c r="EZ64" s="2">
        <v>69300</v>
      </c>
      <c r="FA64" s="2">
        <v>2700</v>
      </c>
      <c r="FB64" s="2">
        <v>24900</v>
      </c>
      <c r="FC64" s="2">
        <v>1100</v>
      </c>
      <c r="FD64" s="2">
        <v>29600</v>
      </c>
      <c r="FE64" s="2">
        <v>1200</v>
      </c>
      <c r="FF64">
        <v>16940</v>
      </c>
      <c r="FG64">
        <v>670</v>
      </c>
      <c r="FH64">
        <v>-19.7</v>
      </c>
      <c r="FI64">
        <v>8.9</v>
      </c>
      <c r="FJ64">
        <v>469</v>
      </c>
      <c r="FK64">
        <v>26</v>
      </c>
      <c r="FL64">
        <v>55.6</v>
      </c>
      <c r="FM64">
        <v>9.9</v>
      </c>
      <c r="FN64">
        <v>1360</v>
      </c>
      <c r="FO64">
        <v>100</v>
      </c>
      <c r="FP64">
        <v>28570</v>
      </c>
      <c r="FQ64">
        <v>980</v>
      </c>
      <c r="FR64">
        <v>3370</v>
      </c>
      <c r="FS64">
        <v>120</v>
      </c>
      <c r="FT64">
        <v>30</v>
      </c>
      <c r="FU64">
        <v>7.3</v>
      </c>
      <c r="FV64" s="120" t="s">
        <v>459</v>
      </c>
      <c r="FW64">
        <v>0</v>
      </c>
      <c r="FX64">
        <v>0.60882999999999998</v>
      </c>
      <c r="FY64">
        <v>0.91671999999999998</v>
      </c>
      <c r="FZ64">
        <v>591.66999999999996</v>
      </c>
      <c r="GA64">
        <v>0.16819999999999999</v>
      </c>
      <c r="GB64">
        <v>1.4724999999999999</v>
      </c>
      <c r="GC64">
        <v>4.5986000000000002</v>
      </c>
      <c r="GD64">
        <v>1.7321</v>
      </c>
      <c r="GE64">
        <v>11.73</v>
      </c>
      <c r="GF64">
        <v>0.41892000000000001</v>
      </c>
      <c r="GG64">
        <v>2.7313999999999998</v>
      </c>
      <c r="GH64">
        <v>6.7846000000000002</v>
      </c>
      <c r="GI64">
        <v>0.42766999999999999</v>
      </c>
      <c r="GJ64">
        <v>0.56893000000000005</v>
      </c>
      <c r="GK64">
        <v>9.7063999999999998E-2</v>
      </c>
      <c r="GL64">
        <v>0.49925999999999998</v>
      </c>
      <c r="GM64">
        <v>0.15925</v>
      </c>
      <c r="GN64">
        <v>0.83038000000000001</v>
      </c>
      <c r="GO64">
        <v>9.3523999999999996E-2</v>
      </c>
      <c r="GP64">
        <v>0.33922999999999998</v>
      </c>
      <c r="GQ64">
        <v>0</v>
      </c>
      <c r="GR64">
        <v>0</v>
      </c>
      <c r="GS64">
        <v>2.4394</v>
      </c>
      <c r="GT64">
        <v>6.8578E-2</v>
      </c>
      <c r="GU64">
        <v>9.6153000000000002E-2</v>
      </c>
      <c r="GV64">
        <v>0.11151</v>
      </c>
      <c r="GW64">
        <v>0.11699</v>
      </c>
      <c r="GX64">
        <v>9.5663999999999992E-3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627</v>
      </c>
      <c r="B65" t="s">
        <v>455</v>
      </c>
      <c r="C65" t="s">
        <v>628</v>
      </c>
      <c r="D65" t="s">
        <v>457</v>
      </c>
      <c r="E65" s="1">
        <v>0.65113599537037037</v>
      </c>
      <c r="F65">
        <v>39.920999999999999</v>
      </c>
      <c r="G65" t="s">
        <v>625</v>
      </c>
      <c r="H65" s="2">
        <v>5910000</v>
      </c>
      <c r="I65" s="2">
        <v>200000</v>
      </c>
      <c r="J65" s="2">
        <v>1990000</v>
      </c>
      <c r="K65" s="2">
        <v>100000</v>
      </c>
      <c r="L65">
        <v>48030</v>
      </c>
      <c r="M65">
        <v>600</v>
      </c>
      <c r="N65" s="2">
        <v>103100</v>
      </c>
      <c r="O65" s="2">
        <v>3600</v>
      </c>
      <c r="P65">
        <v>131480</v>
      </c>
      <c r="Q65">
        <v>860</v>
      </c>
      <c r="R65">
        <v>10160</v>
      </c>
      <c r="S65">
        <v>370</v>
      </c>
      <c r="T65" s="2">
        <v>1013000</v>
      </c>
      <c r="U65" s="2">
        <v>45000</v>
      </c>
      <c r="V65" s="2">
        <v>353000</v>
      </c>
      <c r="W65" s="2">
        <v>16000</v>
      </c>
      <c r="X65" s="2">
        <v>1167000</v>
      </c>
      <c r="Y65" s="2">
        <v>55000</v>
      </c>
      <c r="Z65" s="2">
        <v>226100</v>
      </c>
      <c r="AA65" s="2">
        <v>8000</v>
      </c>
      <c r="AB65" s="2">
        <v>216400</v>
      </c>
      <c r="AC65" s="2">
        <v>9800</v>
      </c>
      <c r="AD65" s="2">
        <v>52600</v>
      </c>
      <c r="AE65" s="2">
        <v>1900</v>
      </c>
      <c r="AF65">
        <v>17560</v>
      </c>
      <c r="AG65">
        <v>760</v>
      </c>
      <c r="AH65" s="2">
        <v>68300</v>
      </c>
      <c r="AI65" s="2">
        <v>2400</v>
      </c>
      <c r="AJ65" s="2">
        <v>72600</v>
      </c>
      <c r="AK65" s="2">
        <v>2600</v>
      </c>
      <c r="AL65" s="2">
        <v>104800</v>
      </c>
      <c r="AM65" s="2">
        <v>4200</v>
      </c>
      <c r="AN65" s="2">
        <v>78400</v>
      </c>
      <c r="AO65" s="2">
        <v>2700</v>
      </c>
      <c r="AP65" s="2">
        <v>65200</v>
      </c>
      <c r="AQ65" s="2">
        <v>2100</v>
      </c>
      <c r="AR65">
        <v>24290</v>
      </c>
      <c r="AS65">
        <v>930</v>
      </c>
      <c r="AT65" s="2">
        <v>28300</v>
      </c>
      <c r="AU65" s="2">
        <v>1100</v>
      </c>
      <c r="AV65">
        <v>16690</v>
      </c>
      <c r="AW65">
        <v>630</v>
      </c>
      <c r="AX65">
        <v>174</v>
      </c>
      <c r="AY65">
        <v>19</v>
      </c>
      <c r="AZ65">
        <v>52</v>
      </c>
      <c r="BA65">
        <v>11</v>
      </c>
      <c r="BB65">
        <v>446</v>
      </c>
      <c r="BC65">
        <v>23</v>
      </c>
      <c r="BD65">
        <v>72</v>
      </c>
      <c r="BE65">
        <v>10</v>
      </c>
      <c r="BF65">
        <v>1211</v>
      </c>
      <c r="BG65">
        <v>74</v>
      </c>
      <c r="BH65">
        <v>26610</v>
      </c>
      <c r="BI65">
        <v>970</v>
      </c>
      <c r="BJ65">
        <v>3160</v>
      </c>
      <c r="BK65">
        <v>120</v>
      </c>
      <c r="BL65">
        <v>23.5</v>
      </c>
      <c r="BM65">
        <v>5.3</v>
      </c>
      <c r="BN65" s="2">
        <v>101500</v>
      </c>
      <c r="BO65" s="2">
        <v>6200</v>
      </c>
      <c r="BP65">
        <v>9940</v>
      </c>
      <c r="BQ65">
        <v>520</v>
      </c>
      <c r="BR65" s="2">
        <v>3290000</v>
      </c>
      <c r="BS65" s="2">
        <v>120000</v>
      </c>
      <c r="BT65">
        <v>460</v>
      </c>
      <c r="BU65">
        <v>35</v>
      </c>
      <c r="BV65">
        <v>2336</v>
      </c>
      <c r="BW65">
        <v>92</v>
      </c>
      <c r="BX65" s="2">
        <v>25200</v>
      </c>
      <c r="BY65" s="2">
        <v>1100</v>
      </c>
      <c r="BZ65">
        <v>6160</v>
      </c>
      <c r="CA65">
        <v>280</v>
      </c>
      <c r="CB65">
        <v>18880</v>
      </c>
      <c r="CC65">
        <v>890</v>
      </c>
      <c r="CD65">
        <v>2870</v>
      </c>
      <c r="CE65">
        <v>100</v>
      </c>
      <c r="CF65">
        <v>17010</v>
      </c>
      <c r="CG65">
        <v>770</v>
      </c>
      <c r="CH65">
        <v>4570</v>
      </c>
      <c r="CI65">
        <v>170</v>
      </c>
      <c r="CJ65">
        <v>388</v>
      </c>
      <c r="CK65">
        <v>17</v>
      </c>
      <c r="CL65">
        <v>5570</v>
      </c>
      <c r="CM65">
        <v>190</v>
      </c>
      <c r="CN65">
        <v>804</v>
      </c>
      <c r="CO65">
        <v>28</v>
      </c>
      <c r="CP65">
        <v>5330</v>
      </c>
      <c r="CQ65">
        <v>210</v>
      </c>
      <c r="CR65">
        <v>890</v>
      </c>
      <c r="CS65">
        <v>30</v>
      </c>
      <c r="CT65">
        <v>2410</v>
      </c>
      <c r="CU65">
        <v>79</v>
      </c>
      <c r="CV65">
        <v>281</v>
      </c>
      <c r="CW65">
        <v>11</v>
      </c>
      <c r="CX65">
        <v>1463</v>
      </c>
      <c r="CY65">
        <v>56</v>
      </c>
      <c r="CZ65">
        <v>193</v>
      </c>
      <c r="DA65">
        <v>7.3</v>
      </c>
      <c r="DB65">
        <v>-15</v>
      </c>
      <c r="DC65">
        <v>19</v>
      </c>
      <c r="DD65">
        <v>-5.0999999999999996</v>
      </c>
      <c r="DE65">
        <v>8.4</v>
      </c>
      <c r="DF65">
        <v>20.3</v>
      </c>
      <c r="DG65">
        <v>1</v>
      </c>
      <c r="DH65">
        <v>3.61</v>
      </c>
      <c r="DI65">
        <v>0.51</v>
      </c>
      <c r="DJ65">
        <v>26.6</v>
      </c>
      <c r="DK65">
        <v>1.6</v>
      </c>
      <c r="DL65">
        <v>339</v>
      </c>
      <c r="DM65">
        <v>12</v>
      </c>
      <c r="DN65">
        <v>31.1</v>
      </c>
      <c r="DO65">
        <v>1.2</v>
      </c>
      <c r="DP65" s="2">
        <v>-1510000</v>
      </c>
      <c r="DQ65" s="2">
        <v>340000</v>
      </c>
      <c r="DR65">
        <v>9.6399999999999992E-6</v>
      </c>
      <c r="DS65">
        <v>3.2000000000000001E-7</v>
      </c>
      <c r="DT65" s="2">
        <v>102200</v>
      </c>
      <c r="DU65" s="2">
        <v>3600</v>
      </c>
      <c r="DV65" s="2">
        <v>1960000</v>
      </c>
      <c r="DW65" s="2">
        <v>100000</v>
      </c>
      <c r="DX65">
        <v>14410</v>
      </c>
      <c r="DY65">
        <v>590</v>
      </c>
      <c r="DZ65">
        <v>11240</v>
      </c>
      <c r="EA65">
        <v>850</v>
      </c>
      <c r="EB65">
        <v>9350</v>
      </c>
      <c r="EC65">
        <v>370</v>
      </c>
      <c r="ED65" s="2">
        <v>1013000</v>
      </c>
      <c r="EE65" s="2">
        <v>45000</v>
      </c>
      <c r="EF65" s="2">
        <v>353000</v>
      </c>
      <c r="EG65" s="2">
        <v>16000</v>
      </c>
      <c r="EH65" s="2">
        <v>1167000</v>
      </c>
      <c r="EI65" s="2">
        <v>55000</v>
      </c>
      <c r="EJ65" s="2">
        <v>226100</v>
      </c>
      <c r="EK65" s="2">
        <v>8000</v>
      </c>
      <c r="EL65" s="2">
        <v>216400</v>
      </c>
      <c r="EM65" s="2">
        <v>9800</v>
      </c>
      <c r="EN65" s="2">
        <v>52600</v>
      </c>
      <c r="EO65" s="2">
        <v>1900</v>
      </c>
      <c r="EP65">
        <v>17560</v>
      </c>
      <c r="EQ65">
        <v>760</v>
      </c>
      <c r="ER65" s="2">
        <v>68300</v>
      </c>
      <c r="ES65" s="2">
        <v>2400</v>
      </c>
      <c r="ET65" s="2">
        <v>72600</v>
      </c>
      <c r="EU65" s="2">
        <v>2600</v>
      </c>
      <c r="EV65" s="2">
        <v>104800</v>
      </c>
      <c r="EW65" s="2">
        <v>4200</v>
      </c>
      <c r="EX65" s="2">
        <v>78400</v>
      </c>
      <c r="EY65" s="2">
        <v>2700</v>
      </c>
      <c r="EZ65" s="2">
        <v>65200</v>
      </c>
      <c r="FA65" s="2">
        <v>2100</v>
      </c>
      <c r="FB65">
        <v>24290</v>
      </c>
      <c r="FC65">
        <v>930</v>
      </c>
      <c r="FD65" s="2">
        <v>28300</v>
      </c>
      <c r="FE65" s="2">
        <v>1100</v>
      </c>
      <c r="FF65">
        <v>16690</v>
      </c>
      <c r="FG65">
        <v>630</v>
      </c>
      <c r="FH65">
        <v>-7</v>
      </c>
      <c r="FI65">
        <v>11</v>
      </c>
      <c r="FJ65">
        <v>440</v>
      </c>
      <c r="FK65">
        <v>23</v>
      </c>
      <c r="FL65">
        <v>72</v>
      </c>
      <c r="FM65">
        <v>10</v>
      </c>
      <c r="FN65">
        <v>1211</v>
      </c>
      <c r="FO65">
        <v>74</v>
      </c>
      <c r="FP65">
        <v>26610</v>
      </c>
      <c r="FQ65">
        <v>970</v>
      </c>
      <c r="FR65">
        <v>3160</v>
      </c>
      <c r="FS65">
        <v>120</v>
      </c>
      <c r="FT65">
        <v>23.5</v>
      </c>
      <c r="FU65">
        <v>5.3</v>
      </c>
      <c r="FV65" s="120" t="s">
        <v>459</v>
      </c>
      <c r="FW65">
        <v>0</v>
      </c>
      <c r="FX65">
        <v>0.46586</v>
      </c>
      <c r="FY65">
        <v>0.69296000000000002</v>
      </c>
      <c r="FZ65">
        <v>675.48</v>
      </c>
      <c r="GA65">
        <v>0.12903999999999999</v>
      </c>
      <c r="GB65">
        <v>1.9014</v>
      </c>
      <c r="GC65">
        <v>7.3357000000000001</v>
      </c>
      <c r="GD65">
        <v>0.67393000000000003</v>
      </c>
      <c r="GE65">
        <v>0.56405000000000005</v>
      </c>
      <c r="GF65">
        <v>3.4868000000000001</v>
      </c>
      <c r="GG65">
        <v>0.62483</v>
      </c>
      <c r="GH65">
        <v>0.76800000000000002</v>
      </c>
      <c r="GI65">
        <v>0</v>
      </c>
      <c r="GJ65">
        <v>0</v>
      </c>
      <c r="GK65">
        <v>0.41389999999999999</v>
      </c>
      <c r="GL65">
        <v>0.94064999999999999</v>
      </c>
      <c r="GM65">
        <v>6.7826999999999998E-2</v>
      </c>
      <c r="GN65">
        <v>0.19509000000000001</v>
      </c>
      <c r="GO65">
        <v>3.8471999999999999E-2</v>
      </c>
      <c r="GP65">
        <v>0.27334999999999998</v>
      </c>
      <c r="GQ65">
        <v>0</v>
      </c>
      <c r="GR65">
        <v>0</v>
      </c>
      <c r="GS65">
        <v>2.7385000000000002</v>
      </c>
      <c r="GT65">
        <v>6.9461999999999996E-2</v>
      </c>
      <c r="GU65">
        <v>9.7594E-2</v>
      </c>
      <c r="GV65">
        <v>8.6973999999999996E-2</v>
      </c>
      <c r="GW65">
        <v>5.6786000000000003E-2</v>
      </c>
      <c r="GX65">
        <v>1.1906999999999999E-2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7" spans="1:263" x14ac:dyDescent="0.25">
      <c r="A67" t="s">
        <v>629</v>
      </c>
      <c r="B67" t="s">
        <v>455</v>
      </c>
      <c r="C67" t="s">
        <v>630</v>
      </c>
      <c r="D67" t="s">
        <v>457</v>
      </c>
      <c r="E67" s="1">
        <v>0.45976226851851854</v>
      </c>
      <c r="F67">
        <v>34.975000000000001</v>
      </c>
      <c r="G67" t="s">
        <v>103</v>
      </c>
      <c r="H67" s="2">
        <v>7080000</v>
      </c>
      <c r="I67" s="2">
        <v>180000</v>
      </c>
      <c r="J67" s="2">
        <v>1659000</v>
      </c>
      <c r="K67" s="2">
        <v>53000</v>
      </c>
      <c r="L67">
        <v>43160</v>
      </c>
      <c r="M67">
        <v>270</v>
      </c>
      <c r="N67" s="2">
        <v>90400</v>
      </c>
      <c r="O67" s="2">
        <v>2400</v>
      </c>
      <c r="P67" s="2">
        <v>139800</v>
      </c>
      <c r="Q67" s="2">
        <v>1000</v>
      </c>
      <c r="R67">
        <v>17320</v>
      </c>
      <c r="S67">
        <v>490</v>
      </c>
      <c r="T67" s="2">
        <v>280400</v>
      </c>
      <c r="U67" s="2">
        <v>7500</v>
      </c>
      <c r="V67" s="2">
        <v>1702000</v>
      </c>
      <c r="W67" s="2">
        <v>53000</v>
      </c>
      <c r="X67" s="2">
        <v>2409000</v>
      </c>
      <c r="Y67" s="2">
        <v>63000</v>
      </c>
      <c r="Z67" s="2">
        <v>272400</v>
      </c>
      <c r="AA67" s="2">
        <v>7900</v>
      </c>
      <c r="AB67" s="2">
        <v>166600</v>
      </c>
      <c r="AC67" s="2">
        <v>5000</v>
      </c>
      <c r="AD67">
        <v>20720</v>
      </c>
      <c r="AE67">
        <v>550</v>
      </c>
      <c r="AF67">
        <v>6720</v>
      </c>
      <c r="AG67">
        <v>220</v>
      </c>
      <c r="AH67">
        <v>19030</v>
      </c>
      <c r="AI67">
        <v>630</v>
      </c>
      <c r="AJ67">
        <v>16690</v>
      </c>
      <c r="AK67">
        <v>500</v>
      </c>
      <c r="AL67">
        <v>23380</v>
      </c>
      <c r="AM67">
        <v>650</v>
      </c>
      <c r="AN67">
        <v>18410</v>
      </c>
      <c r="AO67">
        <v>550</v>
      </c>
      <c r="AP67">
        <v>16820</v>
      </c>
      <c r="AQ67">
        <v>500</v>
      </c>
      <c r="AR67">
        <v>6260</v>
      </c>
      <c r="AS67">
        <v>210</v>
      </c>
      <c r="AT67">
        <v>7500</v>
      </c>
      <c r="AU67">
        <v>270</v>
      </c>
      <c r="AV67">
        <v>3910</v>
      </c>
      <c r="AW67">
        <v>160</v>
      </c>
      <c r="AX67">
        <v>229</v>
      </c>
      <c r="AY67">
        <v>21</v>
      </c>
      <c r="AZ67">
        <v>58</v>
      </c>
      <c r="BA67">
        <v>12</v>
      </c>
      <c r="BB67">
        <v>47.5</v>
      </c>
      <c r="BC67">
        <v>6.9</v>
      </c>
      <c r="BD67">
        <v>14.4</v>
      </c>
      <c r="BE67">
        <v>6</v>
      </c>
      <c r="BF67">
        <v>203</v>
      </c>
      <c r="BG67">
        <v>35</v>
      </c>
      <c r="BH67" s="2">
        <v>151800</v>
      </c>
      <c r="BI67" s="2">
        <v>3700</v>
      </c>
      <c r="BJ67">
        <v>8510</v>
      </c>
      <c r="BK67">
        <v>240</v>
      </c>
      <c r="BL67">
        <v>150</v>
      </c>
      <c r="BM67">
        <v>18</v>
      </c>
      <c r="BN67" s="2">
        <v>122000</v>
      </c>
      <c r="BO67" s="2">
        <v>4300</v>
      </c>
      <c r="BP67">
        <v>270</v>
      </c>
      <c r="BQ67">
        <v>69</v>
      </c>
      <c r="BR67" s="2">
        <v>1361000</v>
      </c>
      <c r="BS67" s="2">
        <v>35000</v>
      </c>
      <c r="BT67">
        <v>247</v>
      </c>
      <c r="BU67">
        <v>14</v>
      </c>
      <c r="BV67">
        <v>1574</v>
      </c>
      <c r="BW67">
        <v>45</v>
      </c>
      <c r="BX67">
        <v>3069</v>
      </c>
      <c r="BY67">
        <v>81</v>
      </c>
      <c r="BZ67">
        <v>13380</v>
      </c>
      <c r="CA67">
        <v>420</v>
      </c>
      <c r="CB67">
        <v>18430</v>
      </c>
      <c r="CC67">
        <v>480</v>
      </c>
      <c r="CD67">
        <v>1609</v>
      </c>
      <c r="CE67">
        <v>46</v>
      </c>
      <c r="CF67">
        <v>5570</v>
      </c>
      <c r="CG67">
        <v>160</v>
      </c>
      <c r="CH67">
        <v>835</v>
      </c>
      <c r="CI67">
        <v>22</v>
      </c>
      <c r="CJ67">
        <v>66</v>
      </c>
      <c r="CK67">
        <v>2.2000000000000002</v>
      </c>
      <c r="CL67">
        <v>707</v>
      </c>
      <c r="CM67">
        <v>23</v>
      </c>
      <c r="CN67">
        <v>84.7</v>
      </c>
      <c r="CO67">
        <v>2.5</v>
      </c>
      <c r="CP67">
        <v>500</v>
      </c>
      <c r="CQ67">
        <v>14</v>
      </c>
      <c r="CR67">
        <v>95.4</v>
      </c>
      <c r="CS67">
        <v>2.8</v>
      </c>
      <c r="CT67">
        <v>265.60000000000002</v>
      </c>
      <c r="CU67">
        <v>7.8</v>
      </c>
      <c r="CV67">
        <v>32.299999999999997</v>
      </c>
      <c r="CW67">
        <v>1.1000000000000001</v>
      </c>
      <c r="CX67">
        <v>181.9</v>
      </c>
      <c r="CY67">
        <v>6.5</v>
      </c>
      <c r="CZ67">
        <v>19.78</v>
      </c>
      <c r="DA67">
        <v>0.82</v>
      </c>
      <c r="DB67">
        <v>3</v>
      </c>
      <c r="DC67">
        <v>21</v>
      </c>
      <c r="DD67">
        <v>1.4</v>
      </c>
      <c r="DE67">
        <v>3.8</v>
      </c>
      <c r="DF67">
        <v>0.88</v>
      </c>
      <c r="DG67">
        <v>0.14000000000000001</v>
      </c>
      <c r="DH67">
        <v>0.32</v>
      </c>
      <c r="DI67">
        <v>0.13</v>
      </c>
      <c r="DJ67">
        <v>1.91</v>
      </c>
      <c r="DK67">
        <v>0.33</v>
      </c>
      <c r="DL67">
        <v>869</v>
      </c>
      <c r="DM67">
        <v>21</v>
      </c>
      <c r="DN67">
        <v>37.299999999999997</v>
      </c>
      <c r="DO67">
        <v>1.1000000000000001</v>
      </c>
      <c r="DP67">
        <v>940</v>
      </c>
      <c r="DQ67">
        <v>110</v>
      </c>
      <c r="DR67">
        <v>2.722E-5</v>
      </c>
      <c r="DS67">
        <v>3.9999999999999998E-7</v>
      </c>
      <c r="DT67" s="2">
        <v>89300</v>
      </c>
      <c r="DU67" s="2">
        <v>2400</v>
      </c>
      <c r="DV67" s="2">
        <v>1616000</v>
      </c>
      <c r="DW67" s="2">
        <v>53000</v>
      </c>
      <c r="DX67">
        <v>1050</v>
      </c>
      <c r="DY67">
        <v>270</v>
      </c>
      <c r="DZ67" s="2">
        <v>18000</v>
      </c>
      <c r="EA67" s="2">
        <v>1000</v>
      </c>
      <c r="EB67">
        <v>16310</v>
      </c>
      <c r="EC67">
        <v>480</v>
      </c>
      <c r="ED67" s="2">
        <v>280400</v>
      </c>
      <c r="EE67" s="2">
        <v>7500</v>
      </c>
      <c r="EF67" s="2">
        <v>1702000</v>
      </c>
      <c r="EG67" s="2">
        <v>53000</v>
      </c>
      <c r="EH67" s="2">
        <v>2409000</v>
      </c>
      <c r="EI67" s="2">
        <v>63000</v>
      </c>
      <c r="EJ67" s="2">
        <v>272400</v>
      </c>
      <c r="EK67" s="2">
        <v>7900</v>
      </c>
      <c r="EL67" s="2">
        <v>166600</v>
      </c>
      <c r="EM67" s="2">
        <v>5000</v>
      </c>
      <c r="EN67">
        <v>20720</v>
      </c>
      <c r="EO67">
        <v>550</v>
      </c>
      <c r="EP67">
        <v>6720</v>
      </c>
      <c r="EQ67">
        <v>220</v>
      </c>
      <c r="ER67">
        <v>19030</v>
      </c>
      <c r="ES67">
        <v>630</v>
      </c>
      <c r="ET67">
        <v>16690</v>
      </c>
      <c r="EU67">
        <v>500</v>
      </c>
      <c r="EV67">
        <v>23380</v>
      </c>
      <c r="EW67">
        <v>650</v>
      </c>
      <c r="EX67">
        <v>18410</v>
      </c>
      <c r="EY67">
        <v>550</v>
      </c>
      <c r="EZ67">
        <v>16820</v>
      </c>
      <c r="FA67">
        <v>500</v>
      </c>
      <c r="FB67">
        <v>6260</v>
      </c>
      <c r="FC67">
        <v>210</v>
      </c>
      <c r="FD67">
        <v>7500</v>
      </c>
      <c r="FE67">
        <v>270</v>
      </c>
      <c r="FF67">
        <v>3910</v>
      </c>
      <c r="FG67">
        <v>160</v>
      </c>
      <c r="FH67">
        <v>4</v>
      </c>
      <c r="FI67">
        <v>12</v>
      </c>
      <c r="FJ67">
        <v>42.7</v>
      </c>
      <c r="FK67">
        <v>6.9</v>
      </c>
      <c r="FL67">
        <v>14</v>
      </c>
      <c r="FM67">
        <v>6</v>
      </c>
      <c r="FN67">
        <v>203</v>
      </c>
      <c r="FO67">
        <v>35</v>
      </c>
      <c r="FP67" s="2">
        <v>151800</v>
      </c>
      <c r="FQ67" s="2">
        <v>3700</v>
      </c>
      <c r="FR67">
        <v>8510</v>
      </c>
      <c r="FS67">
        <v>240</v>
      </c>
      <c r="FT67">
        <v>150</v>
      </c>
      <c r="FU67">
        <v>18</v>
      </c>
      <c r="FW67">
        <v>0</v>
      </c>
      <c r="FX67">
        <v>0.69969999999999999</v>
      </c>
      <c r="FY67">
        <v>0.87126000000000003</v>
      </c>
      <c r="FZ67">
        <v>600.67999999999995</v>
      </c>
      <c r="GA67">
        <v>0.21959999999999999</v>
      </c>
      <c r="GB67">
        <v>1.8843000000000001</v>
      </c>
      <c r="GC67">
        <v>8.7119000000000002E-2</v>
      </c>
      <c r="GD67">
        <v>0.13647000000000001</v>
      </c>
      <c r="GE67">
        <v>6.0614000000000001E-2</v>
      </c>
      <c r="GF67">
        <v>6.6448999999999994E-2</v>
      </c>
      <c r="GG67">
        <v>0.26284999999999997</v>
      </c>
      <c r="GH67">
        <v>0</v>
      </c>
      <c r="GI67">
        <v>6.5021999999999996E-2</v>
      </c>
      <c r="GJ67">
        <v>0</v>
      </c>
      <c r="GK67">
        <v>1.9973000000000001E-2</v>
      </c>
      <c r="GL67">
        <v>0.1196</v>
      </c>
      <c r="GM67">
        <v>2.8650999999999999E-2</v>
      </c>
      <c r="GN67">
        <v>6.2224000000000002E-2</v>
      </c>
      <c r="GO67">
        <v>3.3980000000000003E-2</v>
      </c>
      <c r="GP67">
        <v>0</v>
      </c>
      <c r="GQ67">
        <v>2.7793000000000002E-2</v>
      </c>
      <c r="GR67">
        <v>277.93</v>
      </c>
      <c r="GS67">
        <v>2.3548</v>
      </c>
      <c r="GT67">
        <v>7.2586999999999999E-2</v>
      </c>
      <c r="GU67">
        <v>0.12277</v>
      </c>
      <c r="GV67">
        <v>7.6707999999999998E-2</v>
      </c>
      <c r="GW67">
        <v>3.7932E-2</v>
      </c>
      <c r="GX67">
        <v>1.9071000000000001E-2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8" spans="1:263" x14ac:dyDescent="0.25">
      <c r="A68" t="s">
        <v>631</v>
      </c>
      <c r="B68" t="s">
        <v>455</v>
      </c>
      <c r="C68" t="s">
        <v>632</v>
      </c>
      <c r="D68" t="s">
        <v>457</v>
      </c>
      <c r="E68" s="1">
        <v>0.46950034722222217</v>
      </c>
      <c r="F68">
        <v>39.801000000000002</v>
      </c>
      <c r="G68" t="s">
        <v>133</v>
      </c>
      <c r="H68" s="2">
        <v>8170000</v>
      </c>
      <c r="I68" s="2">
        <v>230000</v>
      </c>
      <c r="J68" s="2">
        <v>1882000</v>
      </c>
      <c r="K68" s="2">
        <v>58000</v>
      </c>
      <c r="L68">
        <v>34490</v>
      </c>
      <c r="M68">
        <v>220</v>
      </c>
      <c r="N68" s="2">
        <v>102300</v>
      </c>
      <c r="O68" s="2">
        <v>3000</v>
      </c>
      <c r="P68" s="2">
        <v>140400</v>
      </c>
      <c r="Q68" s="2">
        <v>1100</v>
      </c>
      <c r="R68">
        <v>19950</v>
      </c>
      <c r="S68">
        <v>610</v>
      </c>
      <c r="T68" s="2">
        <v>322000</v>
      </c>
      <c r="U68" s="2">
        <v>10000</v>
      </c>
      <c r="V68" s="2">
        <v>1978000</v>
      </c>
      <c r="W68" s="2">
        <v>62000</v>
      </c>
      <c r="X68" s="2">
        <v>2786000</v>
      </c>
      <c r="Y68" s="2">
        <v>84000</v>
      </c>
      <c r="Z68" s="2">
        <v>314000</v>
      </c>
      <c r="AA68" s="2">
        <v>10000</v>
      </c>
      <c r="AB68" s="2">
        <v>193200</v>
      </c>
      <c r="AC68" s="2">
        <v>6000</v>
      </c>
      <c r="AD68">
        <v>24270</v>
      </c>
      <c r="AE68">
        <v>750</v>
      </c>
      <c r="AF68">
        <v>7750</v>
      </c>
      <c r="AG68">
        <v>320</v>
      </c>
      <c r="AH68">
        <v>22400</v>
      </c>
      <c r="AI68">
        <v>720</v>
      </c>
      <c r="AJ68">
        <v>19790</v>
      </c>
      <c r="AK68">
        <v>580</v>
      </c>
      <c r="AL68">
        <v>27070</v>
      </c>
      <c r="AM68">
        <v>760</v>
      </c>
      <c r="AN68">
        <v>21730</v>
      </c>
      <c r="AO68">
        <v>610</v>
      </c>
      <c r="AP68">
        <v>19740</v>
      </c>
      <c r="AQ68">
        <v>660</v>
      </c>
      <c r="AR68">
        <v>7340</v>
      </c>
      <c r="AS68">
        <v>250</v>
      </c>
      <c r="AT68">
        <v>8680</v>
      </c>
      <c r="AU68">
        <v>310</v>
      </c>
      <c r="AV68">
        <v>4550</v>
      </c>
      <c r="AW68">
        <v>190</v>
      </c>
      <c r="AX68">
        <v>246</v>
      </c>
      <c r="AY68">
        <v>19</v>
      </c>
      <c r="AZ68">
        <v>73</v>
      </c>
      <c r="BA68">
        <v>11</v>
      </c>
      <c r="BB68">
        <v>47.2</v>
      </c>
      <c r="BC68">
        <v>5.8</v>
      </c>
      <c r="BD68">
        <v>11.4</v>
      </c>
      <c r="BE68">
        <v>4</v>
      </c>
      <c r="BF68">
        <v>224</v>
      </c>
      <c r="BG68">
        <v>26</v>
      </c>
      <c r="BH68" s="2">
        <v>179000</v>
      </c>
      <c r="BI68" s="2">
        <v>4900</v>
      </c>
      <c r="BJ68">
        <v>10060</v>
      </c>
      <c r="BK68">
        <v>320</v>
      </c>
      <c r="BL68">
        <v>160</v>
      </c>
      <c r="BM68">
        <v>15</v>
      </c>
      <c r="BN68" s="2">
        <v>277000</v>
      </c>
      <c r="BO68" s="2">
        <v>6300</v>
      </c>
      <c r="BP68">
        <v>87</v>
      </c>
      <c r="BQ68">
        <v>17</v>
      </c>
      <c r="BR68" s="2">
        <v>1832000</v>
      </c>
      <c r="BS68" s="2">
        <v>53000</v>
      </c>
      <c r="BT68">
        <v>381</v>
      </c>
      <c r="BU68">
        <v>18</v>
      </c>
      <c r="BV68">
        <v>2254</v>
      </c>
      <c r="BW68">
        <v>70</v>
      </c>
      <c r="BX68">
        <v>4090</v>
      </c>
      <c r="BY68">
        <v>130</v>
      </c>
      <c r="BZ68">
        <v>18160</v>
      </c>
      <c r="CA68">
        <v>560</v>
      </c>
      <c r="CB68">
        <v>24470</v>
      </c>
      <c r="CC68">
        <v>730</v>
      </c>
      <c r="CD68">
        <v>2171</v>
      </c>
      <c r="CE68">
        <v>71</v>
      </c>
      <c r="CF68">
        <v>7610</v>
      </c>
      <c r="CG68">
        <v>240</v>
      </c>
      <c r="CH68">
        <v>1144</v>
      </c>
      <c r="CI68">
        <v>35</v>
      </c>
      <c r="CJ68">
        <v>91.6</v>
      </c>
      <c r="CK68">
        <v>3.7</v>
      </c>
      <c r="CL68">
        <v>967</v>
      </c>
      <c r="CM68">
        <v>31</v>
      </c>
      <c r="CN68">
        <v>119</v>
      </c>
      <c r="CO68">
        <v>3.4</v>
      </c>
      <c r="CP68">
        <v>687</v>
      </c>
      <c r="CQ68">
        <v>19</v>
      </c>
      <c r="CR68">
        <v>134.1</v>
      </c>
      <c r="CS68">
        <v>3.7</v>
      </c>
      <c r="CT68">
        <v>362</v>
      </c>
      <c r="CU68">
        <v>12</v>
      </c>
      <c r="CV68">
        <v>44.5</v>
      </c>
      <c r="CW68">
        <v>1.5</v>
      </c>
      <c r="CX68">
        <v>245.9</v>
      </c>
      <c r="CY68">
        <v>8.6999999999999993</v>
      </c>
      <c r="CZ68">
        <v>27.2</v>
      </c>
      <c r="DA68">
        <v>1.1000000000000001</v>
      </c>
      <c r="DB68">
        <v>39</v>
      </c>
      <c r="DC68">
        <v>19</v>
      </c>
      <c r="DD68">
        <v>0.6</v>
      </c>
      <c r="DE68">
        <v>4.2</v>
      </c>
      <c r="DF68">
        <v>1</v>
      </c>
      <c r="DG68">
        <v>0.14000000000000001</v>
      </c>
      <c r="DH68">
        <v>0.28000000000000003</v>
      </c>
      <c r="DI68">
        <v>0.1</v>
      </c>
      <c r="DJ68">
        <v>2.4</v>
      </c>
      <c r="DK68">
        <v>0.28000000000000003</v>
      </c>
      <c r="DL68">
        <v>1210</v>
      </c>
      <c r="DM68">
        <v>33</v>
      </c>
      <c r="DN68">
        <v>51.6</v>
      </c>
      <c r="DO68">
        <v>1.6</v>
      </c>
      <c r="DP68">
        <v>3600</v>
      </c>
      <c r="DQ68">
        <v>340</v>
      </c>
      <c r="DR68">
        <v>2.8160000000000001E-5</v>
      </c>
      <c r="DS68">
        <v>4.3000000000000001E-7</v>
      </c>
      <c r="DT68" s="2">
        <v>101300</v>
      </c>
      <c r="DU68" s="2">
        <v>3000</v>
      </c>
      <c r="DV68" s="2">
        <v>1842000</v>
      </c>
      <c r="DW68" s="2">
        <v>58000</v>
      </c>
      <c r="DX68">
        <v>1120</v>
      </c>
      <c r="DY68">
        <v>210</v>
      </c>
      <c r="DZ68" s="2">
        <v>22000</v>
      </c>
      <c r="EA68" s="2">
        <v>1100</v>
      </c>
      <c r="EB68">
        <v>18970</v>
      </c>
      <c r="EC68">
        <v>610</v>
      </c>
      <c r="ED68" s="2">
        <v>322000</v>
      </c>
      <c r="EE68" s="2">
        <v>10000</v>
      </c>
      <c r="EF68" s="2">
        <v>1978000</v>
      </c>
      <c r="EG68" s="2">
        <v>62000</v>
      </c>
      <c r="EH68" s="2">
        <v>2786000</v>
      </c>
      <c r="EI68" s="2">
        <v>84000</v>
      </c>
      <c r="EJ68" s="2">
        <v>314000</v>
      </c>
      <c r="EK68" s="2">
        <v>10000</v>
      </c>
      <c r="EL68" s="2">
        <v>193200</v>
      </c>
      <c r="EM68" s="2">
        <v>6000</v>
      </c>
      <c r="EN68">
        <v>24270</v>
      </c>
      <c r="EO68">
        <v>750</v>
      </c>
      <c r="EP68">
        <v>7750</v>
      </c>
      <c r="EQ68">
        <v>320</v>
      </c>
      <c r="ER68">
        <v>22400</v>
      </c>
      <c r="ES68">
        <v>720</v>
      </c>
      <c r="ET68">
        <v>19790</v>
      </c>
      <c r="EU68">
        <v>580</v>
      </c>
      <c r="EV68">
        <v>27070</v>
      </c>
      <c r="EW68">
        <v>760</v>
      </c>
      <c r="EX68">
        <v>21730</v>
      </c>
      <c r="EY68">
        <v>610</v>
      </c>
      <c r="EZ68">
        <v>19740</v>
      </c>
      <c r="FA68">
        <v>660</v>
      </c>
      <c r="FB68">
        <v>7340</v>
      </c>
      <c r="FC68">
        <v>250</v>
      </c>
      <c r="FD68">
        <v>8680</v>
      </c>
      <c r="FE68">
        <v>310</v>
      </c>
      <c r="FF68">
        <v>4550</v>
      </c>
      <c r="FG68">
        <v>190</v>
      </c>
      <c r="FH68">
        <v>1</v>
      </c>
      <c r="FI68">
        <v>11</v>
      </c>
      <c r="FJ68">
        <v>42.3</v>
      </c>
      <c r="FK68">
        <v>5.8</v>
      </c>
      <c r="FL68">
        <v>10.9</v>
      </c>
      <c r="FM68">
        <v>4</v>
      </c>
      <c r="FN68">
        <v>224</v>
      </c>
      <c r="FO68">
        <v>26</v>
      </c>
      <c r="FP68" s="2">
        <v>179000</v>
      </c>
      <c r="FQ68" s="2">
        <v>4900</v>
      </c>
      <c r="FR68">
        <v>10060</v>
      </c>
      <c r="FS68">
        <v>320</v>
      </c>
      <c r="FT68">
        <v>160</v>
      </c>
      <c r="FU68">
        <v>15</v>
      </c>
      <c r="FV68" s="120" t="s">
        <v>459</v>
      </c>
      <c r="FW68">
        <v>0</v>
      </c>
      <c r="FX68">
        <v>0.60143999999999997</v>
      </c>
      <c r="FY68">
        <v>0.91159000000000001</v>
      </c>
      <c r="FZ68">
        <v>612.28</v>
      </c>
      <c r="GA68">
        <v>0.26837</v>
      </c>
      <c r="GB68">
        <v>2.512</v>
      </c>
      <c r="GC68">
        <v>0.14004</v>
      </c>
      <c r="GD68">
        <v>2.6876000000000002</v>
      </c>
      <c r="GE68">
        <v>0.85885</v>
      </c>
      <c r="GF68">
        <v>0.21642</v>
      </c>
      <c r="GG68">
        <v>3.4460999999999999</v>
      </c>
      <c r="GH68">
        <v>0.26146999999999998</v>
      </c>
      <c r="GI68">
        <v>0.19492000000000001</v>
      </c>
      <c r="GJ68">
        <v>0</v>
      </c>
      <c r="GK68">
        <v>0</v>
      </c>
      <c r="GL68">
        <v>0.22528999999999999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3.2412999999999998</v>
      </c>
      <c r="GT68">
        <v>6.1592000000000001E-2</v>
      </c>
      <c r="GU68">
        <v>0.18203</v>
      </c>
      <c r="GV68">
        <v>0</v>
      </c>
      <c r="GW68">
        <v>0</v>
      </c>
      <c r="GX68">
        <v>1.7464E-2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</row>
    <row r="69" spans="1:263" x14ac:dyDescent="0.25">
      <c r="A69" t="s">
        <v>633</v>
      </c>
      <c r="B69" t="s">
        <v>455</v>
      </c>
      <c r="C69" t="s">
        <v>634</v>
      </c>
      <c r="D69" t="s">
        <v>457</v>
      </c>
      <c r="E69" s="1">
        <v>0.47022569444444445</v>
      </c>
      <c r="F69">
        <v>43.098999999999997</v>
      </c>
      <c r="G69" t="s">
        <v>134</v>
      </c>
      <c r="H69" s="2">
        <v>6600000</v>
      </c>
      <c r="I69" s="2">
        <v>260000</v>
      </c>
      <c r="J69" s="2">
        <v>1580000</v>
      </c>
      <c r="K69" s="2">
        <v>68000</v>
      </c>
      <c r="L69">
        <v>37160</v>
      </c>
      <c r="M69">
        <v>240</v>
      </c>
      <c r="N69" s="2">
        <v>85500</v>
      </c>
      <c r="O69" s="2">
        <v>3300</v>
      </c>
      <c r="P69" s="2">
        <v>136200</v>
      </c>
      <c r="Q69" s="2">
        <v>1000</v>
      </c>
      <c r="R69">
        <v>16080</v>
      </c>
      <c r="S69">
        <v>620</v>
      </c>
      <c r="T69" s="2">
        <v>268000</v>
      </c>
      <c r="U69" s="2">
        <v>11000</v>
      </c>
      <c r="V69" s="2">
        <v>1548000</v>
      </c>
      <c r="W69" s="2">
        <v>70000</v>
      </c>
      <c r="X69" s="2">
        <v>2175000</v>
      </c>
      <c r="Y69" s="2">
        <v>86000</v>
      </c>
      <c r="Z69" s="2">
        <v>249000</v>
      </c>
      <c r="AA69" s="2">
        <v>10000</v>
      </c>
      <c r="AB69" s="2">
        <v>153200</v>
      </c>
      <c r="AC69" s="2">
        <v>6100</v>
      </c>
      <c r="AD69">
        <v>19770</v>
      </c>
      <c r="AE69">
        <v>820</v>
      </c>
      <c r="AF69">
        <v>6290</v>
      </c>
      <c r="AG69">
        <v>320</v>
      </c>
      <c r="AH69">
        <v>18220</v>
      </c>
      <c r="AI69">
        <v>750</v>
      </c>
      <c r="AJ69">
        <v>16150</v>
      </c>
      <c r="AK69">
        <v>660</v>
      </c>
      <c r="AL69">
        <v>22410</v>
      </c>
      <c r="AM69">
        <v>880</v>
      </c>
      <c r="AN69">
        <v>18250</v>
      </c>
      <c r="AO69">
        <v>720</v>
      </c>
      <c r="AP69">
        <v>16800</v>
      </c>
      <c r="AQ69">
        <v>680</v>
      </c>
      <c r="AR69">
        <v>6230</v>
      </c>
      <c r="AS69">
        <v>270</v>
      </c>
      <c r="AT69">
        <v>7120</v>
      </c>
      <c r="AU69">
        <v>310</v>
      </c>
      <c r="AV69">
        <v>3820</v>
      </c>
      <c r="AW69">
        <v>200</v>
      </c>
      <c r="AX69">
        <v>249</v>
      </c>
      <c r="AY69">
        <v>20</v>
      </c>
      <c r="AZ69">
        <v>67.900000000000006</v>
      </c>
      <c r="BA69">
        <v>9.1999999999999993</v>
      </c>
      <c r="BB69">
        <v>59.3</v>
      </c>
      <c r="BC69">
        <v>8.1999999999999993</v>
      </c>
      <c r="BD69">
        <v>19.8</v>
      </c>
      <c r="BE69">
        <v>5.8</v>
      </c>
      <c r="BF69">
        <v>264</v>
      </c>
      <c r="BG69">
        <v>33</v>
      </c>
      <c r="BH69" s="2">
        <v>195200</v>
      </c>
      <c r="BI69" s="2">
        <v>7700</v>
      </c>
      <c r="BJ69">
        <v>11380</v>
      </c>
      <c r="BK69">
        <v>420</v>
      </c>
      <c r="BL69">
        <v>197</v>
      </c>
      <c r="BM69">
        <v>17</v>
      </c>
      <c r="BN69" s="2">
        <v>346300</v>
      </c>
      <c r="BO69" s="2">
        <v>9600</v>
      </c>
      <c r="BP69">
        <v>97</v>
      </c>
      <c r="BQ69">
        <v>18</v>
      </c>
      <c r="BR69" s="2">
        <v>1550000</v>
      </c>
      <c r="BS69" s="2">
        <v>59000</v>
      </c>
      <c r="BT69">
        <v>326</v>
      </c>
      <c r="BU69">
        <v>18</v>
      </c>
      <c r="BV69">
        <v>1835</v>
      </c>
      <c r="BW69">
        <v>74</v>
      </c>
      <c r="BX69">
        <v>3450</v>
      </c>
      <c r="BY69">
        <v>140</v>
      </c>
      <c r="BZ69">
        <v>14400</v>
      </c>
      <c r="CA69">
        <v>640</v>
      </c>
      <c r="CB69">
        <v>19320</v>
      </c>
      <c r="CC69">
        <v>760</v>
      </c>
      <c r="CD69">
        <v>1747</v>
      </c>
      <c r="CE69">
        <v>69</v>
      </c>
      <c r="CF69">
        <v>6120</v>
      </c>
      <c r="CG69">
        <v>240</v>
      </c>
      <c r="CH69">
        <v>944</v>
      </c>
      <c r="CI69">
        <v>39</v>
      </c>
      <c r="CJ69">
        <v>75.400000000000006</v>
      </c>
      <c r="CK69">
        <v>3.8</v>
      </c>
      <c r="CL69">
        <v>796</v>
      </c>
      <c r="CM69">
        <v>32</v>
      </c>
      <c r="CN69">
        <v>98.5</v>
      </c>
      <c r="CO69">
        <v>4</v>
      </c>
      <c r="CP69">
        <v>577</v>
      </c>
      <c r="CQ69">
        <v>22</v>
      </c>
      <c r="CR69">
        <v>114.3</v>
      </c>
      <c r="CS69">
        <v>4.4000000000000004</v>
      </c>
      <c r="CT69">
        <v>312</v>
      </c>
      <c r="CU69">
        <v>12</v>
      </c>
      <c r="CV69">
        <v>38.299999999999997</v>
      </c>
      <c r="CW69">
        <v>1.6</v>
      </c>
      <c r="CX69">
        <v>204.1</v>
      </c>
      <c r="CY69">
        <v>8.8000000000000007</v>
      </c>
      <c r="CZ69">
        <v>23.1</v>
      </c>
      <c r="DA69">
        <v>1.2</v>
      </c>
      <c r="DB69">
        <v>29</v>
      </c>
      <c r="DC69">
        <v>20</v>
      </c>
      <c r="DD69">
        <v>-1.6</v>
      </c>
      <c r="DE69">
        <v>3.6</v>
      </c>
      <c r="DF69">
        <v>1.3</v>
      </c>
      <c r="DG69">
        <v>0.2</v>
      </c>
      <c r="DH69">
        <v>0.51</v>
      </c>
      <c r="DI69">
        <v>0.15</v>
      </c>
      <c r="DJ69">
        <v>2.86</v>
      </c>
      <c r="DK69">
        <v>0.35</v>
      </c>
      <c r="DL69">
        <v>1338</v>
      </c>
      <c r="DM69">
        <v>52</v>
      </c>
      <c r="DN69">
        <v>59.1</v>
      </c>
      <c r="DO69">
        <v>2.2000000000000002</v>
      </c>
      <c r="DP69">
        <v>5050</v>
      </c>
      <c r="DQ69">
        <v>420</v>
      </c>
      <c r="DR69">
        <v>3.8019999999999999E-5</v>
      </c>
      <c r="DS69">
        <v>6.4000000000000001E-7</v>
      </c>
      <c r="DT69" s="2">
        <v>84500</v>
      </c>
      <c r="DU69" s="2">
        <v>3300</v>
      </c>
      <c r="DV69" s="2">
        <v>1539000</v>
      </c>
      <c r="DW69" s="2">
        <v>68000</v>
      </c>
      <c r="DX69">
        <v>1330</v>
      </c>
      <c r="DY69">
        <v>240</v>
      </c>
      <c r="DZ69" s="2">
        <v>18400</v>
      </c>
      <c r="EA69" s="2">
        <v>1000</v>
      </c>
      <c r="EB69">
        <v>15110</v>
      </c>
      <c r="EC69">
        <v>620</v>
      </c>
      <c r="ED69" s="2">
        <v>268000</v>
      </c>
      <c r="EE69" s="2">
        <v>11000</v>
      </c>
      <c r="EF69" s="2">
        <v>1548000</v>
      </c>
      <c r="EG69" s="2">
        <v>70000</v>
      </c>
      <c r="EH69" s="2">
        <v>2175000</v>
      </c>
      <c r="EI69" s="2">
        <v>86000</v>
      </c>
      <c r="EJ69" s="2">
        <v>249000</v>
      </c>
      <c r="EK69" s="2">
        <v>10000</v>
      </c>
      <c r="EL69" s="2">
        <v>153200</v>
      </c>
      <c r="EM69" s="2">
        <v>6100</v>
      </c>
      <c r="EN69">
        <v>19770</v>
      </c>
      <c r="EO69">
        <v>820</v>
      </c>
      <c r="EP69">
        <v>6290</v>
      </c>
      <c r="EQ69">
        <v>320</v>
      </c>
      <c r="ER69">
        <v>18220</v>
      </c>
      <c r="ES69">
        <v>750</v>
      </c>
      <c r="ET69">
        <v>16150</v>
      </c>
      <c r="EU69">
        <v>660</v>
      </c>
      <c r="EV69">
        <v>22410</v>
      </c>
      <c r="EW69">
        <v>880</v>
      </c>
      <c r="EX69">
        <v>18250</v>
      </c>
      <c r="EY69">
        <v>720</v>
      </c>
      <c r="EZ69">
        <v>16800</v>
      </c>
      <c r="FA69">
        <v>680</v>
      </c>
      <c r="FB69">
        <v>6230</v>
      </c>
      <c r="FC69">
        <v>270</v>
      </c>
      <c r="FD69">
        <v>7120</v>
      </c>
      <c r="FE69">
        <v>310</v>
      </c>
      <c r="FF69">
        <v>3820</v>
      </c>
      <c r="FG69">
        <v>200</v>
      </c>
      <c r="FH69">
        <v>-4.2</v>
      </c>
      <c r="FI69">
        <v>9.1999999999999993</v>
      </c>
      <c r="FJ69">
        <v>54.5</v>
      </c>
      <c r="FK69">
        <v>8.1999999999999993</v>
      </c>
      <c r="FL69">
        <v>19.399999999999999</v>
      </c>
      <c r="FM69">
        <v>5.8</v>
      </c>
      <c r="FN69">
        <v>264</v>
      </c>
      <c r="FO69">
        <v>33</v>
      </c>
      <c r="FP69" s="2">
        <v>195200</v>
      </c>
      <c r="FQ69" s="2">
        <v>7700</v>
      </c>
      <c r="FR69">
        <v>11380</v>
      </c>
      <c r="FS69">
        <v>420</v>
      </c>
      <c r="FT69">
        <v>197</v>
      </c>
      <c r="FU69">
        <v>17</v>
      </c>
      <c r="FV69" s="120" t="s">
        <v>459</v>
      </c>
      <c r="FW69">
        <v>0</v>
      </c>
      <c r="FX69">
        <v>1.2684</v>
      </c>
      <c r="FY69">
        <v>0.83855999999999997</v>
      </c>
      <c r="FZ69">
        <v>789.28</v>
      </c>
      <c r="GA69">
        <v>0.25488</v>
      </c>
      <c r="GB69">
        <v>2.5276999999999998</v>
      </c>
      <c r="GC69">
        <v>0.59499000000000002</v>
      </c>
      <c r="GD69">
        <v>6.2225999999999999</v>
      </c>
      <c r="GE69">
        <v>7.6931000000000003</v>
      </c>
      <c r="GF69">
        <v>0.23587</v>
      </c>
      <c r="GG69">
        <v>2.7913000000000001</v>
      </c>
      <c r="GH69">
        <v>0.61724999999999997</v>
      </c>
      <c r="GI69">
        <v>6.5887000000000001E-2</v>
      </c>
      <c r="GJ69">
        <v>0.70004</v>
      </c>
      <c r="GK69">
        <v>3.3371999999999999E-2</v>
      </c>
      <c r="GL69">
        <v>0.14135</v>
      </c>
      <c r="GM69">
        <v>3.4476E-2</v>
      </c>
      <c r="GN69">
        <v>0.10203</v>
      </c>
      <c r="GO69">
        <v>3.3723000000000003E-2</v>
      </c>
      <c r="GP69">
        <v>0.15648999999999999</v>
      </c>
      <c r="GQ69">
        <v>4.5775999999999997E-2</v>
      </c>
      <c r="GR69">
        <v>457.76</v>
      </c>
      <c r="GS69">
        <v>3.2856000000000001</v>
      </c>
      <c r="GT69">
        <v>9.2371999999999996E-2</v>
      </c>
      <c r="GU69">
        <v>0.14837</v>
      </c>
      <c r="GV69">
        <v>0.14967</v>
      </c>
      <c r="GW69">
        <v>0.23927000000000001</v>
      </c>
      <c r="GX69">
        <v>1.5944E-2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</row>
    <row r="70" spans="1:263" x14ac:dyDescent="0.25">
      <c r="A70" t="s">
        <v>635</v>
      </c>
      <c r="B70" t="s">
        <v>455</v>
      </c>
      <c r="C70" t="s">
        <v>636</v>
      </c>
      <c r="D70" t="s">
        <v>457</v>
      </c>
      <c r="E70" s="1">
        <v>0.47100196759259255</v>
      </c>
      <c r="F70">
        <v>40.021000000000001</v>
      </c>
      <c r="G70" t="s">
        <v>135</v>
      </c>
      <c r="H70" s="2">
        <v>7320000</v>
      </c>
      <c r="I70" s="2">
        <v>130000</v>
      </c>
      <c r="J70" s="2">
        <v>1615000</v>
      </c>
      <c r="K70" s="2">
        <v>38000</v>
      </c>
      <c r="L70">
        <v>39550</v>
      </c>
      <c r="M70">
        <v>220</v>
      </c>
      <c r="N70" s="2">
        <v>98100</v>
      </c>
      <c r="O70" s="2">
        <v>1700</v>
      </c>
      <c r="P70">
        <v>136880</v>
      </c>
      <c r="Q70">
        <v>690</v>
      </c>
      <c r="R70">
        <v>18950</v>
      </c>
      <c r="S70">
        <v>390</v>
      </c>
      <c r="T70" s="2">
        <v>304900</v>
      </c>
      <c r="U70" s="2">
        <v>6100</v>
      </c>
      <c r="V70" s="2">
        <v>1793000</v>
      </c>
      <c r="W70" s="2">
        <v>42000</v>
      </c>
      <c r="X70" s="2">
        <v>2514000</v>
      </c>
      <c r="Y70" s="2">
        <v>59000</v>
      </c>
      <c r="Z70" s="2">
        <v>285600</v>
      </c>
      <c r="AA70" s="2">
        <v>7000</v>
      </c>
      <c r="AB70" s="2">
        <v>177100</v>
      </c>
      <c r="AC70" s="2">
        <v>3600</v>
      </c>
      <c r="AD70">
        <v>22140</v>
      </c>
      <c r="AE70">
        <v>520</v>
      </c>
      <c r="AF70">
        <v>7040</v>
      </c>
      <c r="AG70">
        <v>210</v>
      </c>
      <c r="AH70">
        <v>20590</v>
      </c>
      <c r="AI70">
        <v>540</v>
      </c>
      <c r="AJ70">
        <v>18130</v>
      </c>
      <c r="AK70">
        <v>490</v>
      </c>
      <c r="AL70">
        <v>24780</v>
      </c>
      <c r="AM70">
        <v>670</v>
      </c>
      <c r="AN70">
        <v>20130</v>
      </c>
      <c r="AO70">
        <v>520</v>
      </c>
      <c r="AP70">
        <v>18730</v>
      </c>
      <c r="AQ70">
        <v>510</v>
      </c>
      <c r="AR70">
        <v>6990</v>
      </c>
      <c r="AS70">
        <v>220</v>
      </c>
      <c r="AT70">
        <v>7680</v>
      </c>
      <c r="AU70">
        <v>240</v>
      </c>
      <c r="AV70">
        <v>4230</v>
      </c>
      <c r="AW70">
        <v>150</v>
      </c>
      <c r="AX70">
        <v>243</v>
      </c>
      <c r="AY70">
        <v>22</v>
      </c>
      <c r="AZ70">
        <v>88</v>
      </c>
      <c r="BA70">
        <v>12</v>
      </c>
      <c r="BB70">
        <v>106</v>
      </c>
      <c r="BC70">
        <v>13</v>
      </c>
      <c r="BD70">
        <v>61</v>
      </c>
      <c r="BE70">
        <v>11</v>
      </c>
      <c r="BF70">
        <v>344</v>
      </c>
      <c r="BG70">
        <v>38</v>
      </c>
      <c r="BH70" s="2">
        <v>164600</v>
      </c>
      <c r="BI70" s="2">
        <v>3100</v>
      </c>
      <c r="BJ70">
        <v>9260</v>
      </c>
      <c r="BK70">
        <v>210</v>
      </c>
      <c r="BL70">
        <v>137</v>
      </c>
      <c r="BM70">
        <v>15</v>
      </c>
      <c r="BN70" s="2">
        <v>766000</v>
      </c>
      <c r="BO70" s="2">
        <v>24000</v>
      </c>
      <c r="BP70">
        <v>124</v>
      </c>
      <c r="BQ70">
        <v>15</v>
      </c>
      <c r="BR70" s="2">
        <v>1807000</v>
      </c>
      <c r="BS70" s="2">
        <v>31000</v>
      </c>
      <c r="BT70">
        <v>355</v>
      </c>
      <c r="BU70">
        <v>12</v>
      </c>
      <c r="BV70">
        <v>2225</v>
      </c>
      <c r="BW70">
        <v>47</v>
      </c>
      <c r="BX70">
        <v>3967</v>
      </c>
      <c r="BY70">
        <v>78</v>
      </c>
      <c r="BZ70">
        <v>16890</v>
      </c>
      <c r="CA70">
        <v>390</v>
      </c>
      <c r="CB70">
        <v>22520</v>
      </c>
      <c r="CC70">
        <v>510</v>
      </c>
      <c r="CD70">
        <v>2028</v>
      </c>
      <c r="CE70">
        <v>49</v>
      </c>
      <c r="CF70">
        <v>7170</v>
      </c>
      <c r="CG70">
        <v>140</v>
      </c>
      <c r="CH70">
        <v>1071</v>
      </c>
      <c r="CI70">
        <v>25</v>
      </c>
      <c r="CJ70">
        <v>85.7</v>
      </c>
      <c r="CK70">
        <v>2.6</v>
      </c>
      <c r="CL70">
        <v>911</v>
      </c>
      <c r="CM70">
        <v>24</v>
      </c>
      <c r="CN70">
        <v>112.1</v>
      </c>
      <c r="CO70">
        <v>3</v>
      </c>
      <c r="CP70">
        <v>647</v>
      </c>
      <c r="CQ70">
        <v>17</v>
      </c>
      <c r="CR70">
        <v>127.9</v>
      </c>
      <c r="CS70">
        <v>3.3</v>
      </c>
      <c r="CT70">
        <v>351.9</v>
      </c>
      <c r="CU70">
        <v>9.5</v>
      </c>
      <c r="CV70">
        <v>43.5</v>
      </c>
      <c r="CW70">
        <v>1.3</v>
      </c>
      <c r="CX70">
        <v>223.1</v>
      </c>
      <c r="CY70">
        <v>6.9</v>
      </c>
      <c r="CZ70">
        <v>25.93</v>
      </c>
      <c r="DA70">
        <v>0.9</v>
      </c>
      <c r="DB70">
        <v>12</v>
      </c>
      <c r="DC70">
        <v>22</v>
      </c>
      <c r="DD70">
        <v>6.4</v>
      </c>
      <c r="DE70">
        <v>4.8</v>
      </c>
      <c r="DF70">
        <v>2.44</v>
      </c>
      <c r="DG70">
        <v>0.3</v>
      </c>
      <c r="DH70">
        <v>1.59</v>
      </c>
      <c r="DI70">
        <v>0.28999999999999998</v>
      </c>
      <c r="DJ70">
        <v>3.76</v>
      </c>
      <c r="DK70">
        <v>0.42</v>
      </c>
      <c r="DL70">
        <v>1145</v>
      </c>
      <c r="DM70">
        <v>21</v>
      </c>
      <c r="DN70">
        <v>48.8</v>
      </c>
      <c r="DO70">
        <v>1.1000000000000001</v>
      </c>
      <c r="DP70">
        <v>3980</v>
      </c>
      <c r="DQ70">
        <v>440</v>
      </c>
      <c r="DR70">
        <v>2.7500000000000001E-5</v>
      </c>
      <c r="DS70">
        <v>5.4000000000000002E-7</v>
      </c>
      <c r="DT70" s="2">
        <v>97100</v>
      </c>
      <c r="DU70" s="2">
        <v>1700</v>
      </c>
      <c r="DV70" s="2">
        <v>1572000</v>
      </c>
      <c r="DW70" s="2">
        <v>38000</v>
      </c>
      <c r="DX70">
        <v>1820</v>
      </c>
      <c r="DY70">
        <v>220</v>
      </c>
      <c r="DZ70">
        <v>19620</v>
      </c>
      <c r="EA70">
        <v>680</v>
      </c>
      <c r="EB70">
        <v>17990</v>
      </c>
      <c r="EC70">
        <v>390</v>
      </c>
      <c r="ED70" s="2">
        <v>304900</v>
      </c>
      <c r="EE70" s="2">
        <v>6100</v>
      </c>
      <c r="EF70" s="2">
        <v>1793000</v>
      </c>
      <c r="EG70" s="2">
        <v>42000</v>
      </c>
      <c r="EH70" s="2">
        <v>2514000</v>
      </c>
      <c r="EI70" s="2">
        <v>59000</v>
      </c>
      <c r="EJ70" s="2">
        <v>285600</v>
      </c>
      <c r="EK70" s="2">
        <v>7000</v>
      </c>
      <c r="EL70" s="2">
        <v>177100</v>
      </c>
      <c r="EM70" s="2">
        <v>3600</v>
      </c>
      <c r="EN70">
        <v>22140</v>
      </c>
      <c r="EO70">
        <v>520</v>
      </c>
      <c r="EP70">
        <v>7040</v>
      </c>
      <c r="EQ70">
        <v>210</v>
      </c>
      <c r="ER70">
        <v>20590</v>
      </c>
      <c r="ES70">
        <v>540</v>
      </c>
      <c r="ET70">
        <v>18130</v>
      </c>
      <c r="EU70">
        <v>490</v>
      </c>
      <c r="EV70">
        <v>24780</v>
      </c>
      <c r="EW70">
        <v>670</v>
      </c>
      <c r="EX70">
        <v>20130</v>
      </c>
      <c r="EY70">
        <v>520</v>
      </c>
      <c r="EZ70">
        <v>18730</v>
      </c>
      <c r="FA70">
        <v>510</v>
      </c>
      <c r="FB70">
        <v>6990</v>
      </c>
      <c r="FC70">
        <v>220</v>
      </c>
      <c r="FD70">
        <v>7680</v>
      </c>
      <c r="FE70">
        <v>240</v>
      </c>
      <c r="FF70">
        <v>4230</v>
      </c>
      <c r="FG70">
        <v>150</v>
      </c>
      <c r="FH70">
        <v>16</v>
      </c>
      <c r="FI70">
        <v>12</v>
      </c>
      <c r="FJ70">
        <v>101</v>
      </c>
      <c r="FK70">
        <v>13</v>
      </c>
      <c r="FL70">
        <v>60</v>
      </c>
      <c r="FM70">
        <v>11</v>
      </c>
      <c r="FN70">
        <v>344</v>
      </c>
      <c r="FO70">
        <v>38</v>
      </c>
      <c r="FP70" s="2">
        <v>164600</v>
      </c>
      <c r="FQ70" s="2">
        <v>3100</v>
      </c>
      <c r="FR70">
        <v>9260</v>
      </c>
      <c r="FS70">
        <v>210</v>
      </c>
      <c r="FT70">
        <v>137</v>
      </c>
      <c r="FU70">
        <v>15</v>
      </c>
      <c r="FV70" s="120" t="s">
        <v>459</v>
      </c>
      <c r="FW70">
        <v>0</v>
      </c>
      <c r="FX70">
        <v>1.1134999999999999</v>
      </c>
      <c r="FY70">
        <v>0.74056999999999995</v>
      </c>
      <c r="FZ70">
        <v>698.59</v>
      </c>
      <c r="GA70">
        <v>0.22353000000000001</v>
      </c>
      <c r="GB70">
        <v>2.2307000000000001</v>
      </c>
      <c r="GC70">
        <v>0.52585999999999999</v>
      </c>
      <c r="GD70">
        <v>5.5065</v>
      </c>
      <c r="GE70">
        <v>6.7949999999999999</v>
      </c>
      <c r="GF70">
        <v>0.20848</v>
      </c>
      <c r="GG70">
        <v>2.4718</v>
      </c>
      <c r="GH70">
        <v>0.54603000000000002</v>
      </c>
      <c r="GI70">
        <v>5.8423999999999997E-2</v>
      </c>
      <c r="GJ70">
        <v>0.61931999999999998</v>
      </c>
      <c r="GK70">
        <v>2.9555999999999999E-2</v>
      </c>
      <c r="GL70">
        <v>0.12504000000000001</v>
      </c>
      <c r="GM70">
        <v>3.0537999999999999E-2</v>
      </c>
      <c r="GN70">
        <v>9.0232999999999994E-2</v>
      </c>
      <c r="GO70">
        <v>2.9857000000000002E-2</v>
      </c>
      <c r="GP70">
        <v>0.13850000000000001</v>
      </c>
      <c r="GQ70">
        <v>4.0536000000000003E-2</v>
      </c>
      <c r="GR70">
        <v>405.36</v>
      </c>
      <c r="GS70">
        <v>2.8942000000000001</v>
      </c>
      <c r="GT70">
        <v>8.1609000000000001E-2</v>
      </c>
      <c r="GU70">
        <v>0.13099</v>
      </c>
      <c r="GV70">
        <v>0.13214999999999999</v>
      </c>
      <c r="GW70">
        <v>0.21199999999999999</v>
      </c>
      <c r="GX70">
        <v>1.4097999999999999E-2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637</v>
      </c>
      <c r="B71" t="s">
        <v>455</v>
      </c>
      <c r="C71" t="s">
        <v>638</v>
      </c>
      <c r="D71" t="s">
        <v>457</v>
      </c>
      <c r="E71" s="1">
        <v>0.47172476851851847</v>
      </c>
      <c r="F71">
        <v>42.66</v>
      </c>
      <c r="G71" t="s">
        <v>136</v>
      </c>
      <c r="H71" s="2">
        <v>7840000</v>
      </c>
      <c r="I71" s="2">
        <v>310000</v>
      </c>
      <c r="J71" s="2">
        <v>1856000</v>
      </c>
      <c r="K71" s="2">
        <v>92000</v>
      </c>
      <c r="L71">
        <v>40130</v>
      </c>
      <c r="M71">
        <v>250</v>
      </c>
      <c r="N71" s="2">
        <v>101000</v>
      </c>
      <c r="O71" s="2">
        <v>4300</v>
      </c>
      <c r="P71" s="2">
        <v>137500</v>
      </c>
      <c r="Q71" s="2">
        <v>1100</v>
      </c>
      <c r="R71">
        <v>19090</v>
      </c>
      <c r="S71">
        <v>730</v>
      </c>
      <c r="T71" s="2">
        <v>316000</v>
      </c>
      <c r="U71" s="2">
        <v>14000</v>
      </c>
      <c r="V71" s="2">
        <v>1866000</v>
      </c>
      <c r="W71" s="2">
        <v>85000</v>
      </c>
      <c r="X71" s="2">
        <v>2630000</v>
      </c>
      <c r="Y71" s="2">
        <v>130000</v>
      </c>
      <c r="Z71" s="2">
        <v>293000</v>
      </c>
      <c r="AA71" s="2">
        <v>13000</v>
      </c>
      <c r="AB71" s="2">
        <v>179500</v>
      </c>
      <c r="AC71" s="2">
        <v>7600</v>
      </c>
      <c r="AD71" s="2">
        <v>23100</v>
      </c>
      <c r="AE71" s="2">
        <v>1100</v>
      </c>
      <c r="AF71">
        <v>7430</v>
      </c>
      <c r="AG71">
        <v>410</v>
      </c>
      <c r="AH71">
        <v>21850</v>
      </c>
      <c r="AI71">
        <v>940</v>
      </c>
      <c r="AJ71">
        <v>19000</v>
      </c>
      <c r="AK71">
        <v>910</v>
      </c>
      <c r="AL71" s="2">
        <v>26700</v>
      </c>
      <c r="AM71" s="2">
        <v>1100</v>
      </c>
      <c r="AN71" s="2">
        <v>21800</v>
      </c>
      <c r="AO71" s="2">
        <v>1000</v>
      </c>
      <c r="AP71">
        <v>19590</v>
      </c>
      <c r="AQ71">
        <v>870</v>
      </c>
      <c r="AR71">
        <v>7040</v>
      </c>
      <c r="AS71">
        <v>300</v>
      </c>
      <c r="AT71">
        <v>8180</v>
      </c>
      <c r="AU71">
        <v>400</v>
      </c>
      <c r="AV71">
        <v>4390</v>
      </c>
      <c r="AW71">
        <v>200</v>
      </c>
      <c r="AX71">
        <v>228</v>
      </c>
      <c r="AY71">
        <v>17</v>
      </c>
      <c r="AZ71">
        <v>76</v>
      </c>
      <c r="BA71">
        <v>9.8000000000000007</v>
      </c>
      <c r="BB71">
        <v>52.9</v>
      </c>
      <c r="BC71">
        <v>7.3</v>
      </c>
      <c r="BD71">
        <v>27</v>
      </c>
      <c r="BE71">
        <v>6</v>
      </c>
      <c r="BF71">
        <v>227</v>
      </c>
      <c r="BG71">
        <v>35</v>
      </c>
      <c r="BH71" s="2">
        <v>180500</v>
      </c>
      <c r="BI71" s="2">
        <v>7500</v>
      </c>
      <c r="BJ71">
        <v>10200</v>
      </c>
      <c r="BK71">
        <v>450</v>
      </c>
      <c r="BL71">
        <v>174</v>
      </c>
      <c r="BM71">
        <v>15</v>
      </c>
      <c r="BN71" s="2">
        <v>3000000</v>
      </c>
      <c r="BO71" s="2">
        <v>3600000</v>
      </c>
      <c r="BP71">
        <v>87</v>
      </c>
      <c r="BQ71">
        <v>16</v>
      </c>
      <c r="BR71" s="2">
        <v>1887000</v>
      </c>
      <c r="BS71" s="2">
        <v>80000</v>
      </c>
      <c r="BT71">
        <v>387</v>
      </c>
      <c r="BU71">
        <v>21</v>
      </c>
      <c r="BV71">
        <v>2285</v>
      </c>
      <c r="BW71">
        <v>91</v>
      </c>
      <c r="BX71">
        <v>4160</v>
      </c>
      <c r="BY71">
        <v>180</v>
      </c>
      <c r="BZ71">
        <v>17800</v>
      </c>
      <c r="CA71">
        <v>810</v>
      </c>
      <c r="CB71" s="2">
        <v>23900</v>
      </c>
      <c r="CC71" s="2">
        <v>1200</v>
      </c>
      <c r="CD71">
        <v>2108</v>
      </c>
      <c r="CE71">
        <v>95</v>
      </c>
      <c r="CF71">
        <v>7370</v>
      </c>
      <c r="CG71">
        <v>310</v>
      </c>
      <c r="CH71">
        <v>1130</v>
      </c>
      <c r="CI71">
        <v>54</v>
      </c>
      <c r="CJ71">
        <v>91.8</v>
      </c>
      <c r="CK71">
        <v>5.0999999999999996</v>
      </c>
      <c r="CL71">
        <v>978</v>
      </c>
      <c r="CM71">
        <v>42</v>
      </c>
      <c r="CN71">
        <v>119.2</v>
      </c>
      <c r="CO71">
        <v>5.7</v>
      </c>
      <c r="CP71">
        <v>707</v>
      </c>
      <c r="CQ71">
        <v>30</v>
      </c>
      <c r="CR71">
        <v>140.4</v>
      </c>
      <c r="CS71">
        <v>6.4</v>
      </c>
      <c r="CT71">
        <v>372</v>
      </c>
      <c r="CU71">
        <v>16</v>
      </c>
      <c r="CV71">
        <v>44.4</v>
      </c>
      <c r="CW71">
        <v>1.9</v>
      </c>
      <c r="CX71">
        <v>241</v>
      </c>
      <c r="CY71">
        <v>12</v>
      </c>
      <c r="CZ71">
        <v>27.3</v>
      </c>
      <c r="DA71">
        <v>1.2</v>
      </c>
      <c r="DB71">
        <v>-9</v>
      </c>
      <c r="DC71">
        <v>17</v>
      </c>
      <c r="DD71">
        <v>1.7</v>
      </c>
      <c r="DE71">
        <v>3.9</v>
      </c>
      <c r="DF71">
        <v>1.18</v>
      </c>
      <c r="DG71">
        <v>0.18</v>
      </c>
      <c r="DH71">
        <v>0.71</v>
      </c>
      <c r="DI71">
        <v>0.16</v>
      </c>
      <c r="DJ71">
        <v>2.5099999999999998</v>
      </c>
      <c r="DK71">
        <v>0.39</v>
      </c>
      <c r="DL71">
        <v>1274</v>
      </c>
      <c r="DM71">
        <v>53</v>
      </c>
      <c r="DN71">
        <v>54.5</v>
      </c>
      <c r="DO71">
        <v>2.4</v>
      </c>
      <c r="DP71">
        <v>5710</v>
      </c>
      <c r="DQ71">
        <v>480</v>
      </c>
      <c r="DR71">
        <v>2.9139999999999999E-5</v>
      </c>
      <c r="DS71">
        <v>8.9999999999999996E-7</v>
      </c>
      <c r="DT71" s="2">
        <v>100000</v>
      </c>
      <c r="DU71" s="2">
        <v>4300</v>
      </c>
      <c r="DV71" s="2">
        <v>1813000</v>
      </c>
      <c r="DW71" s="2">
        <v>92000</v>
      </c>
      <c r="DX71">
        <v>1380</v>
      </c>
      <c r="DY71">
        <v>250</v>
      </c>
      <c r="DZ71" s="2">
        <v>20900</v>
      </c>
      <c r="EA71" s="2">
        <v>1100</v>
      </c>
      <c r="EB71">
        <v>18140</v>
      </c>
      <c r="EC71">
        <v>730</v>
      </c>
      <c r="ED71" s="2">
        <v>316000</v>
      </c>
      <c r="EE71" s="2">
        <v>14000</v>
      </c>
      <c r="EF71" s="2">
        <v>1866000</v>
      </c>
      <c r="EG71" s="2">
        <v>85000</v>
      </c>
      <c r="EH71" s="2">
        <v>2630000</v>
      </c>
      <c r="EI71" s="2">
        <v>130000</v>
      </c>
      <c r="EJ71" s="2">
        <v>293000</v>
      </c>
      <c r="EK71" s="2">
        <v>13000</v>
      </c>
      <c r="EL71" s="2">
        <v>179500</v>
      </c>
      <c r="EM71" s="2">
        <v>7600</v>
      </c>
      <c r="EN71" s="2">
        <v>23100</v>
      </c>
      <c r="EO71" s="2">
        <v>1100</v>
      </c>
      <c r="EP71">
        <v>7430</v>
      </c>
      <c r="EQ71">
        <v>410</v>
      </c>
      <c r="ER71">
        <v>21850</v>
      </c>
      <c r="ES71">
        <v>940</v>
      </c>
      <c r="ET71">
        <v>19000</v>
      </c>
      <c r="EU71">
        <v>910</v>
      </c>
      <c r="EV71" s="2">
        <v>26700</v>
      </c>
      <c r="EW71" s="2">
        <v>1100</v>
      </c>
      <c r="EX71" s="2">
        <v>21800</v>
      </c>
      <c r="EY71" s="2">
        <v>1000</v>
      </c>
      <c r="EZ71">
        <v>19590</v>
      </c>
      <c r="FA71">
        <v>870</v>
      </c>
      <c r="FB71">
        <v>7040</v>
      </c>
      <c r="FC71">
        <v>300</v>
      </c>
      <c r="FD71">
        <v>8180</v>
      </c>
      <c r="FE71">
        <v>400</v>
      </c>
      <c r="FF71">
        <v>4390</v>
      </c>
      <c r="FG71">
        <v>200</v>
      </c>
      <c r="FH71">
        <v>4.3</v>
      </c>
      <c r="FI71">
        <v>9.8000000000000007</v>
      </c>
      <c r="FJ71">
        <v>48</v>
      </c>
      <c r="FK71">
        <v>7.3</v>
      </c>
      <c r="FL71">
        <v>26.6</v>
      </c>
      <c r="FM71">
        <v>6</v>
      </c>
      <c r="FN71">
        <v>227</v>
      </c>
      <c r="FO71">
        <v>35</v>
      </c>
      <c r="FP71" s="2">
        <v>180500</v>
      </c>
      <c r="FQ71" s="2">
        <v>7500</v>
      </c>
      <c r="FR71">
        <v>10200</v>
      </c>
      <c r="FS71">
        <v>450</v>
      </c>
      <c r="FT71">
        <v>174</v>
      </c>
      <c r="FU71">
        <v>15</v>
      </c>
      <c r="FV71" s="120" t="s">
        <v>459</v>
      </c>
      <c r="FW71">
        <v>0</v>
      </c>
      <c r="FX71">
        <v>0.87514999999999998</v>
      </c>
      <c r="FY71">
        <v>0.64637</v>
      </c>
      <c r="FZ71">
        <v>648.38</v>
      </c>
      <c r="GA71">
        <v>0.19639000000000001</v>
      </c>
      <c r="GB71">
        <v>2.0103</v>
      </c>
      <c r="GC71">
        <v>0.83381000000000005</v>
      </c>
      <c r="GD71">
        <v>3.5914999999999999</v>
      </c>
      <c r="GE71">
        <v>7.1433</v>
      </c>
      <c r="GF71">
        <v>0.27865000000000001</v>
      </c>
      <c r="GG71">
        <v>1.2122999999999999</v>
      </c>
      <c r="GH71">
        <v>0.35937999999999998</v>
      </c>
      <c r="GI71">
        <v>0</v>
      </c>
      <c r="GJ71">
        <v>0.82110000000000005</v>
      </c>
      <c r="GK71">
        <v>5.5674000000000001E-2</v>
      </c>
      <c r="GL71">
        <v>0.16161</v>
      </c>
      <c r="GM71">
        <v>8.6835999999999997E-2</v>
      </c>
      <c r="GN71">
        <v>0.13854</v>
      </c>
      <c r="GO71">
        <v>0</v>
      </c>
      <c r="GP71">
        <v>0</v>
      </c>
      <c r="GQ71">
        <v>0</v>
      </c>
      <c r="GR71">
        <v>0</v>
      </c>
      <c r="GS71">
        <v>3.2509999999999999</v>
      </c>
      <c r="GT71">
        <v>4.6308000000000002E-2</v>
      </c>
      <c r="GU71">
        <v>9.3073000000000003E-2</v>
      </c>
      <c r="GV71">
        <v>8.9178999999999994E-2</v>
      </c>
      <c r="GW71">
        <v>0.35350999999999999</v>
      </c>
      <c r="GX71">
        <v>1.2335E-2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639</v>
      </c>
      <c r="B72" t="s">
        <v>455</v>
      </c>
      <c r="C72" t="s">
        <v>640</v>
      </c>
      <c r="D72" t="s">
        <v>457</v>
      </c>
      <c r="E72" s="1">
        <v>0.4972871527777778</v>
      </c>
      <c r="F72">
        <v>41.56</v>
      </c>
      <c r="G72" t="s">
        <v>138</v>
      </c>
      <c r="H72" s="2">
        <v>8080000</v>
      </c>
      <c r="I72" s="2">
        <v>230000</v>
      </c>
      <c r="J72" s="2">
        <v>1915000</v>
      </c>
      <c r="K72" s="2">
        <v>72000</v>
      </c>
      <c r="L72">
        <v>30870</v>
      </c>
      <c r="M72">
        <v>230</v>
      </c>
      <c r="N72" s="2">
        <v>102700</v>
      </c>
      <c r="O72" s="2">
        <v>3200</v>
      </c>
      <c r="P72" s="2">
        <v>140500</v>
      </c>
      <c r="Q72" s="2">
        <v>1100</v>
      </c>
      <c r="R72">
        <v>20100</v>
      </c>
      <c r="S72">
        <v>610</v>
      </c>
      <c r="T72" s="2">
        <v>324100</v>
      </c>
      <c r="U72" s="2">
        <v>9600</v>
      </c>
      <c r="V72" s="2">
        <v>1934000</v>
      </c>
      <c r="W72" s="2">
        <v>66000</v>
      </c>
      <c r="X72" s="2">
        <v>2770000</v>
      </c>
      <c r="Y72" s="2">
        <v>100000</v>
      </c>
      <c r="Z72" s="2">
        <v>303000</v>
      </c>
      <c r="AA72" s="2">
        <v>9500</v>
      </c>
      <c r="AB72" s="2">
        <v>186900</v>
      </c>
      <c r="AC72" s="2">
        <v>6000</v>
      </c>
      <c r="AD72">
        <v>23530</v>
      </c>
      <c r="AE72">
        <v>840</v>
      </c>
      <c r="AF72">
        <v>7710</v>
      </c>
      <c r="AG72">
        <v>300</v>
      </c>
      <c r="AH72">
        <v>22620</v>
      </c>
      <c r="AI72">
        <v>760</v>
      </c>
      <c r="AJ72">
        <v>19240</v>
      </c>
      <c r="AK72">
        <v>590</v>
      </c>
      <c r="AL72">
        <v>26300</v>
      </c>
      <c r="AM72">
        <v>840</v>
      </c>
      <c r="AN72">
        <v>21460</v>
      </c>
      <c r="AO72">
        <v>560</v>
      </c>
      <c r="AP72">
        <v>19370</v>
      </c>
      <c r="AQ72">
        <v>660</v>
      </c>
      <c r="AR72">
        <v>7330</v>
      </c>
      <c r="AS72">
        <v>320</v>
      </c>
      <c r="AT72">
        <v>8300</v>
      </c>
      <c r="AU72">
        <v>310</v>
      </c>
      <c r="AV72">
        <v>4560</v>
      </c>
      <c r="AW72">
        <v>180</v>
      </c>
      <c r="AX72">
        <v>256</v>
      </c>
      <c r="AY72">
        <v>23</v>
      </c>
      <c r="AZ72">
        <v>67.5</v>
      </c>
      <c r="BA72">
        <v>9.8000000000000007</v>
      </c>
      <c r="BB72">
        <v>60.5</v>
      </c>
      <c r="BC72">
        <v>8.1</v>
      </c>
      <c r="BD72">
        <v>23.3</v>
      </c>
      <c r="BE72">
        <v>6.1</v>
      </c>
      <c r="BF72">
        <v>269</v>
      </c>
      <c r="BG72">
        <v>30</v>
      </c>
      <c r="BH72" s="2">
        <v>178900</v>
      </c>
      <c r="BI72" s="2">
        <v>5200</v>
      </c>
      <c r="BJ72">
        <v>9920</v>
      </c>
      <c r="BK72">
        <v>310</v>
      </c>
      <c r="BL72">
        <v>174</v>
      </c>
      <c r="BM72">
        <v>15</v>
      </c>
      <c r="BN72" s="2">
        <v>41000</v>
      </c>
      <c r="BO72" s="2">
        <v>1600</v>
      </c>
      <c r="BP72">
        <v>-243</v>
      </c>
      <c r="BQ72">
        <v>44</v>
      </c>
      <c r="BR72" s="2">
        <v>2899000</v>
      </c>
      <c r="BS72" s="2">
        <v>91000</v>
      </c>
      <c r="BT72">
        <v>630</v>
      </c>
      <c r="BU72">
        <v>32</v>
      </c>
      <c r="BV72">
        <v>3920</v>
      </c>
      <c r="BW72">
        <v>130</v>
      </c>
      <c r="BX72">
        <v>6160</v>
      </c>
      <c r="BY72">
        <v>180</v>
      </c>
      <c r="BZ72">
        <v>27070</v>
      </c>
      <c r="CA72">
        <v>910</v>
      </c>
      <c r="CB72" s="2">
        <v>35700</v>
      </c>
      <c r="CC72" s="2">
        <v>1300</v>
      </c>
      <c r="CD72">
        <v>3156</v>
      </c>
      <c r="CE72">
        <v>99</v>
      </c>
      <c r="CF72">
        <v>11500</v>
      </c>
      <c r="CG72">
        <v>370</v>
      </c>
      <c r="CH72">
        <v>1671</v>
      </c>
      <c r="CI72">
        <v>59</v>
      </c>
      <c r="CJ72">
        <v>149.19999999999999</v>
      </c>
      <c r="CK72">
        <v>5.8</v>
      </c>
      <c r="CL72">
        <v>1469</v>
      </c>
      <c r="CM72">
        <v>49</v>
      </c>
      <c r="CN72">
        <v>181.4</v>
      </c>
      <c r="CO72">
        <v>5.5</v>
      </c>
      <c r="CP72">
        <v>1053</v>
      </c>
      <c r="CQ72">
        <v>34</v>
      </c>
      <c r="CR72">
        <v>214.2</v>
      </c>
      <c r="CS72">
        <v>5.6</v>
      </c>
      <c r="CT72">
        <v>543</v>
      </c>
      <c r="CU72">
        <v>19</v>
      </c>
      <c r="CV72">
        <v>69.8</v>
      </c>
      <c r="CW72">
        <v>3</v>
      </c>
      <c r="CX72">
        <v>360</v>
      </c>
      <c r="CY72">
        <v>13</v>
      </c>
      <c r="CZ72">
        <v>43.1</v>
      </c>
      <c r="DA72">
        <v>1.7</v>
      </c>
      <c r="DB72">
        <v>31</v>
      </c>
      <c r="DC72">
        <v>23</v>
      </c>
      <c r="DD72">
        <v>-0.6</v>
      </c>
      <c r="DE72">
        <v>5.6</v>
      </c>
      <c r="DF72">
        <v>1.92</v>
      </c>
      <c r="DG72">
        <v>0.28000000000000003</v>
      </c>
      <c r="DH72">
        <v>0.88</v>
      </c>
      <c r="DI72">
        <v>0.23</v>
      </c>
      <c r="DJ72">
        <v>4.16</v>
      </c>
      <c r="DK72">
        <v>0.46</v>
      </c>
      <c r="DL72">
        <v>1979</v>
      </c>
      <c r="DM72">
        <v>57</v>
      </c>
      <c r="DN72">
        <v>82.1</v>
      </c>
      <c r="DO72">
        <v>2.5</v>
      </c>
      <c r="DP72" s="2">
        <v>56700</v>
      </c>
      <c r="DQ72" s="2">
        <v>5000</v>
      </c>
      <c r="DR72">
        <v>2.8759999999999999E-5</v>
      </c>
      <c r="DS72">
        <v>6.3E-7</v>
      </c>
      <c r="DT72" s="2">
        <v>101900</v>
      </c>
      <c r="DU72" s="2">
        <v>3200</v>
      </c>
      <c r="DV72" s="2">
        <v>1876000</v>
      </c>
      <c r="DW72" s="2">
        <v>72000</v>
      </c>
      <c r="DX72">
        <v>1220</v>
      </c>
      <c r="DY72">
        <v>220</v>
      </c>
      <c r="DZ72" s="2">
        <v>22000</v>
      </c>
      <c r="EA72" s="2">
        <v>1100</v>
      </c>
      <c r="EB72">
        <v>19110</v>
      </c>
      <c r="EC72">
        <v>610</v>
      </c>
      <c r="ED72" s="2">
        <v>324100</v>
      </c>
      <c r="EE72" s="2">
        <v>9600</v>
      </c>
      <c r="EF72" s="2">
        <v>1934000</v>
      </c>
      <c r="EG72" s="2">
        <v>66000</v>
      </c>
      <c r="EH72" s="2">
        <v>2770000</v>
      </c>
      <c r="EI72" s="2">
        <v>100000</v>
      </c>
      <c r="EJ72" s="2">
        <v>303000</v>
      </c>
      <c r="EK72" s="2">
        <v>9500</v>
      </c>
      <c r="EL72" s="2">
        <v>186900</v>
      </c>
      <c r="EM72" s="2">
        <v>6000</v>
      </c>
      <c r="EN72">
        <v>23530</v>
      </c>
      <c r="EO72">
        <v>840</v>
      </c>
      <c r="EP72">
        <v>7710</v>
      </c>
      <c r="EQ72">
        <v>300</v>
      </c>
      <c r="ER72">
        <v>22620</v>
      </c>
      <c r="ES72">
        <v>760</v>
      </c>
      <c r="ET72">
        <v>19240</v>
      </c>
      <c r="EU72">
        <v>590</v>
      </c>
      <c r="EV72">
        <v>26300</v>
      </c>
      <c r="EW72">
        <v>840</v>
      </c>
      <c r="EX72">
        <v>21460</v>
      </c>
      <c r="EY72">
        <v>560</v>
      </c>
      <c r="EZ72">
        <v>19370</v>
      </c>
      <c r="FA72">
        <v>660</v>
      </c>
      <c r="FB72">
        <v>7330</v>
      </c>
      <c r="FC72">
        <v>320</v>
      </c>
      <c r="FD72">
        <v>8300</v>
      </c>
      <c r="FE72">
        <v>310</v>
      </c>
      <c r="FF72">
        <v>4560</v>
      </c>
      <c r="FG72">
        <v>180</v>
      </c>
      <c r="FH72">
        <v>-1.1000000000000001</v>
      </c>
      <c r="FI72">
        <v>9.8000000000000007</v>
      </c>
      <c r="FJ72">
        <v>55.5</v>
      </c>
      <c r="FK72">
        <v>8.1</v>
      </c>
      <c r="FL72">
        <v>23</v>
      </c>
      <c r="FM72">
        <v>6.1</v>
      </c>
      <c r="FN72">
        <v>269</v>
      </c>
      <c r="FO72">
        <v>30</v>
      </c>
      <c r="FP72" s="2">
        <v>178900</v>
      </c>
      <c r="FQ72" s="2">
        <v>5200</v>
      </c>
      <c r="FR72">
        <v>9920</v>
      </c>
      <c r="FS72">
        <v>310</v>
      </c>
      <c r="FT72">
        <v>174</v>
      </c>
      <c r="FU72">
        <v>15</v>
      </c>
      <c r="FV72" s="120" t="s">
        <v>459</v>
      </c>
      <c r="FW72">
        <v>0</v>
      </c>
      <c r="FX72">
        <v>0.93130999999999997</v>
      </c>
      <c r="FY72">
        <v>0.39960000000000001</v>
      </c>
      <c r="FZ72">
        <v>453.94</v>
      </c>
      <c r="GA72">
        <v>0.16492000000000001</v>
      </c>
      <c r="GB72">
        <v>1.4946999999999999</v>
      </c>
      <c r="GC72">
        <v>1.3264</v>
      </c>
      <c r="GD72">
        <v>5.8243999999999998</v>
      </c>
      <c r="GE72">
        <v>5.4070999999999998</v>
      </c>
      <c r="GF72">
        <v>0.67532999999999999</v>
      </c>
      <c r="GG72">
        <v>1.7295</v>
      </c>
      <c r="GH72">
        <v>0.42499999999999999</v>
      </c>
      <c r="GI72">
        <v>5.2257999999999999E-2</v>
      </c>
      <c r="GJ72">
        <v>0.41537000000000002</v>
      </c>
      <c r="GK72">
        <v>6.5407000000000007E-2</v>
      </c>
      <c r="GL72">
        <v>0.17244999999999999</v>
      </c>
      <c r="GM72">
        <v>6.5675999999999998E-2</v>
      </c>
      <c r="GN72">
        <v>7.5787999999999994E-2</v>
      </c>
      <c r="GO72">
        <v>3.5630000000000002E-2</v>
      </c>
      <c r="GP72">
        <v>0.16228999999999999</v>
      </c>
      <c r="GQ72">
        <v>0</v>
      </c>
      <c r="GR72">
        <v>0</v>
      </c>
      <c r="GS72">
        <v>2.3275000000000001</v>
      </c>
      <c r="GT72">
        <v>6.9053000000000003E-2</v>
      </c>
      <c r="GU72">
        <v>0.10248</v>
      </c>
      <c r="GV72">
        <v>0.10308</v>
      </c>
      <c r="GW72">
        <v>0.65125</v>
      </c>
      <c r="GX72">
        <v>1.7866E-2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3" spans="1:263" x14ac:dyDescent="0.25">
      <c r="A73" t="s">
        <v>641</v>
      </c>
      <c r="B73" t="s">
        <v>455</v>
      </c>
      <c r="C73" t="s">
        <v>642</v>
      </c>
      <c r="D73" t="s">
        <v>457</v>
      </c>
      <c r="E73" s="1">
        <v>0.49804560185185182</v>
      </c>
      <c r="F73">
        <v>42.22</v>
      </c>
      <c r="G73" t="s">
        <v>139</v>
      </c>
      <c r="H73" s="2">
        <v>7850000</v>
      </c>
      <c r="I73" s="2">
        <v>290000</v>
      </c>
      <c r="J73" s="2">
        <v>1860000</v>
      </c>
      <c r="K73" s="2">
        <v>100000</v>
      </c>
      <c r="L73">
        <v>30740</v>
      </c>
      <c r="M73">
        <v>210</v>
      </c>
      <c r="N73" s="2">
        <v>98200</v>
      </c>
      <c r="O73" s="2">
        <v>4900</v>
      </c>
      <c r="P73" s="2">
        <v>140600</v>
      </c>
      <c r="Q73" s="2">
        <v>1300</v>
      </c>
      <c r="R73">
        <v>19080</v>
      </c>
      <c r="S73">
        <v>940</v>
      </c>
      <c r="T73" s="2">
        <v>316000</v>
      </c>
      <c r="U73" s="2">
        <v>16000</v>
      </c>
      <c r="V73" s="2">
        <v>1880000</v>
      </c>
      <c r="W73" s="2">
        <v>100000</v>
      </c>
      <c r="X73" s="2">
        <v>2590000</v>
      </c>
      <c r="Y73" s="2">
        <v>130000</v>
      </c>
      <c r="Z73" s="2">
        <v>285000</v>
      </c>
      <c r="AA73" s="2">
        <v>14000</v>
      </c>
      <c r="AB73" s="2">
        <v>178500</v>
      </c>
      <c r="AC73" s="2">
        <v>9000</v>
      </c>
      <c r="AD73" s="2">
        <v>22300</v>
      </c>
      <c r="AE73" s="2">
        <v>1000</v>
      </c>
      <c r="AF73">
        <v>7080</v>
      </c>
      <c r="AG73">
        <v>410</v>
      </c>
      <c r="AH73" s="2">
        <v>21200</v>
      </c>
      <c r="AI73" s="2">
        <v>1200</v>
      </c>
      <c r="AJ73" s="2">
        <v>18600</v>
      </c>
      <c r="AK73" s="2">
        <v>1000</v>
      </c>
      <c r="AL73" s="2">
        <v>26100</v>
      </c>
      <c r="AM73" s="2">
        <v>1300</v>
      </c>
      <c r="AN73" s="2">
        <v>20500</v>
      </c>
      <c r="AO73" s="2">
        <v>1100</v>
      </c>
      <c r="AP73">
        <v>18390</v>
      </c>
      <c r="AQ73">
        <v>890</v>
      </c>
      <c r="AR73">
        <v>7220</v>
      </c>
      <c r="AS73">
        <v>430</v>
      </c>
      <c r="AT73">
        <v>8200</v>
      </c>
      <c r="AU73">
        <v>440</v>
      </c>
      <c r="AV73">
        <v>4350</v>
      </c>
      <c r="AW73">
        <v>210</v>
      </c>
      <c r="AX73">
        <v>236</v>
      </c>
      <c r="AY73">
        <v>20</v>
      </c>
      <c r="AZ73">
        <v>69</v>
      </c>
      <c r="BA73">
        <v>11</v>
      </c>
      <c r="BB73">
        <v>56.5</v>
      </c>
      <c r="BC73">
        <v>7.2</v>
      </c>
      <c r="BD73">
        <v>17</v>
      </c>
      <c r="BE73">
        <v>5.5</v>
      </c>
      <c r="BF73">
        <v>241</v>
      </c>
      <c r="BG73">
        <v>31</v>
      </c>
      <c r="BH73" s="2">
        <v>172400</v>
      </c>
      <c r="BI73" s="2">
        <v>8400</v>
      </c>
      <c r="BJ73">
        <v>10010</v>
      </c>
      <c r="BK73">
        <v>490</v>
      </c>
      <c r="BL73">
        <v>152</v>
      </c>
      <c r="BM73">
        <v>18</v>
      </c>
      <c r="BN73" s="2">
        <v>39000</v>
      </c>
      <c r="BO73" s="2">
        <v>2200</v>
      </c>
      <c r="BP73">
        <v>-83</v>
      </c>
      <c r="BQ73">
        <v>38</v>
      </c>
      <c r="BR73" s="2">
        <v>2790000</v>
      </c>
      <c r="BS73" s="2">
        <v>140000</v>
      </c>
      <c r="BT73">
        <v>616</v>
      </c>
      <c r="BU73">
        <v>36</v>
      </c>
      <c r="BV73">
        <v>3720</v>
      </c>
      <c r="BW73">
        <v>190</v>
      </c>
      <c r="BX73">
        <v>6050</v>
      </c>
      <c r="BY73">
        <v>310</v>
      </c>
      <c r="BZ73" s="2">
        <v>26500</v>
      </c>
      <c r="CA73" s="2">
        <v>1500</v>
      </c>
      <c r="CB73" s="2">
        <v>33700</v>
      </c>
      <c r="CC73" s="2">
        <v>1700</v>
      </c>
      <c r="CD73">
        <v>2980</v>
      </c>
      <c r="CE73">
        <v>150</v>
      </c>
      <c r="CF73">
        <v>11060</v>
      </c>
      <c r="CG73">
        <v>560</v>
      </c>
      <c r="CH73">
        <v>1591</v>
      </c>
      <c r="CI73">
        <v>72</v>
      </c>
      <c r="CJ73">
        <v>138.1</v>
      </c>
      <c r="CK73">
        <v>8</v>
      </c>
      <c r="CL73">
        <v>1386</v>
      </c>
      <c r="CM73">
        <v>76</v>
      </c>
      <c r="CN73">
        <v>176.7</v>
      </c>
      <c r="CO73">
        <v>9.5</v>
      </c>
      <c r="CP73">
        <v>1053</v>
      </c>
      <c r="CQ73">
        <v>54</v>
      </c>
      <c r="CR73">
        <v>207</v>
      </c>
      <c r="CS73">
        <v>11</v>
      </c>
      <c r="CT73">
        <v>520</v>
      </c>
      <c r="CU73">
        <v>25</v>
      </c>
      <c r="CV73">
        <v>69.3</v>
      </c>
      <c r="CW73">
        <v>4.0999999999999996</v>
      </c>
      <c r="CX73">
        <v>358</v>
      </c>
      <c r="CY73">
        <v>19</v>
      </c>
      <c r="CZ73">
        <v>41.5</v>
      </c>
      <c r="DA73">
        <v>2</v>
      </c>
      <c r="DB73">
        <v>13</v>
      </c>
      <c r="DC73">
        <v>20</v>
      </c>
      <c r="DD73">
        <v>-0.9</v>
      </c>
      <c r="DE73">
        <v>6.3</v>
      </c>
      <c r="DF73">
        <v>1.8</v>
      </c>
      <c r="DG73">
        <v>0.25</v>
      </c>
      <c r="DH73">
        <v>0.64</v>
      </c>
      <c r="DI73">
        <v>0.21</v>
      </c>
      <c r="DJ73">
        <v>3.75</v>
      </c>
      <c r="DK73">
        <v>0.48</v>
      </c>
      <c r="DL73">
        <v>1920</v>
      </c>
      <c r="DM73">
        <v>94</v>
      </c>
      <c r="DN73">
        <v>83.4</v>
      </c>
      <c r="DO73">
        <v>4.0999999999999996</v>
      </c>
      <c r="DP73" s="2">
        <v>49600</v>
      </c>
      <c r="DQ73" s="2">
        <v>5900</v>
      </c>
      <c r="DR73">
        <v>2.9899999999999998E-5</v>
      </c>
      <c r="DS73">
        <v>1.3E-6</v>
      </c>
      <c r="DT73" s="2">
        <v>97300</v>
      </c>
      <c r="DU73" s="2">
        <v>4900</v>
      </c>
      <c r="DV73" s="2">
        <v>1830000</v>
      </c>
      <c r="DW73" s="2">
        <v>100000</v>
      </c>
      <c r="DX73">
        <v>450</v>
      </c>
      <c r="DY73">
        <v>200</v>
      </c>
      <c r="DZ73" s="2">
        <v>21600</v>
      </c>
      <c r="EA73" s="2">
        <v>1300</v>
      </c>
      <c r="EB73">
        <v>18100</v>
      </c>
      <c r="EC73">
        <v>940</v>
      </c>
      <c r="ED73" s="2">
        <v>316000</v>
      </c>
      <c r="EE73" s="2">
        <v>16000</v>
      </c>
      <c r="EF73" s="2">
        <v>1880000</v>
      </c>
      <c r="EG73" s="2">
        <v>100000</v>
      </c>
      <c r="EH73" s="2">
        <v>2590000</v>
      </c>
      <c r="EI73" s="2">
        <v>130000</v>
      </c>
      <c r="EJ73" s="2">
        <v>285000</v>
      </c>
      <c r="EK73" s="2">
        <v>14000</v>
      </c>
      <c r="EL73" s="2">
        <v>178500</v>
      </c>
      <c r="EM73" s="2">
        <v>9000</v>
      </c>
      <c r="EN73" s="2">
        <v>22300</v>
      </c>
      <c r="EO73" s="2">
        <v>1000</v>
      </c>
      <c r="EP73">
        <v>7080</v>
      </c>
      <c r="EQ73">
        <v>410</v>
      </c>
      <c r="ER73" s="2">
        <v>21200</v>
      </c>
      <c r="ES73" s="2">
        <v>1200</v>
      </c>
      <c r="ET73" s="2">
        <v>18600</v>
      </c>
      <c r="EU73" s="2">
        <v>1000</v>
      </c>
      <c r="EV73" s="2">
        <v>26100</v>
      </c>
      <c r="EW73" s="2">
        <v>1300</v>
      </c>
      <c r="EX73" s="2">
        <v>20500</v>
      </c>
      <c r="EY73" s="2">
        <v>1100</v>
      </c>
      <c r="EZ73">
        <v>18390</v>
      </c>
      <c r="FA73">
        <v>890</v>
      </c>
      <c r="FB73">
        <v>7220</v>
      </c>
      <c r="FC73">
        <v>430</v>
      </c>
      <c r="FD73">
        <v>8200</v>
      </c>
      <c r="FE73">
        <v>440</v>
      </c>
      <c r="FF73">
        <v>4350</v>
      </c>
      <c r="FG73">
        <v>210</v>
      </c>
      <c r="FH73">
        <v>-1</v>
      </c>
      <c r="FI73">
        <v>11</v>
      </c>
      <c r="FJ73">
        <v>51.5</v>
      </c>
      <c r="FK73">
        <v>7.2</v>
      </c>
      <c r="FL73">
        <v>16.7</v>
      </c>
      <c r="FM73">
        <v>5.5</v>
      </c>
      <c r="FN73">
        <v>241</v>
      </c>
      <c r="FO73">
        <v>31</v>
      </c>
      <c r="FP73" s="2">
        <v>172400</v>
      </c>
      <c r="FQ73" s="2">
        <v>8400</v>
      </c>
      <c r="FR73">
        <v>10010</v>
      </c>
      <c r="FS73">
        <v>490</v>
      </c>
      <c r="FT73">
        <v>152</v>
      </c>
      <c r="FU73">
        <v>18</v>
      </c>
      <c r="FV73" s="120" t="s">
        <v>459</v>
      </c>
      <c r="FW73">
        <v>0</v>
      </c>
      <c r="FX73">
        <v>0.93638999999999994</v>
      </c>
      <c r="FY73">
        <v>0.40494999999999998</v>
      </c>
      <c r="FZ73">
        <v>458.43</v>
      </c>
      <c r="GA73">
        <v>0.16520000000000001</v>
      </c>
      <c r="GB73">
        <v>1.5044</v>
      </c>
      <c r="GC73">
        <v>1.3424</v>
      </c>
      <c r="GD73">
        <v>5.8955000000000002</v>
      </c>
      <c r="GE73">
        <v>5.4733000000000001</v>
      </c>
      <c r="GF73">
        <v>0.68276999999999999</v>
      </c>
      <c r="GG73">
        <v>1.7511000000000001</v>
      </c>
      <c r="GH73">
        <v>0.42997000000000002</v>
      </c>
      <c r="GI73">
        <v>5.289E-2</v>
      </c>
      <c r="GJ73">
        <v>0.42041000000000001</v>
      </c>
      <c r="GK73">
        <v>6.6174999999999998E-2</v>
      </c>
      <c r="GL73">
        <v>0.17460999999999999</v>
      </c>
      <c r="GM73">
        <v>6.6479999999999997E-2</v>
      </c>
      <c r="GN73">
        <v>7.6782000000000003E-2</v>
      </c>
      <c r="GO73">
        <v>3.6089999999999997E-2</v>
      </c>
      <c r="GP73">
        <v>0.1643</v>
      </c>
      <c r="GQ73">
        <v>0</v>
      </c>
      <c r="GR73">
        <v>0</v>
      </c>
      <c r="GS73">
        <v>2.3454999999999999</v>
      </c>
      <c r="GT73">
        <v>6.9899000000000003E-2</v>
      </c>
      <c r="GU73">
        <v>0.10373</v>
      </c>
      <c r="GV73">
        <v>0.10439</v>
      </c>
      <c r="GW73">
        <v>0.65922999999999998</v>
      </c>
      <c r="GX73">
        <v>1.8093000000000001E-2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</row>
    <row r="74" spans="1:263" x14ac:dyDescent="0.25">
      <c r="A74" t="s">
        <v>643</v>
      </c>
      <c r="B74" t="s">
        <v>455</v>
      </c>
      <c r="C74" t="s">
        <v>644</v>
      </c>
      <c r="D74" t="s">
        <v>457</v>
      </c>
      <c r="E74" s="1">
        <v>0.49879641203703701</v>
      </c>
      <c r="F74">
        <v>42.66</v>
      </c>
      <c r="G74" t="s">
        <v>140</v>
      </c>
      <c r="H74" s="2">
        <v>8070000</v>
      </c>
      <c r="I74" s="2">
        <v>280000</v>
      </c>
      <c r="J74" s="2">
        <v>1916000</v>
      </c>
      <c r="K74" s="2">
        <v>95000</v>
      </c>
      <c r="L74">
        <v>32760</v>
      </c>
      <c r="M74">
        <v>220</v>
      </c>
      <c r="N74" s="2">
        <v>102500</v>
      </c>
      <c r="O74" s="2">
        <v>4800</v>
      </c>
      <c r="P74" s="2">
        <v>141600</v>
      </c>
      <c r="Q74" s="2">
        <v>1100</v>
      </c>
      <c r="R74">
        <v>20120</v>
      </c>
      <c r="S74">
        <v>900</v>
      </c>
      <c r="T74" s="2">
        <v>333000</v>
      </c>
      <c r="U74" s="2">
        <v>16000</v>
      </c>
      <c r="V74" s="2">
        <v>1970000</v>
      </c>
      <c r="W74" s="2">
        <v>100000</v>
      </c>
      <c r="X74" s="2">
        <v>2590000</v>
      </c>
      <c r="Y74" s="2">
        <v>120000</v>
      </c>
      <c r="Z74" s="2">
        <v>295000</v>
      </c>
      <c r="AA74" s="2">
        <v>13000</v>
      </c>
      <c r="AB74" s="2">
        <v>182100</v>
      </c>
      <c r="AC74" s="2">
        <v>8300</v>
      </c>
      <c r="AD74" s="2">
        <v>22900</v>
      </c>
      <c r="AE74" s="2">
        <v>1100</v>
      </c>
      <c r="AF74">
        <v>7150</v>
      </c>
      <c r="AG74">
        <v>340</v>
      </c>
      <c r="AH74">
        <v>21420</v>
      </c>
      <c r="AI74">
        <v>970</v>
      </c>
      <c r="AJ74">
        <v>18480</v>
      </c>
      <c r="AK74">
        <v>850</v>
      </c>
      <c r="AL74" s="2">
        <v>25700</v>
      </c>
      <c r="AM74" s="2">
        <v>1200</v>
      </c>
      <c r="AN74">
        <v>20260</v>
      </c>
      <c r="AO74">
        <v>970</v>
      </c>
      <c r="AP74">
        <v>18550</v>
      </c>
      <c r="AQ74">
        <v>870</v>
      </c>
      <c r="AR74">
        <v>7290</v>
      </c>
      <c r="AS74">
        <v>330</v>
      </c>
      <c r="AT74">
        <v>8280</v>
      </c>
      <c r="AU74">
        <v>370</v>
      </c>
      <c r="AV74">
        <v>4170</v>
      </c>
      <c r="AW74">
        <v>250</v>
      </c>
      <c r="AX74">
        <v>225</v>
      </c>
      <c r="AY74">
        <v>17</v>
      </c>
      <c r="AZ74">
        <v>72.599999999999994</v>
      </c>
      <c r="BA74">
        <v>9.9</v>
      </c>
      <c r="BB74">
        <v>60.9</v>
      </c>
      <c r="BC74">
        <v>7.7</v>
      </c>
      <c r="BD74">
        <v>17.5</v>
      </c>
      <c r="BE74">
        <v>5</v>
      </c>
      <c r="BF74">
        <v>261</v>
      </c>
      <c r="BG74">
        <v>34</v>
      </c>
      <c r="BH74" s="2">
        <v>175800</v>
      </c>
      <c r="BI74" s="2">
        <v>7900</v>
      </c>
      <c r="BJ74">
        <v>10210</v>
      </c>
      <c r="BK74">
        <v>480</v>
      </c>
      <c r="BL74">
        <v>148</v>
      </c>
      <c r="BM74">
        <v>15</v>
      </c>
      <c r="BN74" s="2">
        <v>39500</v>
      </c>
      <c r="BO74" s="2">
        <v>2000</v>
      </c>
      <c r="BP74">
        <v>-72</v>
      </c>
      <c r="BQ74">
        <v>31</v>
      </c>
      <c r="BR74" s="2">
        <v>2930000</v>
      </c>
      <c r="BS74" s="2">
        <v>140000</v>
      </c>
      <c r="BT74">
        <v>629</v>
      </c>
      <c r="BU74">
        <v>33</v>
      </c>
      <c r="BV74">
        <v>3950</v>
      </c>
      <c r="BW74">
        <v>190</v>
      </c>
      <c r="BX74">
        <v>6410</v>
      </c>
      <c r="BY74">
        <v>320</v>
      </c>
      <c r="BZ74" s="2">
        <v>27900</v>
      </c>
      <c r="CA74" s="2">
        <v>1500</v>
      </c>
      <c r="CB74" s="2">
        <v>34000</v>
      </c>
      <c r="CC74" s="2">
        <v>1500</v>
      </c>
      <c r="CD74">
        <v>3100</v>
      </c>
      <c r="CE74">
        <v>140</v>
      </c>
      <c r="CF74">
        <v>11350</v>
      </c>
      <c r="CG74">
        <v>520</v>
      </c>
      <c r="CH74">
        <v>1647</v>
      </c>
      <c r="CI74">
        <v>78</v>
      </c>
      <c r="CJ74">
        <v>140.30000000000001</v>
      </c>
      <c r="CK74">
        <v>6.6</v>
      </c>
      <c r="CL74">
        <v>1412</v>
      </c>
      <c r="CM74">
        <v>64</v>
      </c>
      <c r="CN74">
        <v>176.4</v>
      </c>
      <c r="CO74">
        <v>8.1</v>
      </c>
      <c r="CP74">
        <v>1041</v>
      </c>
      <c r="CQ74">
        <v>49</v>
      </c>
      <c r="CR74">
        <v>205.1</v>
      </c>
      <c r="CS74">
        <v>9.8000000000000007</v>
      </c>
      <c r="CT74">
        <v>528</v>
      </c>
      <c r="CU74">
        <v>25</v>
      </c>
      <c r="CV74">
        <v>70.599999999999994</v>
      </c>
      <c r="CW74">
        <v>3.2</v>
      </c>
      <c r="CX74">
        <v>364</v>
      </c>
      <c r="CY74">
        <v>16</v>
      </c>
      <c r="CZ74">
        <v>40.1</v>
      </c>
      <c r="DA74">
        <v>2.4</v>
      </c>
      <c r="DB74">
        <v>1</v>
      </c>
      <c r="DC74">
        <v>17</v>
      </c>
      <c r="DD74">
        <v>-0.1</v>
      </c>
      <c r="DE74">
        <v>5.7</v>
      </c>
      <c r="DF74">
        <v>1.97</v>
      </c>
      <c r="DG74">
        <v>0.27</v>
      </c>
      <c r="DH74">
        <v>0.67</v>
      </c>
      <c r="DI74">
        <v>0.19</v>
      </c>
      <c r="DJ74">
        <v>4.09</v>
      </c>
      <c r="DK74">
        <v>0.53</v>
      </c>
      <c r="DL74">
        <v>1970</v>
      </c>
      <c r="DM74">
        <v>88</v>
      </c>
      <c r="DN74">
        <v>85.7</v>
      </c>
      <c r="DO74">
        <v>4</v>
      </c>
      <c r="DP74" s="2">
        <v>48600</v>
      </c>
      <c r="DQ74" s="2">
        <v>5000</v>
      </c>
      <c r="DR74">
        <v>2.9E-5</v>
      </c>
      <c r="DS74">
        <v>1.1999999999999999E-6</v>
      </c>
      <c r="DT74" s="2">
        <v>101600</v>
      </c>
      <c r="DU74" s="2">
        <v>4800</v>
      </c>
      <c r="DV74" s="2">
        <v>1877000</v>
      </c>
      <c r="DW74" s="2">
        <v>95000</v>
      </c>
      <c r="DX74">
        <v>430</v>
      </c>
      <c r="DY74">
        <v>190</v>
      </c>
      <c r="DZ74" s="2">
        <v>22400</v>
      </c>
      <c r="EA74" s="2">
        <v>1200</v>
      </c>
      <c r="EB74">
        <v>19140</v>
      </c>
      <c r="EC74">
        <v>900</v>
      </c>
      <c r="ED74" s="2">
        <v>333000</v>
      </c>
      <c r="EE74" s="2">
        <v>16000</v>
      </c>
      <c r="EF74" s="2">
        <v>1970000</v>
      </c>
      <c r="EG74" s="2">
        <v>100000</v>
      </c>
      <c r="EH74" s="2">
        <v>2590000</v>
      </c>
      <c r="EI74" s="2">
        <v>120000</v>
      </c>
      <c r="EJ74" s="2">
        <v>295000</v>
      </c>
      <c r="EK74" s="2">
        <v>13000</v>
      </c>
      <c r="EL74" s="2">
        <v>182100</v>
      </c>
      <c r="EM74" s="2">
        <v>8300</v>
      </c>
      <c r="EN74" s="2">
        <v>22900</v>
      </c>
      <c r="EO74" s="2">
        <v>1100</v>
      </c>
      <c r="EP74">
        <v>7150</v>
      </c>
      <c r="EQ74">
        <v>340</v>
      </c>
      <c r="ER74">
        <v>21420</v>
      </c>
      <c r="ES74">
        <v>970</v>
      </c>
      <c r="ET74">
        <v>18480</v>
      </c>
      <c r="EU74">
        <v>850</v>
      </c>
      <c r="EV74" s="2">
        <v>25700</v>
      </c>
      <c r="EW74" s="2">
        <v>1200</v>
      </c>
      <c r="EX74">
        <v>20260</v>
      </c>
      <c r="EY74">
        <v>970</v>
      </c>
      <c r="EZ74">
        <v>18550</v>
      </c>
      <c r="FA74">
        <v>870</v>
      </c>
      <c r="FB74">
        <v>7290</v>
      </c>
      <c r="FC74">
        <v>330</v>
      </c>
      <c r="FD74">
        <v>8280</v>
      </c>
      <c r="FE74">
        <v>370</v>
      </c>
      <c r="FF74">
        <v>4170</v>
      </c>
      <c r="FG74">
        <v>250</v>
      </c>
      <c r="FH74">
        <v>0</v>
      </c>
      <c r="FI74">
        <v>10</v>
      </c>
      <c r="FJ74">
        <v>55.9</v>
      </c>
      <c r="FK74">
        <v>7.7</v>
      </c>
      <c r="FL74">
        <v>17.100000000000001</v>
      </c>
      <c r="FM74">
        <v>5</v>
      </c>
      <c r="FN74">
        <v>261</v>
      </c>
      <c r="FO74">
        <v>34</v>
      </c>
      <c r="FP74" s="2">
        <v>175800</v>
      </c>
      <c r="FQ74" s="2">
        <v>7900</v>
      </c>
      <c r="FR74">
        <v>10210</v>
      </c>
      <c r="FS74">
        <v>480</v>
      </c>
      <c r="FT74">
        <v>148</v>
      </c>
      <c r="FU74">
        <v>15</v>
      </c>
      <c r="FV74" s="120" t="s">
        <v>459</v>
      </c>
      <c r="FW74">
        <v>0</v>
      </c>
      <c r="FX74">
        <v>0.39862999999999998</v>
      </c>
      <c r="FY74">
        <v>0.54171000000000002</v>
      </c>
      <c r="FZ74">
        <v>467.42</v>
      </c>
      <c r="GA74">
        <v>0.12805</v>
      </c>
      <c r="GB74">
        <v>1.7504</v>
      </c>
      <c r="GC74">
        <v>0.16622000000000001</v>
      </c>
      <c r="GD74">
        <v>0.66493999999999998</v>
      </c>
      <c r="GE74">
        <v>0.59175</v>
      </c>
      <c r="GF74">
        <v>5.6571000000000003E-2</v>
      </c>
      <c r="GG74">
        <v>0.41663</v>
      </c>
      <c r="GH74">
        <v>0.14360999999999999</v>
      </c>
      <c r="GI74">
        <v>0</v>
      </c>
      <c r="GJ74">
        <v>0.13109999999999999</v>
      </c>
      <c r="GK74">
        <v>0</v>
      </c>
      <c r="GL74">
        <v>7.7715999999999993E-2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1.4487000000000001</v>
      </c>
      <c r="GT74">
        <v>6.3566999999999999E-2</v>
      </c>
      <c r="GU74">
        <v>7.8114000000000003E-2</v>
      </c>
      <c r="GV74">
        <v>6.4147999999999997E-2</v>
      </c>
      <c r="GW74">
        <v>0.15507000000000001</v>
      </c>
      <c r="GX74">
        <v>5.4102000000000004E-3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645</v>
      </c>
      <c r="B75" t="s">
        <v>455</v>
      </c>
      <c r="C75" t="s">
        <v>646</v>
      </c>
      <c r="D75" t="s">
        <v>457</v>
      </c>
      <c r="E75" s="1">
        <v>0.49968206018518518</v>
      </c>
      <c r="F75">
        <v>31.004999999999999</v>
      </c>
      <c r="G75" t="s">
        <v>141</v>
      </c>
      <c r="H75" s="2">
        <v>8330000</v>
      </c>
      <c r="I75" s="2">
        <v>180000</v>
      </c>
      <c r="J75" s="2">
        <v>1998000</v>
      </c>
      <c r="K75" s="2">
        <v>50000</v>
      </c>
      <c r="L75">
        <v>35330</v>
      </c>
      <c r="M75">
        <v>320</v>
      </c>
      <c r="N75" s="2">
        <v>106000</v>
      </c>
      <c r="O75" s="2">
        <v>2100</v>
      </c>
      <c r="P75">
        <v>142030</v>
      </c>
      <c r="Q75">
        <v>940</v>
      </c>
      <c r="R75">
        <v>20150</v>
      </c>
      <c r="S75">
        <v>510</v>
      </c>
      <c r="T75" s="2">
        <v>333100</v>
      </c>
      <c r="U75" s="2">
        <v>8700</v>
      </c>
      <c r="V75" s="2">
        <v>1985000</v>
      </c>
      <c r="W75" s="2">
        <v>48000</v>
      </c>
      <c r="X75" s="2">
        <v>2829000</v>
      </c>
      <c r="Y75" s="2">
        <v>78000</v>
      </c>
      <c r="Z75" s="2">
        <v>318500</v>
      </c>
      <c r="AA75" s="2">
        <v>7000</v>
      </c>
      <c r="AB75" s="2">
        <v>196900</v>
      </c>
      <c r="AC75" s="2">
        <v>4700</v>
      </c>
      <c r="AD75">
        <v>24540</v>
      </c>
      <c r="AE75">
        <v>540</v>
      </c>
      <c r="AF75">
        <v>8040</v>
      </c>
      <c r="AG75">
        <v>240</v>
      </c>
      <c r="AH75">
        <v>22180</v>
      </c>
      <c r="AI75">
        <v>530</v>
      </c>
      <c r="AJ75">
        <v>19890</v>
      </c>
      <c r="AK75">
        <v>500</v>
      </c>
      <c r="AL75">
        <v>27870</v>
      </c>
      <c r="AM75">
        <v>660</v>
      </c>
      <c r="AN75">
        <v>22420</v>
      </c>
      <c r="AO75">
        <v>540</v>
      </c>
      <c r="AP75">
        <v>20130</v>
      </c>
      <c r="AQ75">
        <v>550</v>
      </c>
      <c r="AR75">
        <v>7740</v>
      </c>
      <c r="AS75">
        <v>250</v>
      </c>
      <c r="AT75">
        <v>8610</v>
      </c>
      <c r="AU75">
        <v>280</v>
      </c>
      <c r="AV75">
        <v>4780</v>
      </c>
      <c r="AW75">
        <v>190</v>
      </c>
      <c r="AX75">
        <v>319</v>
      </c>
      <c r="AY75">
        <v>24</v>
      </c>
      <c r="AZ75">
        <v>74</v>
      </c>
      <c r="BA75">
        <v>12</v>
      </c>
      <c r="BB75">
        <v>44.1</v>
      </c>
      <c r="BC75">
        <v>6.1</v>
      </c>
      <c r="BD75">
        <v>15</v>
      </c>
      <c r="BE75">
        <v>4.9000000000000004</v>
      </c>
      <c r="BF75">
        <v>224</v>
      </c>
      <c r="BG75">
        <v>34</v>
      </c>
      <c r="BH75" s="2">
        <v>181500</v>
      </c>
      <c r="BI75" s="2">
        <v>3500</v>
      </c>
      <c r="BJ75">
        <v>10340</v>
      </c>
      <c r="BK75">
        <v>230</v>
      </c>
      <c r="BL75">
        <v>149</v>
      </c>
      <c r="BM75">
        <v>16</v>
      </c>
      <c r="BN75" s="2">
        <v>41000</v>
      </c>
      <c r="BO75" s="2">
        <v>1000</v>
      </c>
      <c r="BP75">
        <v>-102</v>
      </c>
      <c r="BQ75">
        <v>48</v>
      </c>
      <c r="BR75" s="2">
        <v>3047000</v>
      </c>
      <c r="BS75" s="2">
        <v>59000</v>
      </c>
      <c r="BT75">
        <v>623</v>
      </c>
      <c r="BU75">
        <v>26</v>
      </c>
      <c r="BV75">
        <v>3970</v>
      </c>
      <c r="BW75">
        <v>100</v>
      </c>
      <c r="BX75">
        <v>6460</v>
      </c>
      <c r="BY75">
        <v>170</v>
      </c>
      <c r="BZ75">
        <v>28360</v>
      </c>
      <c r="CA75">
        <v>690</v>
      </c>
      <c r="CB75" s="2">
        <v>37400</v>
      </c>
      <c r="CC75" s="2">
        <v>1000</v>
      </c>
      <c r="CD75">
        <v>3367</v>
      </c>
      <c r="CE75">
        <v>74</v>
      </c>
      <c r="CF75">
        <v>12350</v>
      </c>
      <c r="CG75">
        <v>290</v>
      </c>
      <c r="CH75">
        <v>1773</v>
      </c>
      <c r="CI75">
        <v>39</v>
      </c>
      <c r="CJ75">
        <v>158.9</v>
      </c>
      <c r="CK75">
        <v>4.7</v>
      </c>
      <c r="CL75">
        <v>1473</v>
      </c>
      <c r="CM75">
        <v>35</v>
      </c>
      <c r="CN75">
        <v>191.1</v>
      </c>
      <c r="CO75">
        <v>4.8</v>
      </c>
      <c r="CP75">
        <v>1138</v>
      </c>
      <c r="CQ75">
        <v>27</v>
      </c>
      <c r="CR75">
        <v>228.6</v>
      </c>
      <c r="CS75">
        <v>5.4</v>
      </c>
      <c r="CT75">
        <v>578</v>
      </c>
      <c r="CU75">
        <v>16</v>
      </c>
      <c r="CV75">
        <v>75.599999999999994</v>
      </c>
      <c r="CW75">
        <v>2.4</v>
      </c>
      <c r="CX75">
        <v>381</v>
      </c>
      <c r="CY75">
        <v>12</v>
      </c>
      <c r="CZ75">
        <v>46.3</v>
      </c>
      <c r="DA75">
        <v>1.9</v>
      </c>
      <c r="DB75">
        <v>94</v>
      </c>
      <c r="DC75">
        <v>24</v>
      </c>
      <c r="DD75">
        <v>-0.6</v>
      </c>
      <c r="DE75">
        <v>7.1</v>
      </c>
      <c r="DF75">
        <v>1.39</v>
      </c>
      <c r="DG75">
        <v>0.21</v>
      </c>
      <c r="DH75">
        <v>0.56999999999999995</v>
      </c>
      <c r="DI75">
        <v>0.19</v>
      </c>
      <c r="DJ75">
        <v>3.54</v>
      </c>
      <c r="DK75">
        <v>0.54</v>
      </c>
      <c r="DL75">
        <v>2046</v>
      </c>
      <c r="DM75">
        <v>40</v>
      </c>
      <c r="DN75">
        <v>87.3</v>
      </c>
      <c r="DO75">
        <v>1.9</v>
      </c>
      <c r="DP75" s="2">
        <v>50200</v>
      </c>
      <c r="DQ75" s="2">
        <v>5500</v>
      </c>
      <c r="DR75">
        <v>2.8609999999999999E-5</v>
      </c>
      <c r="DS75">
        <v>4.4000000000000002E-7</v>
      </c>
      <c r="DT75" s="2">
        <v>105100</v>
      </c>
      <c r="DU75" s="2">
        <v>2100</v>
      </c>
      <c r="DV75" s="2">
        <v>1959000</v>
      </c>
      <c r="DW75" s="2">
        <v>50000</v>
      </c>
      <c r="DX75">
        <v>650</v>
      </c>
      <c r="DY75">
        <v>300</v>
      </c>
      <c r="DZ75">
        <v>22560</v>
      </c>
      <c r="EA75">
        <v>950</v>
      </c>
      <c r="EB75">
        <v>19170</v>
      </c>
      <c r="EC75">
        <v>510</v>
      </c>
      <c r="ED75" s="2">
        <v>333100</v>
      </c>
      <c r="EE75" s="2">
        <v>8700</v>
      </c>
      <c r="EF75" s="2">
        <v>1985000</v>
      </c>
      <c r="EG75" s="2">
        <v>48000</v>
      </c>
      <c r="EH75" s="2">
        <v>2829000</v>
      </c>
      <c r="EI75" s="2">
        <v>78000</v>
      </c>
      <c r="EJ75" s="2">
        <v>318500</v>
      </c>
      <c r="EK75" s="2">
        <v>7000</v>
      </c>
      <c r="EL75" s="2">
        <v>196900</v>
      </c>
      <c r="EM75" s="2">
        <v>4700</v>
      </c>
      <c r="EN75">
        <v>24540</v>
      </c>
      <c r="EO75">
        <v>540</v>
      </c>
      <c r="EP75">
        <v>8040</v>
      </c>
      <c r="EQ75">
        <v>240</v>
      </c>
      <c r="ER75">
        <v>22180</v>
      </c>
      <c r="ES75">
        <v>530</v>
      </c>
      <c r="ET75">
        <v>19890</v>
      </c>
      <c r="EU75">
        <v>500</v>
      </c>
      <c r="EV75">
        <v>27870</v>
      </c>
      <c r="EW75">
        <v>660</v>
      </c>
      <c r="EX75">
        <v>22420</v>
      </c>
      <c r="EY75">
        <v>540</v>
      </c>
      <c r="EZ75">
        <v>20130</v>
      </c>
      <c r="FA75">
        <v>550</v>
      </c>
      <c r="FB75">
        <v>7740</v>
      </c>
      <c r="FC75">
        <v>250</v>
      </c>
      <c r="FD75">
        <v>8610</v>
      </c>
      <c r="FE75">
        <v>280</v>
      </c>
      <c r="FF75">
        <v>4780</v>
      </c>
      <c r="FG75">
        <v>190</v>
      </c>
      <c r="FH75">
        <v>-1</v>
      </c>
      <c r="FI75">
        <v>12</v>
      </c>
      <c r="FJ75">
        <v>39.1</v>
      </c>
      <c r="FK75">
        <v>6.1</v>
      </c>
      <c r="FL75">
        <v>14.7</v>
      </c>
      <c r="FM75">
        <v>4.9000000000000004</v>
      </c>
      <c r="FN75">
        <v>224</v>
      </c>
      <c r="FO75">
        <v>34</v>
      </c>
      <c r="FP75" s="2">
        <v>181500</v>
      </c>
      <c r="FQ75" s="2">
        <v>3500</v>
      </c>
      <c r="FR75">
        <v>10340</v>
      </c>
      <c r="FS75">
        <v>230</v>
      </c>
      <c r="FT75">
        <v>149</v>
      </c>
      <c r="FU75">
        <v>16</v>
      </c>
      <c r="FV75" s="120" t="s">
        <v>459</v>
      </c>
      <c r="FW75">
        <v>0</v>
      </c>
      <c r="FX75">
        <v>0.47639999999999999</v>
      </c>
      <c r="FY75">
        <v>0.42060999999999998</v>
      </c>
      <c r="FZ75">
        <v>559.35</v>
      </c>
      <c r="GA75">
        <v>0.12709999999999999</v>
      </c>
      <c r="GB75">
        <v>1.6451</v>
      </c>
      <c r="GC75">
        <v>1.0284</v>
      </c>
      <c r="GD75">
        <v>6.327</v>
      </c>
      <c r="GE75">
        <v>4.3726000000000003</v>
      </c>
      <c r="GF75">
        <v>0.35269</v>
      </c>
      <c r="GG75">
        <v>1.3638999999999999</v>
      </c>
      <c r="GH75">
        <v>0.3427</v>
      </c>
      <c r="GI75">
        <v>3.8855000000000001E-2</v>
      </c>
      <c r="GJ75">
        <v>0</v>
      </c>
      <c r="GK75">
        <v>4.4794E-2</v>
      </c>
      <c r="GL75">
        <v>7.7990000000000004E-2</v>
      </c>
      <c r="GM75">
        <v>3.7413000000000002E-2</v>
      </c>
      <c r="GN75">
        <v>0.15043999999999999</v>
      </c>
      <c r="GO75">
        <v>1.9258000000000001E-2</v>
      </c>
      <c r="GP75">
        <v>0.22155</v>
      </c>
      <c r="GQ75">
        <v>0</v>
      </c>
      <c r="GR75">
        <v>0</v>
      </c>
      <c r="GS75">
        <v>2.1168</v>
      </c>
      <c r="GT75">
        <v>4.7704000000000003E-2</v>
      </c>
      <c r="GU75">
        <v>2.9551000000000001E-2</v>
      </c>
      <c r="GV75">
        <v>0.12253</v>
      </c>
      <c r="GW75">
        <v>0.33085999999999999</v>
      </c>
      <c r="GX75">
        <v>1.1768000000000001E-2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647</v>
      </c>
      <c r="B76" t="s">
        <v>455</v>
      </c>
      <c r="C76" t="s">
        <v>648</v>
      </c>
      <c r="D76" t="s">
        <v>457</v>
      </c>
      <c r="E76" s="1">
        <v>0.52373854166666667</v>
      </c>
      <c r="F76">
        <v>41.78</v>
      </c>
      <c r="G76" t="s">
        <v>143</v>
      </c>
      <c r="H76" s="2">
        <v>8090000</v>
      </c>
      <c r="I76" s="2">
        <v>280000</v>
      </c>
      <c r="J76" s="2">
        <v>1907000</v>
      </c>
      <c r="K76" s="2">
        <v>86000</v>
      </c>
      <c r="L76">
        <v>32140</v>
      </c>
      <c r="M76">
        <v>250</v>
      </c>
      <c r="N76" s="2">
        <v>104500</v>
      </c>
      <c r="O76" s="2">
        <v>3500</v>
      </c>
      <c r="P76" s="2">
        <v>149800</v>
      </c>
      <c r="Q76" s="2">
        <v>1300</v>
      </c>
      <c r="R76">
        <v>20120</v>
      </c>
      <c r="S76">
        <v>680</v>
      </c>
      <c r="T76" s="2">
        <v>339000</v>
      </c>
      <c r="U76" s="2">
        <v>13000</v>
      </c>
      <c r="V76" s="2">
        <v>2036000</v>
      </c>
      <c r="W76" s="2">
        <v>75000</v>
      </c>
      <c r="X76" s="2">
        <v>2678000</v>
      </c>
      <c r="Y76" s="2">
        <v>89000</v>
      </c>
      <c r="Z76" s="2">
        <v>303500</v>
      </c>
      <c r="AA76" s="2">
        <v>9900</v>
      </c>
      <c r="AB76" s="2">
        <v>182000</v>
      </c>
      <c r="AC76" s="2">
        <v>6400</v>
      </c>
      <c r="AD76">
        <v>22410</v>
      </c>
      <c r="AE76">
        <v>840</v>
      </c>
      <c r="AF76">
        <v>6990</v>
      </c>
      <c r="AG76">
        <v>280</v>
      </c>
      <c r="AH76">
        <v>21330</v>
      </c>
      <c r="AI76">
        <v>780</v>
      </c>
      <c r="AJ76">
        <v>19390</v>
      </c>
      <c r="AK76">
        <v>650</v>
      </c>
      <c r="AL76" s="2">
        <v>27000</v>
      </c>
      <c r="AM76" s="2">
        <v>1100</v>
      </c>
      <c r="AN76">
        <v>21550</v>
      </c>
      <c r="AO76">
        <v>740</v>
      </c>
      <c r="AP76">
        <v>19630</v>
      </c>
      <c r="AQ76">
        <v>610</v>
      </c>
      <c r="AR76">
        <v>7410</v>
      </c>
      <c r="AS76">
        <v>260</v>
      </c>
      <c r="AT76">
        <v>8480</v>
      </c>
      <c r="AU76">
        <v>310</v>
      </c>
      <c r="AV76">
        <v>4460</v>
      </c>
      <c r="AW76">
        <v>200</v>
      </c>
      <c r="AX76">
        <v>255</v>
      </c>
      <c r="AY76">
        <v>18</v>
      </c>
      <c r="AZ76">
        <v>74</v>
      </c>
      <c r="BA76">
        <v>10</v>
      </c>
      <c r="BB76">
        <v>53.6</v>
      </c>
      <c r="BC76">
        <v>6.8</v>
      </c>
      <c r="BD76">
        <v>19.5</v>
      </c>
      <c r="BE76">
        <v>5.6</v>
      </c>
      <c r="BF76">
        <v>210</v>
      </c>
      <c r="BG76">
        <v>35</v>
      </c>
      <c r="BH76" s="2">
        <v>177700</v>
      </c>
      <c r="BI76" s="2">
        <v>5900</v>
      </c>
      <c r="BJ76">
        <v>10500</v>
      </c>
      <c r="BK76">
        <v>340</v>
      </c>
      <c r="BL76">
        <v>147</v>
      </c>
      <c r="BM76">
        <v>14</v>
      </c>
      <c r="BN76" s="2">
        <v>157300</v>
      </c>
      <c r="BO76" s="2">
        <v>7000</v>
      </c>
      <c r="BP76">
        <v>78</v>
      </c>
      <c r="BQ76">
        <v>39</v>
      </c>
      <c r="BR76" s="2">
        <v>3090000</v>
      </c>
      <c r="BS76" s="2">
        <v>100000</v>
      </c>
      <c r="BT76">
        <v>590</v>
      </c>
      <c r="BU76">
        <v>34</v>
      </c>
      <c r="BV76">
        <v>3750</v>
      </c>
      <c r="BW76">
        <v>130</v>
      </c>
      <c r="BX76">
        <v>7240</v>
      </c>
      <c r="BY76">
        <v>270</v>
      </c>
      <c r="BZ76" s="2">
        <v>31200</v>
      </c>
      <c r="CA76" s="2">
        <v>1200</v>
      </c>
      <c r="CB76" s="2">
        <v>39700</v>
      </c>
      <c r="CC76" s="2">
        <v>1300</v>
      </c>
      <c r="CD76">
        <v>3300</v>
      </c>
      <c r="CE76">
        <v>110</v>
      </c>
      <c r="CF76">
        <v>12030</v>
      </c>
      <c r="CG76">
        <v>430</v>
      </c>
      <c r="CH76">
        <v>1702</v>
      </c>
      <c r="CI76">
        <v>64</v>
      </c>
      <c r="CJ76">
        <v>141.80000000000001</v>
      </c>
      <c r="CK76">
        <v>5.7</v>
      </c>
      <c r="CL76">
        <v>1563</v>
      </c>
      <c r="CM76">
        <v>57</v>
      </c>
      <c r="CN76">
        <v>194.3</v>
      </c>
      <c r="CO76">
        <v>6.5</v>
      </c>
      <c r="CP76">
        <v>1176</v>
      </c>
      <c r="CQ76">
        <v>46</v>
      </c>
      <c r="CR76">
        <v>228.7</v>
      </c>
      <c r="CS76">
        <v>7.8</v>
      </c>
      <c r="CT76">
        <v>641</v>
      </c>
      <c r="CU76">
        <v>20</v>
      </c>
      <c r="CV76">
        <v>79.3</v>
      </c>
      <c r="CW76">
        <v>2.8</v>
      </c>
      <c r="CX76">
        <v>410</v>
      </c>
      <c r="CY76">
        <v>15</v>
      </c>
      <c r="CZ76">
        <v>47</v>
      </c>
      <c r="DA76">
        <v>2.1</v>
      </c>
      <c r="DB76">
        <v>18</v>
      </c>
      <c r="DC76">
        <v>18</v>
      </c>
      <c r="DD76">
        <v>4.4000000000000004</v>
      </c>
      <c r="DE76">
        <v>6</v>
      </c>
      <c r="DF76">
        <v>1.97</v>
      </c>
      <c r="DG76">
        <v>0.27</v>
      </c>
      <c r="DH76">
        <v>0.87</v>
      </c>
      <c r="DI76">
        <v>0.25</v>
      </c>
      <c r="DJ76">
        <v>3.94</v>
      </c>
      <c r="DK76">
        <v>0.65</v>
      </c>
      <c r="DL76">
        <v>2026</v>
      </c>
      <c r="DM76">
        <v>68</v>
      </c>
      <c r="DN76">
        <v>92.3</v>
      </c>
      <c r="DO76">
        <v>3</v>
      </c>
      <c r="DP76" s="2">
        <v>-17800</v>
      </c>
      <c r="DQ76" s="2">
        <v>1700</v>
      </c>
      <c r="DR76">
        <v>2.9969999999999999E-5</v>
      </c>
      <c r="DS76">
        <v>6.3E-7</v>
      </c>
      <c r="DT76" s="2">
        <v>103600</v>
      </c>
      <c r="DU76" s="2">
        <v>3500</v>
      </c>
      <c r="DV76" s="2">
        <v>1867000</v>
      </c>
      <c r="DW76" s="2">
        <v>86000</v>
      </c>
      <c r="DX76">
        <v>500</v>
      </c>
      <c r="DY76">
        <v>250</v>
      </c>
      <c r="DZ76" s="2">
        <v>22200</v>
      </c>
      <c r="EA76" s="2">
        <v>1300</v>
      </c>
      <c r="EB76">
        <v>19070</v>
      </c>
      <c r="EC76">
        <v>680</v>
      </c>
      <c r="ED76" s="2">
        <v>339000</v>
      </c>
      <c r="EE76" s="2">
        <v>13000</v>
      </c>
      <c r="EF76" s="2">
        <v>2036000</v>
      </c>
      <c r="EG76" s="2">
        <v>75000</v>
      </c>
      <c r="EH76" s="2">
        <v>2678000</v>
      </c>
      <c r="EI76" s="2">
        <v>89000</v>
      </c>
      <c r="EJ76" s="2">
        <v>303500</v>
      </c>
      <c r="EK76" s="2">
        <v>9900</v>
      </c>
      <c r="EL76" s="2">
        <v>182000</v>
      </c>
      <c r="EM76" s="2">
        <v>6400</v>
      </c>
      <c r="EN76">
        <v>22410</v>
      </c>
      <c r="EO76">
        <v>840</v>
      </c>
      <c r="EP76">
        <v>6990</v>
      </c>
      <c r="EQ76">
        <v>280</v>
      </c>
      <c r="ER76">
        <v>21330</v>
      </c>
      <c r="ES76">
        <v>780</v>
      </c>
      <c r="ET76">
        <v>19390</v>
      </c>
      <c r="EU76">
        <v>650</v>
      </c>
      <c r="EV76" s="2">
        <v>27000</v>
      </c>
      <c r="EW76" s="2">
        <v>1100</v>
      </c>
      <c r="EX76">
        <v>21550</v>
      </c>
      <c r="EY76">
        <v>740</v>
      </c>
      <c r="EZ76">
        <v>19630</v>
      </c>
      <c r="FA76">
        <v>610</v>
      </c>
      <c r="FB76">
        <v>7410</v>
      </c>
      <c r="FC76">
        <v>260</v>
      </c>
      <c r="FD76">
        <v>8480</v>
      </c>
      <c r="FE76">
        <v>310</v>
      </c>
      <c r="FF76">
        <v>4460</v>
      </c>
      <c r="FG76">
        <v>200</v>
      </c>
      <c r="FH76">
        <v>8</v>
      </c>
      <c r="FI76">
        <v>10</v>
      </c>
      <c r="FJ76">
        <v>48.5</v>
      </c>
      <c r="FK76">
        <v>6.8</v>
      </c>
      <c r="FL76">
        <v>19.2</v>
      </c>
      <c r="FM76">
        <v>5.6</v>
      </c>
      <c r="FN76">
        <v>210</v>
      </c>
      <c r="FO76">
        <v>35</v>
      </c>
      <c r="FP76" s="2">
        <v>177700</v>
      </c>
      <c r="FQ76" s="2">
        <v>5900</v>
      </c>
      <c r="FR76">
        <v>10500</v>
      </c>
      <c r="FS76">
        <v>340</v>
      </c>
      <c r="FT76">
        <v>147</v>
      </c>
      <c r="FU76">
        <v>14</v>
      </c>
      <c r="FV76" s="120" t="s">
        <v>459</v>
      </c>
      <c r="FW76">
        <v>0</v>
      </c>
      <c r="FX76">
        <v>2.2675000000000001</v>
      </c>
      <c r="FY76">
        <v>0.53447999999999996</v>
      </c>
      <c r="FZ76">
        <v>499.02</v>
      </c>
      <c r="GA76">
        <v>0.18637999999999999</v>
      </c>
      <c r="GB76">
        <v>1.9039999999999999</v>
      </c>
      <c r="GC76">
        <v>0.39355000000000001</v>
      </c>
      <c r="GD76">
        <v>2.4418000000000002</v>
      </c>
      <c r="GE76">
        <v>2.3193000000000001</v>
      </c>
      <c r="GF76">
        <v>0.19097</v>
      </c>
      <c r="GG76">
        <v>0.64058999999999999</v>
      </c>
      <c r="GH76">
        <v>0.22509999999999999</v>
      </c>
      <c r="GI76">
        <v>0.23898</v>
      </c>
      <c r="GJ76">
        <v>0</v>
      </c>
      <c r="GK76">
        <v>0</v>
      </c>
      <c r="GL76">
        <v>0</v>
      </c>
      <c r="GM76">
        <v>0</v>
      </c>
      <c r="GN76">
        <v>9.3678999999999998E-2</v>
      </c>
      <c r="GO76">
        <v>3.0726E-2</v>
      </c>
      <c r="GP76">
        <v>0.13941000000000001</v>
      </c>
      <c r="GQ76">
        <v>0</v>
      </c>
      <c r="GR76">
        <v>0</v>
      </c>
      <c r="GS76">
        <v>2.3456999999999999</v>
      </c>
      <c r="GT76">
        <v>4.5414999999999997E-2</v>
      </c>
      <c r="GU76">
        <v>4.9708000000000002E-2</v>
      </c>
      <c r="GV76">
        <v>0.19364999999999999</v>
      </c>
      <c r="GW76">
        <v>0.15015999999999999</v>
      </c>
      <c r="GX76">
        <v>1.1689E-2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649</v>
      </c>
      <c r="B77" t="s">
        <v>455</v>
      </c>
      <c r="C77" t="s">
        <v>650</v>
      </c>
      <c r="D77" t="s">
        <v>457</v>
      </c>
      <c r="E77" s="1">
        <v>0.5245530092592593</v>
      </c>
      <c r="F77">
        <v>36.942</v>
      </c>
      <c r="G77" t="s">
        <v>145</v>
      </c>
      <c r="H77" s="2">
        <v>7510000</v>
      </c>
      <c r="I77" s="2">
        <v>180000</v>
      </c>
      <c r="J77" s="2">
        <v>1839000</v>
      </c>
      <c r="K77" s="2">
        <v>59000</v>
      </c>
      <c r="L77">
        <v>31000</v>
      </c>
      <c r="M77">
        <v>220</v>
      </c>
      <c r="N77" s="2">
        <v>97900</v>
      </c>
      <c r="O77" s="2">
        <v>2600</v>
      </c>
      <c r="P77" s="2">
        <v>148900</v>
      </c>
      <c r="Q77" s="2">
        <v>1000</v>
      </c>
      <c r="R77">
        <v>18700</v>
      </c>
      <c r="S77">
        <v>540</v>
      </c>
      <c r="T77" s="2">
        <v>303500</v>
      </c>
      <c r="U77" s="2">
        <v>8300</v>
      </c>
      <c r="V77" s="2">
        <v>1825000</v>
      </c>
      <c r="W77" s="2">
        <v>46000</v>
      </c>
      <c r="X77" s="2">
        <v>2465000</v>
      </c>
      <c r="Y77" s="2">
        <v>72000</v>
      </c>
      <c r="Z77" s="2">
        <v>276500</v>
      </c>
      <c r="AA77" s="2">
        <v>8200</v>
      </c>
      <c r="AB77" s="2">
        <v>172000</v>
      </c>
      <c r="AC77" s="2">
        <v>5000</v>
      </c>
      <c r="AD77">
        <v>21200</v>
      </c>
      <c r="AE77">
        <v>610</v>
      </c>
      <c r="AF77">
        <v>6500</v>
      </c>
      <c r="AG77">
        <v>250</v>
      </c>
      <c r="AH77">
        <v>19780</v>
      </c>
      <c r="AI77">
        <v>510</v>
      </c>
      <c r="AJ77">
        <v>17270</v>
      </c>
      <c r="AK77">
        <v>590</v>
      </c>
      <c r="AL77">
        <v>23440</v>
      </c>
      <c r="AM77">
        <v>770</v>
      </c>
      <c r="AN77">
        <v>19350</v>
      </c>
      <c r="AO77">
        <v>510</v>
      </c>
      <c r="AP77">
        <v>17060</v>
      </c>
      <c r="AQ77">
        <v>490</v>
      </c>
      <c r="AR77">
        <v>6350</v>
      </c>
      <c r="AS77">
        <v>240</v>
      </c>
      <c r="AT77">
        <v>7450</v>
      </c>
      <c r="AU77">
        <v>230</v>
      </c>
      <c r="AV77">
        <v>4020</v>
      </c>
      <c r="AW77">
        <v>150</v>
      </c>
      <c r="AX77">
        <v>257</v>
      </c>
      <c r="AY77">
        <v>25</v>
      </c>
      <c r="AZ77">
        <v>83</v>
      </c>
      <c r="BA77">
        <v>12</v>
      </c>
      <c r="BB77">
        <v>55.4</v>
      </c>
      <c r="BC77">
        <v>7.8</v>
      </c>
      <c r="BD77">
        <v>22.4</v>
      </c>
      <c r="BE77">
        <v>6.5</v>
      </c>
      <c r="BF77">
        <v>216</v>
      </c>
      <c r="BG77">
        <v>33</v>
      </c>
      <c r="BH77" s="2">
        <v>155600</v>
      </c>
      <c r="BI77" s="2">
        <v>4000</v>
      </c>
      <c r="BJ77">
        <v>8840</v>
      </c>
      <c r="BK77">
        <v>230</v>
      </c>
      <c r="BL77">
        <v>132</v>
      </c>
      <c r="BM77">
        <v>14</v>
      </c>
      <c r="BN77" s="2">
        <v>160900</v>
      </c>
      <c r="BO77" s="2">
        <v>5000</v>
      </c>
      <c r="BP77">
        <v>150</v>
      </c>
      <c r="BQ77">
        <v>38</v>
      </c>
      <c r="BR77" s="2">
        <v>2886000</v>
      </c>
      <c r="BS77" s="2">
        <v>77000</v>
      </c>
      <c r="BT77">
        <v>567</v>
      </c>
      <c r="BU77">
        <v>28</v>
      </c>
      <c r="BV77">
        <v>3470</v>
      </c>
      <c r="BW77">
        <v>110</v>
      </c>
      <c r="BX77">
        <v>6490</v>
      </c>
      <c r="BY77">
        <v>180</v>
      </c>
      <c r="BZ77">
        <v>27910</v>
      </c>
      <c r="CA77">
        <v>710</v>
      </c>
      <c r="CB77" s="2">
        <v>36600</v>
      </c>
      <c r="CC77" s="2">
        <v>1100</v>
      </c>
      <c r="CD77">
        <v>3003</v>
      </c>
      <c r="CE77">
        <v>89</v>
      </c>
      <c r="CF77">
        <v>11350</v>
      </c>
      <c r="CG77">
        <v>330</v>
      </c>
      <c r="CH77">
        <v>1610</v>
      </c>
      <c r="CI77">
        <v>46</v>
      </c>
      <c r="CJ77">
        <v>131.6</v>
      </c>
      <c r="CK77">
        <v>5.0999999999999996</v>
      </c>
      <c r="CL77">
        <v>1450</v>
      </c>
      <c r="CM77">
        <v>38</v>
      </c>
      <c r="CN77">
        <v>172.8</v>
      </c>
      <c r="CO77">
        <v>5.9</v>
      </c>
      <c r="CP77">
        <v>1022</v>
      </c>
      <c r="CQ77">
        <v>34</v>
      </c>
      <c r="CR77">
        <v>205.1</v>
      </c>
      <c r="CS77">
        <v>5.4</v>
      </c>
      <c r="CT77">
        <v>557</v>
      </c>
      <c r="CU77">
        <v>16</v>
      </c>
      <c r="CV77">
        <v>67.900000000000006</v>
      </c>
      <c r="CW77">
        <v>2.6</v>
      </c>
      <c r="CX77">
        <v>360</v>
      </c>
      <c r="CY77">
        <v>11</v>
      </c>
      <c r="CZ77">
        <v>42.4</v>
      </c>
      <c r="DA77">
        <v>1.6</v>
      </c>
      <c r="DB77">
        <v>27</v>
      </c>
      <c r="DC77">
        <v>25</v>
      </c>
      <c r="DD77">
        <v>10.6</v>
      </c>
      <c r="DE77">
        <v>7.1</v>
      </c>
      <c r="DF77">
        <v>2.04</v>
      </c>
      <c r="DG77">
        <v>0.32</v>
      </c>
      <c r="DH77">
        <v>1</v>
      </c>
      <c r="DI77">
        <v>0.28999999999999998</v>
      </c>
      <c r="DJ77">
        <v>4.0599999999999996</v>
      </c>
      <c r="DK77">
        <v>0.63</v>
      </c>
      <c r="DL77">
        <v>1770</v>
      </c>
      <c r="DM77">
        <v>45</v>
      </c>
      <c r="DN77">
        <v>77.599999999999994</v>
      </c>
      <c r="DO77">
        <v>2</v>
      </c>
      <c r="DP77" s="2">
        <v>-13100</v>
      </c>
      <c r="DQ77" s="2">
        <v>1400</v>
      </c>
      <c r="DR77">
        <v>2.6990000000000001E-5</v>
      </c>
      <c r="DS77">
        <v>4.4999999999999998E-7</v>
      </c>
      <c r="DT77" s="2">
        <v>97000</v>
      </c>
      <c r="DU77" s="2">
        <v>2600</v>
      </c>
      <c r="DV77" s="2">
        <v>1800000</v>
      </c>
      <c r="DW77" s="2">
        <v>59000</v>
      </c>
      <c r="DX77">
        <v>910</v>
      </c>
      <c r="DY77">
        <v>230</v>
      </c>
      <c r="DZ77" s="2">
        <v>20800</v>
      </c>
      <c r="EA77" s="2">
        <v>1000</v>
      </c>
      <c r="EB77">
        <v>17660</v>
      </c>
      <c r="EC77">
        <v>540</v>
      </c>
      <c r="ED77" s="2">
        <v>303500</v>
      </c>
      <c r="EE77" s="2">
        <v>8300</v>
      </c>
      <c r="EF77" s="2">
        <v>1825000</v>
      </c>
      <c r="EG77" s="2">
        <v>46000</v>
      </c>
      <c r="EH77" s="2">
        <v>2465000</v>
      </c>
      <c r="EI77" s="2">
        <v>72000</v>
      </c>
      <c r="EJ77" s="2">
        <v>276500</v>
      </c>
      <c r="EK77" s="2">
        <v>8200</v>
      </c>
      <c r="EL77" s="2">
        <v>172000</v>
      </c>
      <c r="EM77" s="2">
        <v>5000</v>
      </c>
      <c r="EN77">
        <v>21200</v>
      </c>
      <c r="EO77">
        <v>610</v>
      </c>
      <c r="EP77">
        <v>6500</v>
      </c>
      <c r="EQ77">
        <v>250</v>
      </c>
      <c r="ER77">
        <v>19780</v>
      </c>
      <c r="ES77">
        <v>510</v>
      </c>
      <c r="ET77">
        <v>17270</v>
      </c>
      <c r="EU77">
        <v>590</v>
      </c>
      <c r="EV77">
        <v>23440</v>
      </c>
      <c r="EW77">
        <v>770</v>
      </c>
      <c r="EX77">
        <v>19350</v>
      </c>
      <c r="EY77">
        <v>510</v>
      </c>
      <c r="EZ77">
        <v>17060</v>
      </c>
      <c r="FA77">
        <v>490</v>
      </c>
      <c r="FB77">
        <v>6350</v>
      </c>
      <c r="FC77">
        <v>240</v>
      </c>
      <c r="FD77">
        <v>7450</v>
      </c>
      <c r="FE77">
        <v>230</v>
      </c>
      <c r="FF77">
        <v>4020</v>
      </c>
      <c r="FG77">
        <v>150</v>
      </c>
      <c r="FH77">
        <v>18</v>
      </c>
      <c r="FI77">
        <v>12</v>
      </c>
      <c r="FJ77">
        <v>50.3</v>
      </c>
      <c r="FK77">
        <v>7.8</v>
      </c>
      <c r="FL77">
        <v>22.1</v>
      </c>
      <c r="FM77">
        <v>6.5</v>
      </c>
      <c r="FN77">
        <v>216</v>
      </c>
      <c r="FO77">
        <v>33</v>
      </c>
      <c r="FP77" s="2">
        <v>155600</v>
      </c>
      <c r="FQ77" s="2">
        <v>4000</v>
      </c>
      <c r="FR77">
        <v>8840</v>
      </c>
      <c r="FS77">
        <v>230</v>
      </c>
      <c r="FT77">
        <v>132</v>
      </c>
      <c r="FU77">
        <v>14</v>
      </c>
      <c r="FV77" s="120" t="s">
        <v>459</v>
      </c>
      <c r="FW77">
        <v>0</v>
      </c>
      <c r="FX77">
        <v>0.45296999999999998</v>
      </c>
      <c r="FY77">
        <v>0.74841999999999997</v>
      </c>
      <c r="FZ77">
        <v>510.93</v>
      </c>
      <c r="GA77">
        <v>0.17624999999999999</v>
      </c>
      <c r="GB77">
        <v>2.0663999999999998</v>
      </c>
      <c r="GC77">
        <v>2.0146999999999999</v>
      </c>
      <c r="GD77">
        <v>12.951000000000001</v>
      </c>
      <c r="GE77">
        <v>11.074</v>
      </c>
      <c r="GF77">
        <v>0.41459000000000001</v>
      </c>
      <c r="GG77">
        <v>3.2599</v>
      </c>
      <c r="GH77">
        <v>0.89331000000000005</v>
      </c>
      <c r="GI77">
        <v>0</v>
      </c>
      <c r="GJ77">
        <v>0.73116999999999999</v>
      </c>
      <c r="GK77">
        <v>9.7616999999999995E-2</v>
      </c>
      <c r="GL77">
        <v>0.63658999999999999</v>
      </c>
      <c r="GM77">
        <v>5.8908000000000002E-2</v>
      </c>
      <c r="GN77">
        <v>0.18093999999999999</v>
      </c>
      <c r="GO77">
        <v>4.3494999999999999E-2</v>
      </c>
      <c r="GP77">
        <v>0.39484000000000002</v>
      </c>
      <c r="GQ77">
        <v>4.3007999999999998E-2</v>
      </c>
      <c r="GR77">
        <v>430.08</v>
      </c>
      <c r="GS77">
        <v>2.9554</v>
      </c>
      <c r="GT77">
        <v>8.0411999999999997E-2</v>
      </c>
      <c r="GU77">
        <v>9.6166000000000001E-2</v>
      </c>
      <c r="GV77">
        <v>7.5677999999999995E-2</v>
      </c>
      <c r="GW77">
        <v>0.37268000000000001</v>
      </c>
      <c r="GX77">
        <v>2.1571E-2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651</v>
      </c>
      <c r="B78" t="s">
        <v>455</v>
      </c>
      <c r="C78" t="s">
        <v>652</v>
      </c>
      <c r="D78" t="s">
        <v>457</v>
      </c>
      <c r="E78" s="1">
        <v>0.52528090277777773</v>
      </c>
      <c r="F78">
        <v>37.601999999999997</v>
      </c>
      <c r="G78" t="s">
        <v>147</v>
      </c>
      <c r="H78" s="2">
        <v>5710000</v>
      </c>
      <c r="I78" s="2">
        <v>180000</v>
      </c>
      <c r="J78" s="2">
        <v>1343000</v>
      </c>
      <c r="K78" s="2">
        <v>46000</v>
      </c>
      <c r="L78">
        <v>30120</v>
      </c>
      <c r="M78">
        <v>230</v>
      </c>
      <c r="N78" s="2">
        <v>73700</v>
      </c>
      <c r="O78" s="2">
        <v>2400</v>
      </c>
      <c r="P78">
        <v>144810</v>
      </c>
      <c r="Q78">
        <v>770</v>
      </c>
      <c r="R78">
        <v>14460</v>
      </c>
      <c r="S78">
        <v>470</v>
      </c>
      <c r="T78" s="2">
        <v>228000</v>
      </c>
      <c r="U78" s="2">
        <v>7900</v>
      </c>
      <c r="V78" s="2">
        <v>1429000</v>
      </c>
      <c r="W78" s="2">
        <v>56000</v>
      </c>
      <c r="X78" s="2">
        <v>1888000</v>
      </c>
      <c r="Y78" s="2">
        <v>75000</v>
      </c>
      <c r="Z78" s="2">
        <v>202100</v>
      </c>
      <c r="AA78" s="2">
        <v>6800</v>
      </c>
      <c r="AB78" s="2">
        <v>118500</v>
      </c>
      <c r="AC78" s="2">
        <v>4300</v>
      </c>
      <c r="AD78">
        <v>14690</v>
      </c>
      <c r="AE78">
        <v>610</v>
      </c>
      <c r="AF78">
        <v>4990</v>
      </c>
      <c r="AG78">
        <v>200</v>
      </c>
      <c r="AH78">
        <v>14430</v>
      </c>
      <c r="AI78">
        <v>480</v>
      </c>
      <c r="AJ78">
        <v>12640</v>
      </c>
      <c r="AK78">
        <v>480</v>
      </c>
      <c r="AL78">
        <v>17960</v>
      </c>
      <c r="AM78">
        <v>620</v>
      </c>
      <c r="AN78">
        <v>14800</v>
      </c>
      <c r="AO78">
        <v>580</v>
      </c>
      <c r="AP78">
        <v>13320</v>
      </c>
      <c r="AQ78">
        <v>470</v>
      </c>
      <c r="AR78">
        <v>5120</v>
      </c>
      <c r="AS78">
        <v>260</v>
      </c>
      <c r="AT78">
        <v>5890</v>
      </c>
      <c r="AU78">
        <v>240</v>
      </c>
      <c r="AV78">
        <v>3170</v>
      </c>
      <c r="AW78">
        <v>150</v>
      </c>
      <c r="AX78">
        <v>236</v>
      </c>
      <c r="AY78">
        <v>20</v>
      </c>
      <c r="AZ78">
        <v>65</v>
      </c>
      <c r="BA78">
        <v>11</v>
      </c>
      <c r="BB78">
        <v>36.5</v>
      </c>
      <c r="BC78">
        <v>6.6</v>
      </c>
      <c r="BD78">
        <v>12.8</v>
      </c>
      <c r="BE78">
        <v>4.3</v>
      </c>
      <c r="BF78">
        <v>122</v>
      </c>
      <c r="BG78">
        <v>24</v>
      </c>
      <c r="BH78" s="2">
        <v>126000</v>
      </c>
      <c r="BI78" s="2">
        <v>4300</v>
      </c>
      <c r="BJ78">
        <v>6830</v>
      </c>
      <c r="BK78">
        <v>220</v>
      </c>
      <c r="BL78">
        <v>110</v>
      </c>
      <c r="BM78">
        <v>13</v>
      </c>
      <c r="BN78" s="2">
        <v>123100</v>
      </c>
      <c r="BO78" s="2">
        <v>4100</v>
      </c>
      <c r="BP78">
        <v>118</v>
      </c>
      <c r="BQ78">
        <v>39</v>
      </c>
      <c r="BR78" s="2">
        <v>2159000</v>
      </c>
      <c r="BS78" s="2">
        <v>73000</v>
      </c>
      <c r="BT78">
        <v>454</v>
      </c>
      <c r="BU78">
        <v>22</v>
      </c>
      <c r="BV78">
        <v>2634</v>
      </c>
      <c r="BW78">
        <v>91</v>
      </c>
      <c r="BX78">
        <v>4870</v>
      </c>
      <c r="BY78">
        <v>170</v>
      </c>
      <c r="BZ78">
        <v>21830</v>
      </c>
      <c r="CA78">
        <v>860</v>
      </c>
      <c r="CB78" s="2">
        <v>28000</v>
      </c>
      <c r="CC78" s="2">
        <v>1100</v>
      </c>
      <c r="CD78">
        <v>2194</v>
      </c>
      <c r="CE78">
        <v>74</v>
      </c>
      <c r="CF78">
        <v>7820</v>
      </c>
      <c r="CG78">
        <v>280</v>
      </c>
      <c r="CH78">
        <v>1115</v>
      </c>
      <c r="CI78">
        <v>46</v>
      </c>
      <c r="CJ78">
        <v>100.8</v>
      </c>
      <c r="CK78">
        <v>4.0999999999999996</v>
      </c>
      <c r="CL78">
        <v>1058</v>
      </c>
      <c r="CM78">
        <v>35</v>
      </c>
      <c r="CN78">
        <v>126.3</v>
      </c>
      <c r="CO78">
        <v>4.8</v>
      </c>
      <c r="CP78">
        <v>783</v>
      </c>
      <c r="CQ78">
        <v>27</v>
      </c>
      <c r="CR78">
        <v>156.6</v>
      </c>
      <c r="CS78">
        <v>6.1</v>
      </c>
      <c r="CT78">
        <v>435</v>
      </c>
      <c r="CU78">
        <v>15</v>
      </c>
      <c r="CV78">
        <v>54.7</v>
      </c>
      <c r="CW78">
        <v>2.8</v>
      </c>
      <c r="CX78">
        <v>285</v>
      </c>
      <c r="CY78">
        <v>12</v>
      </c>
      <c r="CZ78">
        <v>33.4</v>
      </c>
      <c r="DA78">
        <v>1.6</v>
      </c>
      <c r="DB78">
        <v>15</v>
      </c>
      <c r="DC78">
        <v>20</v>
      </c>
      <c r="DD78">
        <v>1.3</v>
      </c>
      <c r="DE78">
        <v>6.7</v>
      </c>
      <c r="DF78">
        <v>1.27</v>
      </c>
      <c r="DG78">
        <v>0.27</v>
      </c>
      <c r="DH78">
        <v>0.56999999999999995</v>
      </c>
      <c r="DI78">
        <v>0.19</v>
      </c>
      <c r="DJ78">
        <v>2.29</v>
      </c>
      <c r="DK78">
        <v>0.45</v>
      </c>
      <c r="DL78">
        <v>1431</v>
      </c>
      <c r="DM78">
        <v>49</v>
      </c>
      <c r="DN78">
        <v>59.8</v>
      </c>
      <c r="DO78">
        <v>1.9</v>
      </c>
      <c r="DP78" s="2">
        <v>-9700</v>
      </c>
      <c r="DQ78" s="2">
        <v>1100</v>
      </c>
      <c r="DR78">
        <v>2.8459999999999999E-5</v>
      </c>
      <c r="DS78">
        <v>5.9999999999999997E-7</v>
      </c>
      <c r="DT78" s="2">
        <v>72700</v>
      </c>
      <c r="DU78" s="2">
        <v>2400</v>
      </c>
      <c r="DV78" s="2">
        <v>1304000</v>
      </c>
      <c r="DW78" s="2">
        <v>46000</v>
      </c>
      <c r="DX78">
        <v>680</v>
      </c>
      <c r="DY78">
        <v>220</v>
      </c>
      <c r="DZ78">
        <v>16220</v>
      </c>
      <c r="EA78">
        <v>770</v>
      </c>
      <c r="EB78">
        <v>13440</v>
      </c>
      <c r="EC78">
        <v>460</v>
      </c>
      <c r="ED78" s="2">
        <v>228000</v>
      </c>
      <c r="EE78" s="2">
        <v>7900</v>
      </c>
      <c r="EF78" s="2">
        <v>1429000</v>
      </c>
      <c r="EG78" s="2">
        <v>56000</v>
      </c>
      <c r="EH78" s="2">
        <v>1888000</v>
      </c>
      <c r="EI78" s="2">
        <v>75000</v>
      </c>
      <c r="EJ78" s="2">
        <v>202100</v>
      </c>
      <c r="EK78" s="2">
        <v>6800</v>
      </c>
      <c r="EL78" s="2">
        <v>118500</v>
      </c>
      <c r="EM78" s="2">
        <v>4300</v>
      </c>
      <c r="EN78">
        <v>14690</v>
      </c>
      <c r="EO78">
        <v>610</v>
      </c>
      <c r="EP78">
        <v>4990</v>
      </c>
      <c r="EQ78">
        <v>200</v>
      </c>
      <c r="ER78">
        <v>14430</v>
      </c>
      <c r="ES78">
        <v>480</v>
      </c>
      <c r="ET78">
        <v>12640</v>
      </c>
      <c r="EU78">
        <v>480</v>
      </c>
      <c r="EV78">
        <v>17960</v>
      </c>
      <c r="EW78">
        <v>620</v>
      </c>
      <c r="EX78">
        <v>14800</v>
      </c>
      <c r="EY78">
        <v>580</v>
      </c>
      <c r="EZ78">
        <v>13320</v>
      </c>
      <c r="FA78">
        <v>470</v>
      </c>
      <c r="FB78">
        <v>5120</v>
      </c>
      <c r="FC78">
        <v>260</v>
      </c>
      <c r="FD78">
        <v>5890</v>
      </c>
      <c r="FE78">
        <v>240</v>
      </c>
      <c r="FF78">
        <v>3170</v>
      </c>
      <c r="FG78">
        <v>150</v>
      </c>
      <c r="FH78">
        <v>2</v>
      </c>
      <c r="FI78">
        <v>11</v>
      </c>
      <c r="FJ78">
        <v>31.3</v>
      </c>
      <c r="FK78">
        <v>6.6</v>
      </c>
      <c r="FL78">
        <v>12.5</v>
      </c>
      <c r="FM78">
        <v>4.3</v>
      </c>
      <c r="FN78">
        <v>122</v>
      </c>
      <c r="FO78">
        <v>24</v>
      </c>
      <c r="FP78" s="2">
        <v>126000</v>
      </c>
      <c r="FQ78" s="2">
        <v>4300</v>
      </c>
      <c r="FR78">
        <v>6830</v>
      </c>
      <c r="FS78">
        <v>220</v>
      </c>
      <c r="FT78">
        <v>110</v>
      </c>
      <c r="FU78">
        <v>13</v>
      </c>
      <c r="FV78" s="120" t="s">
        <v>459</v>
      </c>
      <c r="FW78">
        <v>0</v>
      </c>
      <c r="FX78">
        <v>0.60443000000000002</v>
      </c>
      <c r="FY78">
        <v>0.99792000000000003</v>
      </c>
      <c r="FZ78">
        <v>680.96</v>
      </c>
      <c r="GA78">
        <v>0.23535</v>
      </c>
      <c r="GB78">
        <v>2.7599</v>
      </c>
      <c r="GC78">
        <v>2.694</v>
      </c>
      <c r="GD78">
        <v>17.285</v>
      </c>
      <c r="GE78">
        <v>14.815</v>
      </c>
      <c r="GF78">
        <v>0.55388999999999999</v>
      </c>
      <c r="GG78">
        <v>4.3498999999999999</v>
      </c>
      <c r="GH78">
        <v>1.1927000000000001</v>
      </c>
      <c r="GI78">
        <v>0</v>
      </c>
      <c r="GJ78">
        <v>0.97721000000000002</v>
      </c>
      <c r="GK78">
        <v>0.13025</v>
      </c>
      <c r="GL78">
        <v>0.85102999999999995</v>
      </c>
      <c r="GM78">
        <v>7.8590999999999994E-2</v>
      </c>
      <c r="GN78">
        <v>0.24190999999999999</v>
      </c>
      <c r="GO78">
        <v>5.8062999999999997E-2</v>
      </c>
      <c r="GP78">
        <v>0.52734000000000003</v>
      </c>
      <c r="GQ78">
        <v>5.7418999999999998E-2</v>
      </c>
      <c r="GR78">
        <v>574.19000000000005</v>
      </c>
      <c r="GS78">
        <v>3.9489999999999998</v>
      </c>
      <c r="GT78">
        <v>0.1077</v>
      </c>
      <c r="GU78">
        <v>0.12884000000000001</v>
      </c>
      <c r="GV78">
        <v>0.10145999999999999</v>
      </c>
      <c r="GW78">
        <v>0.49695</v>
      </c>
      <c r="GX78">
        <v>2.8829E-2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653</v>
      </c>
      <c r="B79" t="s">
        <v>455</v>
      </c>
      <c r="C79" t="s">
        <v>654</v>
      </c>
      <c r="D79" t="s">
        <v>457</v>
      </c>
      <c r="E79" s="1">
        <v>0.52600370370370364</v>
      </c>
      <c r="F79">
        <v>38.262</v>
      </c>
      <c r="G79" t="s">
        <v>148</v>
      </c>
      <c r="H79" s="2">
        <v>7400000</v>
      </c>
      <c r="I79" s="2">
        <v>250000</v>
      </c>
      <c r="J79" s="2">
        <v>1884000</v>
      </c>
      <c r="K79" s="2">
        <v>71000</v>
      </c>
      <c r="L79">
        <v>30230</v>
      </c>
      <c r="M79">
        <v>230</v>
      </c>
      <c r="N79" s="2">
        <v>100700</v>
      </c>
      <c r="O79" s="2">
        <v>3400</v>
      </c>
      <c r="P79" s="2">
        <v>149500</v>
      </c>
      <c r="Q79" s="2">
        <v>1000</v>
      </c>
      <c r="R79">
        <v>18700</v>
      </c>
      <c r="S79">
        <v>670</v>
      </c>
      <c r="T79" s="2">
        <v>293000</v>
      </c>
      <c r="U79" s="2">
        <v>11000</v>
      </c>
      <c r="V79" s="2">
        <v>1746000</v>
      </c>
      <c r="W79" s="2">
        <v>62000</v>
      </c>
      <c r="X79" s="2">
        <v>2400000</v>
      </c>
      <c r="Y79" s="2">
        <v>90000</v>
      </c>
      <c r="Z79" s="2">
        <v>266000</v>
      </c>
      <c r="AA79" s="2">
        <v>9400</v>
      </c>
      <c r="AB79" s="2">
        <v>169500</v>
      </c>
      <c r="AC79" s="2">
        <v>6600</v>
      </c>
      <c r="AD79">
        <v>20870</v>
      </c>
      <c r="AE79">
        <v>890</v>
      </c>
      <c r="AF79">
        <v>7000</v>
      </c>
      <c r="AG79">
        <v>300</v>
      </c>
      <c r="AH79">
        <v>19890</v>
      </c>
      <c r="AI79">
        <v>720</v>
      </c>
      <c r="AJ79">
        <v>17220</v>
      </c>
      <c r="AK79">
        <v>650</v>
      </c>
      <c r="AL79">
        <v>23460</v>
      </c>
      <c r="AM79">
        <v>870</v>
      </c>
      <c r="AN79">
        <v>18810</v>
      </c>
      <c r="AO79">
        <v>750</v>
      </c>
      <c r="AP79">
        <v>17450</v>
      </c>
      <c r="AQ79">
        <v>650</v>
      </c>
      <c r="AR79">
        <v>6400</v>
      </c>
      <c r="AS79">
        <v>290</v>
      </c>
      <c r="AT79">
        <v>7610</v>
      </c>
      <c r="AU79">
        <v>320</v>
      </c>
      <c r="AV79">
        <v>3940</v>
      </c>
      <c r="AW79">
        <v>190</v>
      </c>
      <c r="AX79">
        <v>244</v>
      </c>
      <c r="AY79">
        <v>22</v>
      </c>
      <c r="AZ79">
        <v>68</v>
      </c>
      <c r="BA79">
        <v>11</v>
      </c>
      <c r="BB79">
        <v>108</v>
      </c>
      <c r="BC79">
        <v>24</v>
      </c>
      <c r="BD79">
        <v>58</v>
      </c>
      <c r="BE79">
        <v>21</v>
      </c>
      <c r="BF79">
        <v>331</v>
      </c>
      <c r="BG79">
        <v>61</v>
      </c>
      <c r="BH79" s="2">
        <v>169300</v>
      </c>
      <c r="BI79" s="2">
        <v>6200</v>
      </c>
      <c r="BJ79">
        <v>10150</v>
      </c>
      <c r="BK79">
        <v>370</v>
      </c>
      <c r="BL79">
        <v>155</v>
      </c>
      <c r="BM79">
        <v>16</v>
      </c>
      <c r="BN79" s="2">
        <v>184000</v>
      </c>
      <c r="BO79" s="2">
        <v>6800</v>
      </c>
      <c r="BP79">
        <v>169</v>
      </c>
      <c r="BQ79">
        <v>44</v>
      </c>
      <c r="BR79" s="2">
        <v>2960000</v>
      </c>
      <c r="BS79" s="2">
        <v>100000</v>
      </c>
      <c r="BT79">
        <v>592</v>
      </c>
      <c r="BU79">
        <v>29</v>
      </c>
      <c r="BV79">
        <v>3460</v>
      </c>
      <c r="BW79">
        <v>130</v>
      </c>
      <c r="BX79">
        <v>6260</v>
      </c>
      <c r="BY79">
        <v>230</v>
      </c>
      <c r="BZ79">
        <v>26650</v>
      </c>
      <c r="CA79">
        <v>940</v>
      </c>
      <c r="CB79" s="2">
        <v>35700</v>
      </c>
      <c r="CC79" s="2">
        <v>1300</v>
      </c>
      <c r="CD79">
        <v>2890</v>
      </c>
      <c r="CE79">
        <v>100</v>
      </c>
      <c r="CF79">
        <v>11180</v>
      </c>
      <c r="CG79">
        <v>440</v>
      </c>
      <c r="CH79">
        <v>1583</v>
      </c>
      <c r="CI79">
        <v>67</v>
      </c>
      <c r="CJ79">
        <v>141.19999999999999</v>
      </c>
      <c r="CK79">
        <v>6.1</v>
      </c>
      <c r="CL79">
        <v>1459</v>
      </c>
      <c r="CM79">
        <v>53</v>
      </c>
      <c r="CN79">
        <v>171.9</v>
      </c>
      <c r="CO79">
        <v>6.5</v>
      </c>
      <c r="CP79">
        <v>1022</v>
      </c>
      <c r="CQ79">
        <v>38</v>
      </c>
      <c r="CR79">
        <v>198.5</v>
      </c>
      <c r="CS79">
        <v>8</v>
      </c>
      <c r="CT79">
        <v>570</v>
      </c>
      <c r="CU79">
        <v>21</v>
      </c>
      <c r="CV79">
        <v>68.400000000000006</v>
      </c>
      <c r="CW79">
        <v>3.1</v>
      </c>
      <c r="CX79">
        <v>368</v>
      </c>
      <c r="CY79">
        <v>15</v>
      </c>
      <c r="CZ79">
        <v>41.5</v>
      </c>
      <c r="DA79">
        <v>2</v>
      </c>
      <c r="DB79">
        <v>37</v>
      </c>
      <c r="DC79">
        <v>22</v>
      </c>
      <c r="DD79">
        <v>4</v>
      </c>
      <c r="DE79">
        <v>6.3</v>
      </c>
      <c r="DF79">
        <v>4.21</v>
      </c>
      <c r="DG79">
        <v>0.96</v>
      </c>
      <c r="DH79">
        <v>2.59</v>
      </c>
      <c r="DI79">
        <v>0.95</v>
      </c>
      <c r="DJ79">
        <v>6.3</v>
      </c>
      <c r="DK79">
        <v>1.2</v>
      </c>
      <c r="DL79">
        <v>1919</v>
      </c>
      <c r="DM79">
        <v>70</v>
      </c>
      <c r="DN79">
        <v>88.7</v>
      </c>
      <c r="DO79">
        <v>3.3</v>
      </c>
      <c r="DP79" s="2">
        <v>-12200</v>
      </c>
      <c r="DQ79" s="2">
        <v>1200</v>
      </c>
      <c r="DR79">
        <v>2.9750000000000001E-5</v>
      </c>
      <c r="DS79">
        <v>6.3E-7</v>
      </c>
      <c r="DT79" s="2">
        <v>99750</v>
      </c>
      <c r="DU79" s="2">
        <v>3400</v>
      </c>
      <c r="DV79" s="2">
        <v>1845000</v>
      </c>
      <c r="DW79" s="2">
        <v>71000</v>
      </c>
      <c r="DX79">
        <v>890</v>
      </c>
      <c r="DY79">
        <v>230</v>
      </c>
      <c r="DZ79" s="2">
        <v>20600</v>
      </c>
      <c r="EA79" s="2">
        <v>1000</v>
      </c>
      <c r="EB79">
        <v>17690</v>
      </c>
      <c r="EC79">
        <v>670</v>
      </c>
      <c r="ED79" s="2">
        <v>293000</v>
      </c>
      <c r="EE79" s="2">
        <v>11000</v>
      </c>
      <c r="EF79" s="2">
        <v>1746000</v>
      </c>
      <c r="EG79" s="2">
        <v>62000</v>
      </c>
      <c r="EH79" s="2">
        <v>2400000</v>
      </c>
      <c r="EI79" s="2">
        <v>90000</v>
      </c>
      <c r="EJ79" s="2">
        <v>266000</v>
      </c>
      <c r="EK79" s="2">
        <v>9400</v>
      </c>
      <c r="EL79" s="2">
        <v>169500</v>
      </c>
      <c r="EM79" s="2">
        <v>6600</v>
      </c>
      <c r="EN79">
        <v>20870</v>
      </c>
      <c r="EO79">
        <v>890</v>
      </c>
      <c r="EP79">
        <v>7000</v>
      </c>
      <c r="EQ79">
        <v>300</v>
      </c>
      <c r="ER79">
        <v>19890</v>
      </c>
      <c r="ES79">
        <v>720</v>
      </c>
      <c r="ET79">
        <v>17220</v>
      </c>
      <c r="EU79">
        <v>650</v>
      </c>
      <c r="EV79">
        <v>23460</v>
      </c>
      <c r="EW79">
        <v>870</v>
      </c>
      <c r="EX79">
        <v>18810</v>
      </c>
      <c r="EY79">
        <v>750</v>
      </c>
      <c r="EZ79">
        <v>17450</v>
      </c>
      <c r="FA79">
        <v>650</v>
      </c>
      <c r="FB79">
        <v>6400</v>
      </c>
      <c r="FC79">
        <v>290</v>
      </c>
      <c r="FD79">
        <v>7610</v>
      </c>
      <c r="FE79">
        <v>320</v>
      </c>
      <c r="FF79">
        <v>3940</v>
      </c>
      <c r="FG79">
        <v>190</v>
      </c>
      <c r="FH79">
        <v>7</v>
      </c>
      <c r="FI79">
        <v>11</v>
      </c>
      <c r="FJ79">
        <v>103</v>
      </c>
      <c r="FK79">
        <v>24</v>
      </c>
      <c r="FL79">
        <v>57</v>
      </c>
      <c r="FM79">
        <v>21</v>
      </c>
      <c r="FN79">
        <v>331</v>
      </c>
      <c r="FO79">
        <v>61</v>
      </c>
      <c r="FP79" s="2">
        <v>169300</v>
      </c>
      <c r="FQ79" s="2">
        <v>6200</v>
      </c>
      <c r="FR79">
        <v>10150</v>
      </c>
      <c r="FS79">
        <v>370</v>
      </c>
      <c r="FT79">
        <v>155</v>
      </c>
      <c r="FU79">
        <v>16</v>
      </c>
      <c r="FV79" s="120" t="s">
        <v>459</v>
      </c>
      <c r="FW79">
        <v>0</v>
      </c>
      <c r="FX79">
        <v>0.77949999999999997</v>
      </c>
      <c r="FY79">
        <v>0.33578000000000002</v>
      </c>
      <c r="FZ79">
        <v>825.03</v>
      </c>
      <c r="GA79">
        <v>0.184</v>
      </c>
      <c r="GB79">
        <v>2.6602000000000001</v>
      </c>
      <c r="GC79">
        <v>1.4585999999999999</v>
      </c>
      <c r="GD79">
        <v>4.1223000000000001</v>
      </c>
      <c r="GE79">
        <v>6.5171000000000001</v>
      </c>
      <c r="GF79">
        <v>0.53664000000000001</v>
      </c>
      <c r="GG79">
        <v>2.4742999999999999</v>
      </c>
      <c r="GH79">
        <v>1.0150999999999999</v>
      </c>
      <c r="GI79">
        <v>0.17071</v>
      </c>
      <c r="GJ79">
        <v>1.2483</v>
      </c>
      <c r="GK79">
        <v>0</v>
      </c>
      <c r="GL79">
        <v>0.18557999999999999</v>
      </c>
      <c r="GM79">
        <v>9.6432000000000004E-2</v>
      </c>
      <c r="GN79">
        <v>0.13725000000000001</v>
      </c>
      <c r="GO79">
        <v>0</v>
      </c>
      <c r="GP79">
        <v>0.20369999999999999</v>
      </c>
      <c r="GQ79">
        <v>4.4346999999999998E-2</v>
      </c>
      <c r="GR79">
        <v>443.47</v>
      </c>
      <c r="GS79">
        <v>4.0750999999999999</v>
      </c>
      <c r="GT79">
        <v>6.4660999999999996E-2</v>
      </c>
      <c r="GU79">
        <v>9.9489999999999995E-2</v>
      </c>
      <c r="GV79">
        <v>0.27582000000000001</v>
      </c>
      <c r="GW79">
        <v>0.45673999999999998</v>
      </c>
      <c r="GX79">
        <v>2.1319999999999999E-2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655</v>
      </c>
      <c r="B80" t="s">
        <v>455</v>
      </c>
      <c r="C80" t="s">
        <v>656</v>
      </c>
      <c r="D80" t="s">
        <v>457</v>
      </c>
      <c r="E80" s="1">
        <v>0.55130706018518516</v>
      </c>
      <c r="F80">
        <v>40.901000000000003</v>
      </c>
      <c r="G80" t="s">
        <v>149</v>
      </c>
      <c r="H80" s="2">
        <v>7490000</v>
      </c>
      <c r="I80" s="2">
        <v>250000</v>
      </c>
      <c r="J80" s="2">
        <v>1817000</v>
      </c>
      <c r="K80" s="2">
        <v>66000</v>
      </c>
      <c r="L80">
        <v>36720</v>
      </c>
      <c r="M80">
        <v>250</v>
      </c>
      <c r="N80" s="2">
        <v>97600</v>
      </c>
      <c r="O80" s="2">
        <v>3900</v>
      </c>
      <c r="P80" s="2">
        <v>149500</v>
      </c>
      <c r="Q80" s="2">
        <v>1200</v>
      </c>
      <c r="R80">
        <v>17780</v>
      </c>
      <c r="S80">
        <v>690</v>
      </c>
      <c r="T80" s="2">
        <v>298000</v>
      </c>
      <c r="U80" s="2">
        <v>11000</v>
      </c>
      <c r="V80" s="2">
        <v>1747000</v>
      </c>
      <c r="W80" s="2">
        <v>71000</v>
      </c>
      <c r="X80" s="2">
        <v>2472000</v>
      </c>
      <c r="Y80" s="2">
        <v>88000</v>
      </c>
      <c r="Z80" s="2">
        <v>278100</v>
      </c>
      <c r="AA80" s="2">
        <v>9900</v>
      </c>
      <c r="AB80" s="2">
        <v>169300</v>
      </c>
      <c r="AC80" s="2">
        <v>6400</v>
      </c>
      <c r="AD80">
        <v>20760</v>
      </c>
      <c r="AE80">
        <v>830</v>
      </c>
      <c r="AF80">
        <v>6840</v>
      </c>
      <c r="AG80">
        <v>310</v>
      </c>
      <c r="AH80">
        <v>19820</v>
      </c>
      <c r="AI80">
        <v>760</v>
      </c>
      <c r="AJ80">
        <v>17390</v>
      </c>
      <c r="AK80">
        <v>730</v>
      </c>
      <c r="AL80">
        <v>24190</v>
      </c>
      <c r="AM80">
        <v>920</v>
      </c>
      <c r="AN80">
        <v>19870</v>
      </c>
      <c r="AO80">
        <v>700</v>
      </c>
      <c r="AP80">
        <v>17740</v>
      </c>
      <c r="AQ80">
        <v>710</v>
      </c>
      <c r="AR80">
        <v>6480</v>
      </c>
      <c r="AS80">
        <v>270</v>
      </c>
      <c r="AT80">
        <v>7690</v>
      </c>
      <c r="AU80">
        <v>330</v>
      </c>
      <c r="AV80">
        <v>4120</v>
      </c>
      <c r="AW80">
        <v>180</v>
      </c>
      <c r="AX80">
        <v>237</v>
      </c>
      <c r="AY80">
        <v>19</v>
      </c>
      <c r="AZ80">
        <v>78</v>
      </c>
      <c r="BA80">
        <v>12</v>
      </c>
      <c r="BB80">
        <v>59</v>
      </c>
      <c r="BC80">
        <v>6.7</v>
      </c>
      <c r="BD80">
        <v>10.6</v>
      </c>
      <c r="BE80">
        <v>3.9</v>
      </c>
      <c r="BF80">
        <v>183</v>
      </c>
      <c r="BG80">
        <v>26</v>
      </c>
      <c r="BH80" s="2">
        <v>200600</v>
      </c>
      <c r="BI80" s="2">
        <v>7000</v>
      </c>
      <c r="BJ80">
        <v>11440</v>
      </c>
      <c r="BK80">
        <v>440</v>
      </c>
      <c r="BL80">
        <v>155</v>
      </c>
      <c r="BM80">
        <v>13</v>
      </c>
      <c r="BN80" s="2">
        <v>199100</v>
      </c>
      <c r="BO80" s="2">
        <v>7100</v>
      </c>
      <c r="BP80">
        <v>90</v>
      </c>
      <c r="BQ80">
        <v>39</v>
      </c>
      <c r="BR80" s="2">
        <v>2720000</v>
      </c>
      <c r="BS80" s="2">
        <v>110000</v>
      </c>
      <c r="BT80">
        <v>1667</v>
      </c>
      <c r="BU80">
        <v>92</v>
      </c>
      <c r="BV80">
        <v>3420</v>
      </c>
      <c r="BW80">
        <v>140</v>
      </c>
      <c r="BX80">
        <v>6270</v>
      </c>
      <c r="BY80">
        <v>240</v>
      </c>
      <c r="BZ80" s="2">
        <v>25700</v>
      </c>
      <c r="CA80" s="2">
        <v>1000</v>
      </c>
      <c r="CB80" s="2">
        <v>36200</v>
      </c>
      <c r="CC80" s="2">
        <v>1300</v>
      </c>
      <c r="CD80">
        <v>3020</v>
      </c>
      <c r="CE80">
        <v>110</v>
      </c>
      <c r="CF80">
        <v>10950</v>
      </c>
      <c r="CG80">
        <v>410</v>
      </c>
      <c r="CH80">
        <v>1538</v>
      </c>
      <c r="CI80">
        <v>62</v>
      </c>
      <c r="CJ80">
        <v>130.9</v>
      </c>
      <c r="CK80">
        <v>6</v>
      </c>
      <c r="CL80">
        <v>1415</v>
      </c>
      <c r="CM80">
        <v>54</v>
      </c>
      <c r="CN80">
        <v>167.9</v>
      </c>
      <c r="CO80">
        <v>7.1</v>
      </c>
      <c r="CP80">
        <v>1038</v>
      </c>
      <c r="CQ80">
        <v>39</v>
      </c>
      <c r="CR80">
        <v>199.9</v>
      </c>
      <c r="CS80">
        <v>7.1</v>
      </c>
      <c r="CT80">
        <v>552</v>
      </c>
      <c r="CU80">
        <v>22</v>
      </c>
      <c r="CV80">
        <v>65.7</v>
      </c>
      <c r="CW80">
        <v>2.7</v>
      </c>
      <c r="CX80">
        <v>358</v>
      </c>
      <c r="CY80">
        <v>15</v>
      </c>
      <c r="CZ80">
        <v>42</v>
      </c>
      <c r="DA80">
        <v>1.9</v>
      </c>
      <c r="DB80">
        <v>-6</v>
      </c>
      <c r="DC80">
        <v>19</v>
      </c>
      <c r="DD80">
        <v>10.9</v>
      </c>
      <c r="DE80">
        <v>8.4</v>
      </c>
      <c r="DF80">
        <v>2.2599999999999998</v>
      </c>
      <c r="DG80">
        <v>0.28000000000000003</v>
      </c>
      <c r="DH80">
        <v>0.47</v>
      </c>
      <c r="DI80">
        <v>0.18</v>
      </c>
      <c r="DJ80">
        <v>3.58</v>
      </c>
      <c r="DK80">
        <v>0.51</v>
      </c>
      <c r="DL80">
        <v>2239</v>
      </c>
      <c r="DM80">
        <v>78</v>
      </c>
      <c r="DN80">
        <v>98.8</v>
      </c>
      <c r="DO80">
        <v>3.8</v>
      </c>
      <c r="DP80">
        <v>4200</v>
      </c>
      <c r="DQ80">
        <v>370</v>
      </c>
      <c r="DR80">
        <v>3.57E-5</v>
      </c>
      <c r="DS80">
        <v>9.9999999999999995E-7</v>
      </c>
      <c r="DT80" s="2">
        <v>96700</v>
      </c>
      <c r="DU80" s="2">
        <v>3900</v>
      </c>
      <c r="DV80" s="2">
        <v>1778000</v>
      </c>
      <c r="DW80" s="2">
        <v>66000</v>
      </c>
      <c r="DX80">
        <v>530</v>
      </c>
      <c r="DY80">
        <v>230</v>
      </c>
      <c r="DZ80" s="2">
        <v>21300</v>
      </c>
      <c r="EA80" s="2">
        <v>1200</v>
      </c>
      <c r="EB80">
        <v>16710</v>
      </c>
      <c r="EC80">
        <v>690</v>
      </c>
      <c r="ED80" s="2">
        <v>298000</v>
      </c>
      <c r="EE80" s="2">
        <v>11000</v>
      </c>
      <c r="EF80" s="2">
        <v>1747000</v>
      </c>
      <c r="EG80" s="2">
        <v>71000</v>
      </c>
      <c r="EH80" s="2">
        <v>2472000</v>
      </c>
      <c r="EI80" s="2">
        <v>88000</v>
      </c>
      <c r="EJ80" s="2">
        <v>278100</v>
      </c>
      <c r="EK80" s="2">
        <v>9900</v>
      </c>
      <c r="EL80" s="2">
        <v>169300</v>
      </c>
      <c r="EM80" s="2">
        <v>6400</v>
      </c>
      <c r="EN80">
        <v>20760</v>
      </c>
      <c r="EO80">
        <v>830</v>
      </c>
      <c r="EP80">
        <v>6840</v>
      </c>
      <c r="EQ80">
        <v>310</v>
      </c>
      <c r="ER80">
        <v>19820</v>
      </c>
      <c r="ES80">
        <v>760</v>
      </c>
      <c r="ET80">
        <v>17390</v>
      </c>
      <c r="EU80">
        <v>730</v>
      </c>
      <c r="EV80">
        <v>24190</v>
      </c>
      <c r="EW80">
        <v>920</v>
      </c>
      <c r="EX80">
        <v>19870</v>
      </c>
      <c r="EY80">
        <v>700</v>
      </c>
      <c r="EZ80">
        <v>17740</v>
      </c>
      <c r="FA80">
        <v>710</v>
      </c>
      <c r="FB80">
        <v>6480</v>
      </c>
      <c r="FC80">
        <v>270</v>
      </c>
      <c r="FD80">
        <v>7690</v>
      </c>
      <c r="FE80">
        <v>330</v>
      </c>
      <c r="FF80">
        <v>4120</v>
      </c>
      <c r="FG80">
        <v>180</v>
      </c>
      <c r="FH80">
        <v>16</v>
      </c>
      <c r="FI80">
        <v>12</v>
      </c>
      <c r="FJ80">
        <v>53.7</v>
      </c>
      <c r="FK80">
        <v>6.7</v>
      </c>
      <c r="FL80">
        <v>10.4</v>
      </c>
      <c r="FM80">
        <v>3.9</v>
      </c>
      <c r="FN80">
        <v>183</v>
      </c>
      <c r="FO80">
        <v>26</v>
      </c>
      <c r="FP80" s="2">
        <v>200600</v>
      </c>
      <c r="FQ80" s="2">
        <v>7000</v>
      </c>
      <c r="FR80">
        <v>11440</v>
      </c>
      <c r="FS80">
        <v>440</v>
      </c>
      <c r="FT80">
        <v>155</v>
      </c>
      <c r="FU80">
        <v>13</v>
      </c>
      <c r="FV80" s="120" t="s">
        <v>459</v>
      </c>
      <c r="FW80">
        <v>0</v>
      </c>
      <c r="FX80">
        <v>0.85351999999999995</v>
      </c>
      <c r="FY80">
        <v>0.44489000000000001</v>
      </c>
      <c r="FZ80">
        <v>752.69</v>
      </c>
      <c r="GA80">
        <v>0.16481999999999999</v>
      </c>
      <c r="GB80">
        <v>3.9863</v>
      </c>
      <c r="GC80">
        <v>0.67679999999999996</v>
      </c>
      <c r="GD80">
        <v>2.2366000000000001</v>
      </c>
      <c r="GE80">
        <v>2.5813000000000001</v>
      </c>
      <c r="GF80">
        <v>0.17352000000000001</v>
      </c>
      <c r="GG80">
        <v>0.58050000000000002</v>
      </c>
      <c r="GH80">
        <v>0</v>
      </c>
      <c r="GI80">
        <v>8.5393999999999998E-2</v>
      </c>
      <c r="GJ80">
        <v>0.23458000000000001</v>
      </c>
      <c r="GK80">
        <v>3.1206999999999999E-2</v>
      </c>
      <c r="GL80">
        <v>0</v>
      </c>
      <c r="GM80">
        <v>0</v>
      </c>
      <c r="GN80">
        <v>0</v>
      </c>
      <c r="GO80">
        <v>0</v>
      </c>
      <c r="GP80">
        <v>0.15187999999999999</v>
      </c>
      <c r="GQ80">
        <v>4.5522E-2</v>
      </c>
      <c r="GR80">
        <v>455.22</v>
      </c>
      <c r="GS80">
        <v>2.6772999999999998</v>
      </c>
      <c r="GT80">
        <v>8.1120999999999999E-2</v>
      </c>
      <c r="GU80">
        <v>0.17150000000000001</v>
      </c>
      <c r="GV80">
        <v>0.11599</v>
      </c>
      <c r="GW80">
        <v>0</v>
      </c>
      <c r="GX80">
        <v>2.4014000000000001E-2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1" spans="1:263" x14ac:dyDescent="0.25">
      <c r="A81" t="s">
        <v>657</v>
      </c>
      <c r="B81" t="s">
        <v>455</v>
      </c>
      <c r="C81" t="s">
        <v>658</v>
      </c>
      <c r="D81" t="s">
        <v>457</v>
      </c>
      <c r="E81" s="1">
        <v>0.55210879629629628</v>
      </c>
      <c r="F81">
        <v>36.283000000000001</v>
      </c>
      <c r="G81" t="s">
        <v>151</v>
      </c>
      <c r="H81" s="2">
        <v>7200000</v>
      </c>
      <c r="I81" s="2">
        <v>180000</v>
      </c>
      <c r="J81" s="2">
        <v>1728000</v>
      </c>
      <c r="K81" s="2">
        <v>54000</v>
      </c>
      <c r="L81">
        <v>39100</v>
      </c>
      <c r="M81">
        <v>270</v>
      </c>
      <c r="N81" s="2">
        <v>91500</v>
      </c>
      <c r="O81" s="2">
        <v>2500</v>
      </c>
      <c r="P81">
        <v>148940</v>
      </c>
      <c r="Q81">
        <v>890</v>
      </c>
      <c r="R81">
        <v>17610</v>
      </c>
      <c r="S81">
        <v>480</v>
      </c>
      <c r="T81" s="2">
        <v>291900</v>
      </c>
      <c r="U81" s="2">
        <v>9200</v>
      </c>
      <c r="V81" s="2">
        <v>1674000</v>
      </c>
      <c r="W81" s="2">
        <v>59000</v>
      </c>
      <c r="X81" s="2">
        <v>2367000</v>
      </c>
      <c r="Y81" s="2">
        <v>71000</v>
      </c>
      <c r="Z81" s="2">
        <v>272500</v>
      </c>
      <c r="AA81" s="2">
        <v>8000</v>
      </c>
      <c r="AB81" s="2">
        <v>163400</v>
      </c>
      <c r="AC81" s="2">
        <v>5800</v>
      </c>
      <c r="AD81">
        <v>20530</v>
      </c>
      <c r="AE81">
        <v>700</v>
      </c>
      <c r="AF81">
        <v>6520</v>
      </c>
      <c r="AG81">
        <v>270</v>
      </c>
      <c r="AH81">
        <v>19250</v>
      </c>
      <c r="AI81">
        <v>570</v>
      </c>
      <c r="AJ81">
        <v>16540</v>
      </c>
      <c r="AK81">
        <v>560</v>
      </c>
      <c r="AL81">
        <v>22600</v>
      </c>
      <c r="AM81">
        <v>630</v>
      </c>
      <c r="AN81">
        <v>18610</v>
      </c>
      <c r="AO81">
        <v>530</v>
      </c>
      <c r="AP81">
        <v>16700</v>
      </c>
      <c r="AQ81">
        <v>510</v>
      </c>
      <c r="AR81">
        <v>6200</v>
      </c>
      <c r="AS81">
        <v>200</v>
      </c>
      <c r="AT81">
        <v>7410</v>
      </c>
      <c r="AU81">
        <v>290</v>
      </c>
      <c r="AV81">
        <v>3820</v>
      </c>
      <c r="AW81">
        <v>170</v>
      </c>
      <c r="AX81">
        <v>294</v>
      </c>
      <c r="AY81">
        <v>25</v>
      </c>
      <c r="AZ81">
        <v>90</v>
      </c>
      <c r="BA81">
        <v>12</v>
      </c>
      <c r="BB81">
        <v>42.4</v>
      </c>
      <c r="BC81">
        <v>6.5</v>
      </c>
      <c r="BD81">
        <v>9.9</v>
      </c>
      <c r="BE81">
        <v>4.2</v>
      </c>
      <c r="BF81">
        <v>175</v>
      </c>
      <c r="BG81">
        <v>29</v>
      </c>
      <c r="BH81" s="2">
        <v>150500</v>
      </c>
      <c r="BI81" s="2">
        <v>3900</v>
      </c>
      <c r="BJ81">
        <v>8280</v>
      </c>
      <c r="BK81">
        <v>220</v>
      </c>
      <c r="BL81">
        <v>136</v>
      </c>
      <c r="BM81">
        <v>16</v>
      </c>
      <c r="BN81" s="2">
        <v>202600</v>
      </c>
      <c r="BO81" s="2">
        <v>6200</v>
      </c>
      <c r="BP81">
        <v>175</v>
      </c>
      <c r="BQ81">
        <v>46</v>
      </c>
      <c r="BR81" s="2">
        <v>2550000</v>
      </c>
      <c r="BS81" s="2">
        <v>71000</v>
      </c>
      <c r="BT81">
        <v>1599</v>
      </c>
      <c r="BU81">
        <v>68</v>
      </c>
      <c r="BV81">
        <v>3401</v>
      </c>
      <c r="BW81">
        <v>98</v>
      </c>
      <c r="BX81">
        <v>6140</v>
      </c>
      <c r="BY81">
        <v>190</v>
      </c>
      <c r="BZ81">
        <v>24630</v>
      </c>
      <c r="CA81">
        <v>870</v>
      </c>
      <c r="CB81" s="2">
        <v>34600</v>
      </c>
      <c r="CC81" s="2">
        <v>1000</v>
      </c>
      <c r="CD81">
        <v>2965</v>
      </c>
      <c r="CE81">
        <v>87</v>
      </c>
      <c r="CF81">
        <v>10570</v>
      </c>
      <c r="CG81">
        <v>370</v>
      </c>
      <c r="CH81">
        <v>1521</v>
      </c>
      <c r="CI81">
        <v>52</v>
      </c>
      <c r="CJ81">
        <v>124.6</v>
      </c>
      <c r="CK81">
        <v>5.2</v>
      </c>
      <c r="CL81">
        <v>1373</v>
      </c>
      <c r="CM81">
        <v>41</v>
      </c>
      <c r="CN81">
        <v>159.69999999999999</v>
      </c>
      <c r="CO81">
        <v>5.4</v>
      </c>
      <c r="CP81">
        <v>969</v>
      </c>
      <c r="CQ81">
        <v>27</v>
      </c>
      <c r="CR81">
        <v>187.3</v>
      </c>
      <c r="CS81">
        <v>5.3</v>
      </c>
      <c r="CT81">
        <v>518</v>
      </c>
      <c r="CU81">
        <v>16</v>
      </c>
      <c r="CV81">
        <v>62.8</v>
      </c>
      <c r="CW81">
        <v>2.1</v>
      </c>
      <c r="CX81">
        <v>345</v>
      </c>
      <c r="CY81">
        <v>13</v>
      </c>
      <c r="CZ81">
        <v>39</v>
      </c>
      <c r="DA81">
        <v>1.7</v>
      </c>
      <c r="DB81">
        <v>50</v>
      </c>
      <c r="DC81">
        <v>25</v>
      </c>
      <c r="DD81">
        <v>17.5</v>
      </c>
      <c r="DE81">
        <v>8.1</v>
      </c>
      <c r="DF81">
        <v>1.56</v>
      </c>
      <c r="DG81">
        <v>0.27</v>
      </c>
      <c r="DH81">
        <v>0.44</v>
      </c>
      <c r="DI81">
        <v>0.19</v>
      </c>
      <c r="DJ81">
        <v>3.43</v>
      </c>
      <c r="DK81">
        <v>0.56000000000000005</v>
      </c>
      <c r="DL81">
        <v>1682</v>
      </c>
      <c r="DM81">
        <v>44</v>
      </c>
      <c r="DN81">
        <v>71.599999999999994</v>
      </c>
      <c r="DO81">
        <v>1.9</v>
      </c>
      <c r="DP81">
        <v>3510</v>
      </c>
      <c r="DQ81">
        <v>420</v>
      </c>
      <c r="DR81">
        <v>2.7650000000000001E-5</v>
      </c>
      <c r="DS81">
        <v>5.5000000000000003E-7</v>
      </c>
      <c r="DT81" s="2">
        <v>90600</v>
      </c>
      <c r="DU81" s="2">
        <v>2500</v>
      </c>
      <c r="DV81" s="2">
        <v>1689000</v>
      </c>
      <c r="DW81" s="2">
        <v>54000</v>
      </c>
      <c r="DX81">
        <v>1020</v>
      </c>
      <c r="DY81">
        <v>270</v>
      </c>
      <c r="DZ81">
        <v>20920</v>
      </c>
      <c r="EA81">
        <v>890</v>
      </c>
      <c r="EB81">
        <v>16540</v>
      </c>
      <c r="EC81">
        <v>480</v>
      </c>
      <c r="ED81" s="2">
        <v>291900</v>
      </c>
      <c r="EE81" s="2">
        <v>9200</v>
      </c>
      <c r="EF81" s="2">
        <v>1674000</v>
      </c>
      <c r="EG81" s="2">
        <v>59000</v>
      </c>
      <c r="EH81" s="2">
        <v>2367000</v>
      </c>
      <c r="EI81" s="2">
        <v>71000</v>
      </c>
      <c r="EJ81" s="2">
        <v>272500</v>
      </c>
      <c r="EK81" s="2">
        <v>8000</v>
      </c>
      <c r="EL81" s="2">
        <v>163400</v>
      </c>
      <c r="EM81" s="2">
        <v>5800</v>
      </c>
      <c r="EN81">
        <v>20530</v>
      </c>
      <c r="EO81">
        <v>700</v>
      </c>
      <c r="EP81">
        <v>6520</v>
      </c>
      <c r="EQ81">
        <v>270</v>
      </c>
      <c r="ER81">
        <v>19250</v>
      </c>
      <c r="ES81">
        <v>570</v>
      </c>
      <c r="ET81">
        <v>16540</v>
      </c>
      <c r="EU81">
        <v>560</v>
      </c>
      <c r="EV81">
        <v>22600</v>
      </c>
      <c r="EW81">
        <v>630</v>
      </c>
      <c r="EX81">
        <v>18610</v>
      </c>
      <c r="EY81">
        <v>530</v>
      </c>
      <c r="EZ81">
        <v>16700</v>
      </c>
      <c r="FA81">
        <v>510</v>
      </c>
      <c r="FB81">
        <v>6200</v>
      </c>
      <c r="FC81">
        <v>200</v>
      </c>
      <c r="FD81">
        <v>7410</v>
      </c>
      <c r="FE81">
        <v>290</v>
      </c>
      <c r="FF81">
        <v>3820</v>
      </c>
      <c r="FG81">
        <v>170</v>
      </c>
      <c r="FH81">
        <v>25</v>
      </c>
      <c r="FI81">
        <v>12</v>
      </c>
      <c r="FJ81">
        <v>37.1</v>
      </c>
      <c r="FK81">
        <v>6.5</v>
      </c>
      <c r="FL81">
        <v>9.6</v>
      </c>
      <c r="FM81">
        <v>4.2</v>
      </c>
      <c r="FN81">
        <v>175</v>
      </c>
      <c r="FO81">
        <v>29</v>
      </c>
      <c r="FP81" s="2">
        <v>150500</v>
      </c>
      <c r="FQ81" s="2">
        <v>3900</v>
      </c>
      <c r="FR81">
        <v>8280</v>
      </c>
      <c r="FS81">
        <v>220</v>
      </c>
      <c r="FT81">
        <v>136</v>
      </c>
      <c r="FU81">
        <v>16</v>
      </c>
      <c r="FV81" s="120" t="s">
        <v>459</v>
      </c>
      <c r="FW81">
        <v>0</v>
      </c>
      <c r="FX81">
        <v>1.2830999999999999</v>
      </c>
      <c r="FY81">
        <v>0.59070999999999996</v>
      </c>
      <c r="FZ81">
        <v>735.1</v>
      </c>
      <c r="GA81">
        <v>0.16628000000000001</v>
      </c>
      <c r="GB81">
        <v>2.8626999999999998</v>
      </c>
      <c r="GC81">
        <v>1.5425</v>
      </c>
      <c r="GD81">
        <v>5.7953999999999999</v>
      </c>
      <c r="GE81">
        <v>8.2924000000000007</v>
      </c>
      <c r="GF81">
        <v>0.99282999999999999</v>
      </c>
      <c r="GG81">
        <v>2.3997000000000002</v>
      </c>
      <c r="GH81">
        <v>0.70652999999999999</v>
      </c>
      <c r="GI81">
        <v>0</v>
      </c>
      <c r="GJ81">
        <v>0.27900999999999998</v>
      </c>
      <c r="GK81">
        <v>9.5703999999999997E-2</v>
      </c>
      <c r="GL81">
        <v>0.36268</v>
      </c>
      <c r="GM81">
        <v>8.5322999999999996E-2</v>
      </c>
      <c r="GN81">
        <v>0.16622000000000001</v>
      </c>
      <c r="GO81">
        <v>3.9167E-2</v>
      </c>
      <c r="GP81">
        <v>0</v>
      </c>
      <c r="GQ81">
        <v>0</v>
      </c>
      <c r="GR81">
        <v>0</v>
      </c>
      <c r="GS81">
        <v>3.0186000000000002</v>
      </c>
      <c r="GT81">
        <v>0.11479</v>
      </c>
      <c r="GU81">
        <v>0.12606999999999999</v>
      </c>
      <c r="GV81">
        <v>7.5192999999999996E-2</v>
      </c>
      <c r="GW81">
        <v>0.44013999999999998</v>
      </c>
      <c r="GX81">
        <v>3.0546E-2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</row>
    <row r="82" spans="1:263" x14ac:dyDescent="0.25">
      <c r="A82" t="s">
        <v>659</v>
      </c>
      <c r="B82" t="s">
        <v>455</v>
      </c>
      <c r="C82" t="s">
        <v>660</v>
      </c>
      <c r="D82" t="s">
        <v>457</v>
      </c>
      <c r="E82" s="1">
        <v>0.55280868055555554</v>
      </c>
      <c r="F82">
        <v>42.22</v>
      </c>
      <c r="G82" t="s">
        <v>152</v>
      </c>
      <c r="H82" s="2">
        <v>7740000</v>
      </c>
      <c r="I82" s="2">
        <v>240000</v>
      </c>
      <c r="J82" s="2">
        <v>1898000</v>
      </c>
      <c r="K82" s="2">
        <v>72000</v>
      </c>
      <c r="L82">
        <v>39900</v>
      </c>
      <c r="M82">
        <v>270</v>
      </c>
      <c r="N82" s="2">
        <v>100800</v>
      </c>
      <c r="O82" s="2">
        <v>3500</v>
      </c>
      <c r="P82" s="2">
        <v>148400</v>
      </c>
      <c r="Q82" s="2">
        <v>1000</v>
      </c>
      <c r="R82">
        <v>19060</v>
      </c>
      <c r="S82">
        <v>630</v>
      </c>
      <c r="T82" s="2">
        <v>312000</v>
      </c>
      <c r="U82" s="2">
        <v>11000</v>
      </c>
      <c r="V82" s="2">
        <v>1816000</v>
      </c>
      <c r="W82" s="2">
        <v>60000</v>
      </c>
      <c r="X82" s="2">
        <v>2577000</v>
      </c>
      <c r="Y82" s="2">
        <v>83000</v>
      </c>
      <c r="Z82" s="2">
        <v>288800</v>
      </c>
      <c r="AA82" s="2">
        <v>9600</v>
      </c>
      <c r="AB82" s="2">
        <v>177600</v>
      </c>
      <c r="AC82" s="2">
        <v>5700</v>
      </c>
      <c r="AD82">
        <v>22160</v>
      </c>
      <c r="AE82">
        <v>830</v>
      </c>
      <c r="AF82">
        <v>7210</v>
      </c>
      <c r="AG82">
        <v>270</v>
      </c>
      <c r="AH82">
        <v>20400</v>
      </c>
      <c r="AI82">
        <v>670</v>
      </c>
      <c r="AJ82">
        <v>17820</v>
      </c>
      <c r="AK82">
        <v>630</v>
      </c>
      <c r="AL82">
        <v>24830</v>
      </c>
      <c r="AM82">
        <v>840</v>
      </c>
      <c r="AN82">
        <v>20180</v>
      </c>
      <c r="AO82">
        <v>630</v>
      </c>
      <c r="AP82">
        <v>18120</v>
      </c>
      <c r="AQ82">
        <v>570</v>
      </c>
      <c r="AR82">
        <v>6860</v>
      </c>
      <c r="AS82">
        <v>250</v>
      </c>
      <c r="AT82">
        <v>7650</v>
      </c>
      <c r="AU82">
        <v>250</v>
      </c>
      <c r="AV82">
        <v>4140</v>
      </c>
      <c r="AW82">
        <v>170</v>
      </c>
      <c r="AX82">
        <v>251</v>
      </c>
      <c r="AY82">
        <v>18</v>
      </c>
      <c r="AZ82">
        <v>50.5</v>
      </c>
      <c r="BA82">
        <v>7.6</v>
      </c>
      <c r="BB82">
        <v>44.4</v>
      </c>
      <c r="BC82">
        <v>6</v>
      </c>
      <c r="BD82">
        <v>15.2</v>
      </c>
      <c r="BE82">
        <v>4.9000000000000004</v>
      </c>
      <c r="BF82">
        <v>223</v>
      </c>
      <c r="BG82">
        <v>31</v>
      </c>
      <c r="BH82" s="2">
        <v>163800</v>
      </c>
      <c r="BI82" s="2">
        <v>5600</v>
      </c>
      <c r="BJ82">
        <v>9370</v>
      </c>
      <c r="BK82">
        <v>290</v>
      </c>
      <c r="BL82">
        <v>127</v>
      </c>
      <c r="BM82">
        <v>13</v>
      </c>
      <c r="BN82" s="2">
        <v>239800</v>
      </c>
      <c r="BO82" s="2">
        <v>8700</v>
      </c>
      <c r="BP82">
        <v>69</v>
      </c>
      <c r="BQ82">
        <v>46</v>
      </c>
      <c r="BR82" s="2">
        <v>2811000</v>
      </c>
      <c r="BS82" s="2">
        <v>97000</v>
      </c>
      <c r="BT82">
        <v>1532</v>
      </c>
      <c r="BU82">
        <v>76</v>
      </c>
      <c r="BV82">
        <v>3710</v>
      </c>
      <c r="BW82">
        <v>130</v>
      </c>
      <c r="BX82">
        <v>6560</v>
      </c>
      <c r="BY82">
        <v>220</v>
      </c>
      <c r="BZ82">
        <v>26700</v>
      </c>
      <c r="CA82">
        <v>880</v>
      </c>
      <c r="CB82" s="2">
        <v>37700</v>
      </c>
      <c r="CC82" s="2">
        <v>1200</v>
      </c>
      <c r="CD82">
        <v>3150</v>
      </c>
      <c r="CE82">
        <v>100</v>
      </c>
      <c r="CF82">
        <v>11490</v>
      </c>
      <c r="CG82">
        <v>370</v>
      </c>
      <c r="CH82">
        <v>1641</v>
      </c>
      <c r="CI82">
        <v>61</v>
      </c>
      <c r="CJ82">
        <v>137.80000000000001</v>
      </c>
      <c r="CK82">
        <v>5.2</v>
      </c>
      <c r="CL82">
        <v>1453</v>
      </c>
      <c r="CM82">
        <v>48</v>
      </c>
      <c r="CN82">
        <v>172</v>
      </c>
      <c r="CO82">
        <v>6.1</v>
      </c>
      <c r="CP82">
        <v>1064</v>
      </c>
      <c r="CQ82">
        <v>36</v>
      </c>
      <c r="CR82">
        <v>203.2</v>
      </c>
      <c r="CS82">
        <v>6.3</v>
      </c>
      <c r="CT82">
        <v>561</v>
      </c>
      <c r="CU82">
        <v>18</v>
      </c>
      <c r="CV82">
        <v>69.400000000000006</v>
      </c>
      <c r="CW82">
        <v>2.6</v>
      </c>
      <c r="CX82">
        <v>356</v>
      </c>
      <c r="CY82">
        <v>11</v>
      </c>
      <c r="CZ82">
        <v>42.2</v>
      </c>
      <c r="DA82">
        <v>1.7</v>
      </c>
      <c r="DB82">
        <v>4</v>
      </c>
      <c r="DC82">
        <v>18</v>
      </c>
      <c r="DD82">
        <v>-11.9</v>
      </c>
      <c r="DE82">
        <v>5.2</v>
      </c>
      <c r="DF82">
        <v>1.65</v>
      </c>
      <c r="DG82">
        <v>0.25</v>
      </c>
      <c r="DH82">
        <v>0.68</v>
      </c>
      <c r="DI82">
        <v>0.22</v>
      </c>
      <c r="DJ82">
        <v>4.37</v>
      </c>
      <c r="DK82">
        <v>0.62</v>
      </c>
      <c r="DL82">
        <v>1835</v>
      </c>
      <c r="DM82">
        <v>63</v>
      </c>
      <c r="DN82">
        <v>81.2</v>
      </c>
      <c r="DO82">
        <v>2.5</v>
      </c>
      <c r="DP82">
        <v>3150</v>
      </c>
      <c r="DQ82">
        <v>320</v>
      </c>
      <c r="DR82">
        <v>2.8900000000000001E-5</v>
      </c>
      <c r="DS82">
        <v>6.7000000000000004E-7</v>
      </c>
      <c r="DT82" s="2">
        <v>99890</v>
      </c>
      <c r="DU82" s="2">
        <v>3500</v>
      </c>
      <c r="DV82" s="2">
        <v>1858000</v>
      </c>
      <c r="DW82" s="2">
        <v>72000</v>
      </c>
      <c r="DX82">
        <v>390</v>
      </c>
      <c r="DY82">
        <v>260</v>
      </c>
      <c r="DZ82" s="2">
        <v>20600</v>
      </c>
      <c r="EA82" s="2">
        <v>1000</v>
      </c>
      <c r="EB82">
        <v>17990</v>
      </c>
      <c r="EC82">
        <v>630</v>
      </c>
      <c r="ED82" s="2">
        <v>312000</v>
      </c>
      <c r="EE82" s="2">
        <v>11000</v>
      </c>
      <c r="EF82" s="2">
        <v>1816000</v>
      </c>
      <c r="EG82" s="2">
        <v>60000</v>
      </c>
      <c r="EH82" s="2">
        <v>2577000</v>
      </c>
      <c r="EI82" s="2">
        <v>83000</v>
      </c>
      <c r="EJ82" s="2">
        <v>288800</v>
      </c>
      <c r="EK82" s="2">
        <v>9600</v>
      </c>
      <c r="EL82" s="2">
        <v>177600</v>
      </c>
      <c r="EM82" s="2">
        <v>5700</v>
      </c>
      <c r="EN82">
        <v>22160</v>
      </c>
      <c r="EO82">
        <v>830</v>
      </c>
      <c r="EP82">
        <v>7210</v>
      </c>
      <c r="EQ82">
        <v>270</v>
      </c>
      <c r="ER82">
        <v>20400</v>
      </c>
      <c r="ES82">
        <v>670</v>
      </c>
      <c r="ET82">
        <v>17820</v>
      </c>
      <c r="EU82">
        <v>630</v>
      </c>
      <c r="EV82">
        <v>24830</v>
      </c>
      <c r="EW82">
        <v>840</v>
      </c>
      <c r="EX82">
        <v>20180</v>
      </c>
      <c r="EY82">
        <v>630</v>
      </c>
      <c r="EZ82">
        <v>18120</v>
      </c>
      <c r="FA82">
        <v>570</v>
      </c>
      <c r="FB82">
        <v>6860</v>
      </c>
      <c r="FC82">
        <v>250</v>
      </c>
      <c r="FD82">
        <v>7650</v>
      </c>
      <c r="FE82">
        <v>250</v>
      </c>
      <c r="FF82">
        <v>4140</v>
      </c>
      <c r="FG82">
        <v>170</v>
      </c>
      <c r="FH82">
        <v>-17.3</v>
      </c>
      <c r="FI82">
        <v>7.6</v>
      </c>
      <c r="FJ82">
        <v>39.1</v>
      </c>
      <c r="FK82">
        <v>6</v>
      </c>
      <c r="FL82">
        <v>15</v>
      </c>
      <c r="FM82">
        <v>4.9000000000000004</v>
      </c>
      <c r="FN82">
        <v>223</v>
      </c>
      <c r="FO82">
        <v>31</v>
      </c>
      <c r="FP82" s="2">
        <v>163800</v>
      </c>
      <c r="FQ82" s="2">
        <v>5600</v>
      </c>
      <c r="FR82">
        <v>9370</v>
      </c>
      <c r="FS82">
        <v>290</v>
      </c>
      <c r="FT82">
        <v>127</v>
      </c>
      <c r="FU82">
        <v>13</v>
      </c>
      <c r="FV82" s="120" t="s">
        <v>459</v>
      </c>
      <c r="FW82">
        <v>0</v>
      </c>
      <c r="FX82">
        <v>0.65236000000000005</v>
      </c>
      <c r="FY82">
        <v>0.73709999999999998</v>
      </c>
      <c r="FZ82">
        <v>800.35</v>
      </c>
      <c r="GA82">
        <v>0.19891</v>
      </c>
      <c r="GB82">
        <v>2.1576</v>
      </c>
      <c r="GC82">
        <v>1.0915999999999999</v>
      </c>
      <c r="GD82">
        <v>6.8967999999999998</v>
      </c>
      <c r="GE82">
        <v>4.1898</v>
      </c>
      <c r="GF82">
        <v>0.34388000000000002</v>
      </c>
      <c r="GG82">
        <v>4.6825000000000001</v>
      </c>
      <c r="GH82">
        <v>0.38627</v>
      </c>
      <c r="GI82">
        <v>9.8302E-2</v>
      </c>
      <c r="GJ82">
        <v>0.58281000000000005</v>
      </c>
      <c r="GK82">
        <v>9.8988999999999994E-2</v>
      </c>
      <c r="GL82">
        <v>0.29848000000000002</v>
      </c>
      <c r="GM82">
        <v>7.0274000000000003E-2</v>
      </c>
      <c r="GN82">
        <v>0.21751999999999999</v>
      </c>
      <c r="GO82">
        <v>0</v>
      </c>
      <c r="GP82">
        <v>0</v>
      </c>
      <c r="GQ82">
        <v>8.2181000000000004E-2</v>
      </c>
      <c r="GR82">
        <v>821.81</v>
      </c>
      <c r="GS82">
        <v>3.0068000000000001</v>
      </c>
      <c r="GT82">
        <v>9.2538999999999996E-2</v>
      </c>
      <c r="GU82">
        <v>0.12492</v>
      </c>
      <c r="GV82">
        <v>0.10027</v>
      </c>
      <c r="GW82">
        <v>0.19919999999999999</v>
      </c>
      <c r="GX82">
        <v>1.5131E-2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661</v>
      </c>
      <c r="B83" t="s">
        <v>455</v>
      </c>
      <c r="C83" t="s">
        <v>662</v>
      </c>
      <c r="D83" t="s">
        <v>457</v>
      </c>
      <c r="E83" s="1">
        <v>0.55356967592592599</v>
      </c>
      <c r="F83">
        <v>40.241</v>
      </c>
      <c r="G83" t="s">
        <v>153</v>
      </c>
      <c r="H83" s="2">
        <v>8140000</v>
      </c>
      <c r="I83" s="2">
        <v>200000</v>
      </c>
      <c r="J83" s="2">
        <v>1999000</v>
      </c>
      <c r="K83" s="2">
        <v>60000</v>
      </c>
      <c r="L83">
        <v>41270</v>
      </c>
      <c r="M83">
        <v>250</v>
      </c>
      <c r="N83" s="2">
        <v>106400</v>
      </c>
      <c r="O83" s="2">
        <v>2500</v>
      </c>
      <c r="P83" s="2">
        <v>149300</v>
      </c>
      <c r="Q83" s="2">
        <v>1100</v>
      </c>
      <c r="R83">
        <v>19960</v>
      </c>
      <c r="S83">
        <v>590</v>
      </c>
      <c r="T83" s="2">
        <v>322000</v>
      </c>
      <c r="U83" s="2">
        <v>8400</v>
      </c>
      <c r="V83" s="2">
        <v>1983000</v>
      </c>
      <c r="W83" s="2">
        <v>61000</v>
      </c>
      <c r="X83" s="2">
        <v>2670000</v>
      </c>
      <c r="Y83" s="2">
        <v>79000</v>
      </c>
      <c r="Z83" s="2">
        <v>293900</v>
      </c>
      <c r="AA83" s="2">
        <v>8600</v>
      </c>
      <c r="AB83" s="2">
        <v>172700</v>
      </c>
      <c r="AC83" s="2">
        <v>5500</v>
      </c>
      <c r="AD83">
        <v>21840</v>
      </c>
      <c r="AE83">
        <v>650</v>
      </c>
      <c r="AF83">
        <v>7520</v>
      </c>
      <c r="AG83">
        <v>230</v>
      </c>
      <c r="AH83">
        <v>20630</v>
      </c>
      <c r="AI83">
        <v>650</v>
      </c>
      <c r="AJ83">
        <v>18540</v>
      </c>
      <c r="AK83">
        <v>580</v>
      </c>
      <c r="AL83">
        <v>25770</v>
      </c>
      <c r="AM83">
        <v>810</v>
      </c>
      <c r="AN83">
        <v>20970</v>
      </c>
      <c r="AO83">
        <v>660</v>
      </c>
      <c r="AP83">
        <v>19680</v>
      </c>
      <c r="AQ83">
        <v>580</v>
      </c>
      <c r="AR83">
        <v>7250</v>
      </c>
      <c r="AS83">
        <v>270</v>
      </c>
      <c r="AT83">
        <v>8310</v>
      </c>
      <c r="AU83">
        <v>300</v>
      </c>
      <c r="AV83">
        <v>4500</v>
      </c>
      <c r="AW83">
        <v>180</v>
      </c>
      <c r="AX83">
        <v>247</v>
      </c>
      <c r="AY83">
        <v>17</v>
      </c>
      <c r="AZ83">
        <v>80</v>
      </c>
      <c r="BA83">
        <v>11</v>
      </c>
      <c r="BB83">
        <v>55.9</v>
      </c>
      <c r="BC83">
        <v>6.9</v>
      </c>
      <c r="BD83">
        <v>17.8</v>
      </c>
      <c r="BE83">
        <v>5.9</v>
      </c>
      <c r="BF83">
        <v>200</v>
      </c>
      <c r="BG83">
        <v>33</v>
      </c>
      <c r="BH83" s="2">
        <v>180000</v>
      </c>
      <c r="BI83" s="2">
        <v>4400</v>
      </c>
      <c r="BJ83">
        <v>10490</v>
      </c>
      <c r="BK83">
        <v>240</v>
      </c>
      <c r="BL83">
        <v>156</v>
      </c>
      <c r="BM83">
        <v>16</v>
      </c>
      <c r="BN83" s="2">
        <v>276400</v>
      </c>
      <c r="BO83" s="2">
        <v>7900</v>
      </c>
      <c r="BP83">
        <v>117</v>
      </c>
      <c r="BQ83">
        <v>45</v>
      </c>
      <c r="BR83" s="2">
        <v>2967000</v>
      </c>
      <c r="BS83" s="2">
        <v>69000</v>
      </c>
      <c r="BT83">
        <v>1562</v>
      </c>
      <c r="BU83">
        <v>77</v>
      </c>
      <c r="BV83">
        <v>3910</v>
      </c>
      <c r="BW83">
        <v>120</v>
      </c>
      <c r="BX83">
        <v>6770</v>
      </c>
      <c r="BY83">
        <v>180</v>
      </c>
      <c r="BZ83">
        <v>29150</v>
      </c>
      <c r="CA83">
        <v>890</v>
      </c>
      <c r="CB83" s="2">
        <v>39000</v>
      </c>
      <c r="CC83" s="2">
        <v>1100</v>
      </c>
      <c r="CD83">
        <v>3203</v>
      </c>
      <c r="CE83">
        <v>94</v>
      </c>
      <c r="CF83">
        <v>11180</v>
      </c>
      <c r="CG83">
        <v>360</v>
      </c>
      <c r="CH83">
        <v>1617</v>
      </c>
      <c r="CI83">
        <v>48</v>
      </c>
      <c r="CJ83">
        <v>143.6</v>
      </c>
      <c r="CK83">
        <v>4.3</v>
      </c>
      <c r="CL83">
        <v>1469</v>
      </c>
      <c r="CM83">
        <v>46</v>
      </c>
      <c r="CN83">
        <v>178.9</v>
      </c>
      <c r="CO83">
        <v>5.6</v>
      </c>
      <c r="CP83">
        <v>1104</v>
      </c>
      <c r="CQ83">
        <v>35</v>
      </c>
      <c r="CR83">
        <v>211.1</v>
      </c>
      <c r="CS83">
        <v>6.7</v>
      </c>
      <c r="CT83">
        <v>608</v>
      </c>
      <c r="CU83">
        <v>18</v>
      </c>
      <c r="CV83">
        <v>73.2</v>
      </c>
      <c r="CW83">
        <v>2.8</v>
      </c>
      <c r="CX83">
        <v>386</v>
      </c>
      <c r="CY83">
        <v>14</v>
      </c>
      <c r="CZ83">
        <v>45.9</v>
      </c>
      <c r="DA83">
        <v>1.8</v>
      </c>
      <c r="DB83">
        <v>-4</v>
      </c>
      <c r="DC83">
        <v>18</v>
      </c>
      <c r="DD83">
        <v>6.3</v>
      </c>
      <c r="DE83">
        <v>7.5</v>
      </c>
      <c r="DF83">
        <v>2.13</v>
      </c>
      <c r="DG83">
        <v>0.28999999999999998</v>
      </c>
      <c r="DH83">
        <v>0.8</v>
      </c>
      <c r="DI83">
        <v>0.26</v>
      </c>
      <c r="DJ83">
        <v>3.92</v>
      </c>
      <c r="DK83">
        <v>0.65</v>
      </c>
      <c r="DL83">
        <v>2020</v>
      </c>
      <c r="DM83">
        <v>49</v>
      </c>
      <c r="DN83">
        <v>91</v>
      </c>
      <c r="DO83">
        <v>2.1</v>
      </c>
      <c r="DP83">
        <v>3760</v>
      </c>
      <c r="DQ83">
        <v>390</v>
      </c>
      <c r="DR83">
        <v>3.0530000000000001E-5</v>
      </c>
      <c r="DS83">
        <v>5.7999999999999995E-7</v>
      </c>
      <c r="DT83" s="2">
        <v>105500</v>
      </c>
      <c r="DU83" s="2">
        <v>2500</v>
      </c>
      <c r="DV83" s="2">
        <v>1958000</v>
      </c>
      <c r="DW83" s="2">
        <v>60000</v>
      </c>
      <c r="DX83">
        <v>650</v>
      </c>
      <c r="DY83">
        <v>250</v>
      </c>
      <c r="DZ83" s="2">
        <v>21700</v>
      </c>
      <c r="EA83" s="2">
        <v>1100</v>
      </c>
      <c r="EB83">
        <v>18890</v>
      </c>
      <c r="EC83">
        <v>590</v>
      </c>
      <c r="ED83" s="2">
        <v>322000</v>
      </c>
      <c r="EE83" s="2">
        <v>8400</v>
      </c>
      <c r="EF83" s="2">
        <v>1983000</v>
      </c>
      <c r="EG83" s="2">
        <v>61000</v>
      </c>
      <c r="EH83" s="2">
        <v>2670000</v>
      </c>
      <c r="EI83" s="2">
        <v>79000</v>
      </c>
      <c r="EJ83" s="2">
        <v>293900</v>
      </c>
      <c r="EK83" s="2">
        <v>8600</v>
      </c>
      <c r="EL83" s="2">
        <v>172700</v>
      </c>
      <c r="EM83" s="2">
        <v>5500</v>
      </c>
      <c r="EN83">
        <v>21840</v>
      </c>
      <c r="EO83">
        <v>650</v>
      </c>
      <c r="EP83">
        <v>7520</v>
      </c>
      <c r="EQ83">
        <v>230</v>
      </c>
      <c r="ER83">
        <v>20630</v>
      </c>
      <c r="ES83">
        <v>650</v>
      </c>
      <c r="ET83">
        <v>18540</v>
      </c>
      <c r="EU83">
        <v>580</v>
      </c>
      <c r="EV83">
        <v>25770</v>
      </c>
      <c r="EW83">
        <v>810</v>
      </c>
      <c r="EX83">
        <v>20970</v>
      </c>
      <c r="EY83">
        <v>660</v>
      </c>
      <c r="EZ83">
        <v>19680</v>
      </c>
      <c r="FA83">
        <v>580</v>
      </c>
      <c r="FB83">
        <v>7250</v>
      </c>
      <c r="FC83">
        <v>270</v>
      </c>
      <c r="FD83">
        <v>8310</v>
      </c>
      <c r="FE83">
        <v>300</v>
      </c>
      <c r="FF83">
        <v>4500</v>
      </c>
      <c r="FG83">
        <v>180</v>
      </c>
      <c r="FH83">
        <v>9</v>
      </c>
      <c r="FI83">
        <v>11</v>
      </c>
      <c r="FJ83">
        <v>50.6</v>
      </c>
      <c r="FK83">
        <v>6.9</v>
      </c>
      <c r="FL83">
        <v>17.600000000000001</v>
      </c>
      <c r="FM83">
        <v>5.9</v>
      </c>
      <c r="FN83">
        <v>200</v>
      </c>
      <c r="FO83">
        <v>33</v>
      </c>
      <c r="FP83" s="2">
        <v>180000</v>
      </c>
      <c r="FQ83" s="2">
        <v>4400</v>
      </c>
      <c r="FR83">
        <v>10490</v>
      </c>
      <c r="FS83">
        <v>240</v>
      </c>
      <c r="FT83">
        <v>156</v>
      </c>
      <c r="FU83">
        <v>16</v>
      </c>
      <c r="FV83" s="120" t="s">
        <v>459</v>
      </c>
      <c r="FW83">
        <v>0</v>
      </c>
      <c r="FX83">
        <v>0.53654000000000002</v>
      </c>
      <c r="FY83">
        <v>0.52419000000000004</v>
      </c>
      <c r="FZ83">
        <v>604.24</v>
      </c>
      <c r="GA83">
        <v>0.14591000000000001</v>
      </c>
      <c r="GB83">
        <v>2.2284999999999999</v>
      </c>
      <c r="GC83">
        <v>1.3391</v>
      </c>
      <c r="GD83">
        <v>0.83499000000000001</v>
      </c>
      <c r="GE83">
        <v>2.6530999999999998</v>
      </c>
      <c r="GF83">
        <v>0.13827</v>
      </c>
      <c r="GG83">
        <v>0.72874000000000005</v>
      </c>
      <c r="GH83">
        <v>0</v>
      </c>
      <c r="GI83">
        <v>0</v>
      </c>
      <c r="GJ83">
        <v>0</v>
      </c>
      <c r="GK83">
        <v>2.4545000000000001E-2</v>
      </c>
      <c r="GL83">
        <v>0.22291</v>
      </c>
      <c r="GM83">
        <v>2.5843999999999999E-2</v>
      </c>
      <c r="GN83">
        <v>0.18845999999999999</v>
      </c>
      <c r="GO83">
        <v>2.5864999999999999E-2</v>
      </c>
      <c r="GP83">
        <v>0</v>
      </c>
      <c r="GQ83">
        <v>2.6013999999999999E-2</v>
      </c>
      <c r="GR83">
        <v>260.14</v>
      </c>
      <c r="GS83">
        <v>1.7904</v>
      </c>
      <c r="GT83">
        <v>4.3351000000000001E-2</v>
      </c>
      <c r="GU83">
        <v>0.11458</v>
      </c>
      <c r="GV83">
        <v>8.2300999999999999E-2</v>
      </c>
      <c r="GW83">
        <v>0.44858999999999999</v>
      </c>
      <c r="GX83">
        <v>1.3129999999999999E-2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663</v>
      </c>
      <c r="B84" t="s">
        <v>455</v>
      </c>
      <c r="C84" t="s">
        <v>664</v>
      </c>
      <c r="D84" t="s">
        <v>457</v>
      </c>
      <c r="E84" s="1">
        <v>0.5784914351851852</v>
      </c>
      <c r="F84">
        <v>41.34</v>
      </c>
      <c r="G84" t="s">
        <v>154</v>
      </c>
      <c r="H84" s="2">
        <v>7880000</v>
      </c>
      <c r="I84" s="2">
        <v>250000</v>
      </c>
      <c r="J84" s="2">
        <v>1968000</v>
      </c>
      <c r="K84" s="2">
        <v>79000</v>
      </c>
      <c r="L84">
        <v>32150</v>
      </c>
      <c r="M84">
        <v>230</v>
      </c>
      <c r="N84" s="2">
        <v>102100</v>
      </c>
      <c r="O84" s="2">
        <v>3400</v>
      </c>
      <c r="P84" s="2">
        <v>148000</v>
      </c>
      <c r="Q84" s="2">
        <v>1100</v>
      </c>
      <c r="R84">
        <v>19240</v>
      </c>
      <c r="S84">
        <v>630</v>
      </c>
      <c r="T84" s="2">
        <v>311000</v>
      </c>
      <c r="U84" s="2">
        <v>10000</v>
      </c>
      <c r="V84" s="2">
        <v>1931000</v>
      </c>
      <c r="W84" s="2">
        <v>65000</v>
      </c>
      <c r="X84" s="2">
        <v>2520000</v>
      </c>
      <c r="Y84" s="2">
        <v>110000</v>
      </c>
      <c r="Z84" s="2">
        <v>274000</v>
      </c>
      <c r="AA84" s="2">
        <v>10000</v>
      </c>
      <c r="AB84" s="2">
        <v>165000</v>
      </c>
      <c r="AC84" s="2">
        <v>6000</v>
      </c>
      <c r="AD84">
        <v>20550</v>
      </c>
      <c r="AE84">
        <v>790</v>
      </c>
      <c r="AF84">
        <v>7230</v>
      </c>
      <c r="AG84">
        <v>310</v>
      </c>
      <c r="AH84">
        <v>19310</v>
      </c>
      <c r="AI84">
        <v>750</v>
      </c>
      <c r="AJ84">
        <v>17230</v>
      </c>
      <c r="AK84">
        <v>610</v>
      </c>
      <c r="AL84">
        <v>24420</v>
      </c>
      <c r="AM84">
        <v>870</v>
      </c>
      <c r="AN84">
        <v>19820</v>
      </c>
      <c r="AO84">
        <v>720</v>
      </c>
      <c r="AP84">
        <v>18480</v>
      </c>
      <c r="AQ84">
        <v>690</v>
      </c>
      <c r="AR84">
        <v>7050</v>
      </c>
      <c r="AS84">
        <v>310</v>
      </c>
      <c r="AT84">
        <v>7960</v>
      </c>
      <c r="AU84">
        <v>320</v>
      </c>
      <c r="AV84">
        <v>4400</v>
      </c>
      <c r="AW84">
        <v>220</v>
      </c>
      <c r="AX84">
        <v>303</v>
      </c>
      <c r="AY84">
        <v>22</v>
      </c>
      <c r="AZ84">
        <v>87</v>
      </c>
      <c r="BA84">
        <v>12</v>
      </c>
      <c r="BB84">
        <v>43.4</v>
      </c>
      <c r="BC84">
        <v>6.5</v>
      </c>
      <c r="BD84">
        <v>13</v>
      </c>
      <c r="BE84">
        <v>4.0999999999999996</v>
      </c>
      <c r="BF84">
        <v>203</v>
      </c>
      <c r="BG84">
        <v>29</v>
      </c>
      <c r="BH84" s="2">
        <v>175300</v>
      </c>
      <c r="BI84" s="2">
        <v>6500</v>
      </c>
      <c r="BJ84">
        <v>9480</v>
      </c>
      <c r="BK84">
        <v>340</v>
      </c>
      <c r="BL84">
        <v>151</v>
      </c>
      <c r="BM84">
        <v>16</v>
      </c>
      <c r="BN84" s="2">
        <v>133500</v>
      </c>
      <c r="BO84" s="2">
        <v>5600</v>
      </c>
      <c r="BP84" s="2">
        <v>-1400</v>
      </c>
      <c r="BQ84" s="2">
        <v>1200</v>
      </c>
      <c r="BR84" s="2">
        <v>2817000</v>
      </c>
      <c r="BS84" s="2">
        <v>95000</v>
      </c>
      <c r="BT84">
        <v>388</v>
      </c>
      <c r="BU84">
        <v>22</v>
      </c>
      <c r="BV84">
        <v>3570</v>
      </c>
      <c r="BW84">
        <v>130</v>
      </c>
      <c r="BX84">
        <v>6360</v>
      </c>
      <c r="BY84">
        <v>200</v>
      </c>
      <c r="BZ84">
        <v>27710</v>
      </c>
      <c r="CA84">
        <v>940</v>
      </c>
      <c r="CB84" s="2">
        <v>35800</v>
      </c>
      <c r="CC84" s="2">
        <v>1500</v>
      </c>
      <c r="CD84">
        <v>2910</v>
      </c>
      <c r="CE84">
        <v>110</v>
      </c>
      <c r="CF84">
        <v>10500</v>
      </c>
      <c r="CG84">
        <v>380</v>
      </c>
      <c r="CH84">
        <v>1493</v>
      </c>
      <c r="CI84">
        <v>57</v>
      </c>
      <c r="CJ84">
        <v>133.5</v>
      </c>
      <c r="CK84">
        <v>5.7</v>
      </c>
      <c r="CL84">
        <v>1315</v>
      </c>
      <c r="CM84">
        <v>51</v>
      </c>
      <c r="CN84">
        <v>159.6</v>
      </c>
      <c r="CO84">
        <v>5.7</v>
      </c>
      <c r="CP84">
        <v>988</v>
      </c>
      <c r="CQ84">
        <v>35</v>
      </c>
      <c r="CR84">
        <v>193.7</v>
      </c>
      <c r="CS84">
        <v>7</v>
      </c>
      <c r="CT84">
        <v>530</v>
      </c>
      <c r="CU84">
        <v>20</v>
      </c>
      <c r="CV84">
        <v>67.400000000000006</v>
      </c>
      <c r="CW84">
        <v>3</v>
      </c>
      <c r="CX84">
        <v>359</v>
      </c>
      <c r="CY84">
        <v>15</v>
      </c>
      <c r="CZ84">
        <v>43.2</v>
      </c>
      <c r="DA84">
        <v>2.1</v>
      </c>
      <c r="DB84">
        <v>45</v>
      </c>
      <c r="DC84">
        <v>22</v>
      </c>
      <c r="DD84">
        <v>0.6</v>
      </c>
      <c r="DE84">
        <v>7.6</v>
      </c>
      <c r="DF84">
        <v>1.55</v>
      </c>
      <c r="DG84">
        <v>0.26</v>
      </c>
      <c r="DH84">
        <v>0.56000000000000005</v>
      </c>
      <c r="DI84">
        <v>0.18</v>
      </c>
      <c r="DJ84">
        <v>3.79</v>
      </c>
      <c r="DK84">
        <v>0.53</v>
      </c>
      <c r="DL84">
        <v>1934</v>
      </c>
      <c r="DM84">
        <v>72</v>
      </c>
      <c r="DN84">
        <v>81.3</v>
      </c>
      <c r="DO84">
        <v>2.9</v>
      </c>
      <c r="DP84" s="2">
        <v>-9500</v>
      </c>
      <c r="DQ84" s="2">
        <v>1000</v>
      </c>
      <c r="DR84">
        <v>2.883E-5</v>
      </c>
      <c r="DS84">
        <v>7.5000000000000002E-7</v>
      </c>
      <c r="DT84" s="2">
        <v>101200</v>
      </c>
      <c r="DU84" s="2">
        <v>3400</v>
      </c>
      <c r="DV84" s="2">
        <v>1931000</v>
      </c>
      <c r="DW84" s="2">
        <v>79000</v>
      </c>
      <c r="DX84">
        <v>400</v>
      </c>
      <c r="DY84">
        <v>210</v>
      </c>
      <c r="DZ84" s="2">
        <v>19900</v>
      </c>
      <c r="EA84" s="2">
        <v>1100</v>
      </c>
      <c r="EB84">
        <v>18200</v>
      </c>
      <c r="EC84">
        <v>640</v>
      </c>
      <c r="ED84" s="2">
        <v>311000</v>
      </c>
      <c r="EE84" s="2">
        <v>10000</v>
      </c>
      <c r="EF84" s="2">
        <v>1931000</v>
      </c>
      <c r="EG84" s="2">
        <v>65000</v>
      </c>
      <c r="EH84" s="2">
        <v>2520000</v>
      </c>
      <c r="EI84" s="2">
        <v>110000</v>
      </c>
      <c r="EJ84" s="2">
        <v>274000</v>
      </c>
      <c r="EK84" s="2">
        <v>10000</v>
      </c>
      <c r="EL84" s="2">
        <v>165000</v>
      </c>
      <c r="EM84" s="2">
        <v>6000</v>
      </c>
      <c r="EN84">
        <v>20550</v>
      </c>
      <c r="EO84">
        <v>790</v>
      </c>
      <c r="EP84">
        <v>7230</v>
      </c>
      <c r="EQ84">
        <v>310</v>
      </c>
      <c r="ER84">
        <v>19310</v>
      </c>
      <c r="ES84">
        <v>750</v>
      </c>
      <c r="ET84">
        <v>17230</v>
      </c>
      <c r="EU84">
        <v>610</v>
      </c>
      <c r="EV84">
        <v>24420</v>
      </c>
      <c r="EW84">
        <v>870</v>
      </c>
      <c r="EX84">
        <v>19820</v>
      </c>
      <c r="EY84">
        <v>720</v>
      </c>
      <c r="EZ84">
        <v>18480</v>
      </c>
      <c r="FA84">
        <v>690</v>
      </c>
      <c r="FB84">
        <v>7050</v>
      </c>
      <c r="FC84">
        <v>310</v>
      </c>
      <c r="FD84">
        <v>7960</v>
      </c>
      <c r="FE84">
        <v>320</v>
      </c>
      <c r="FF84">
        <v>4400</v>
      </c>
      <c r="FG84">
        <v>220</v>
      </c>
      <c r="FH84">
        <v>1</v>
      </c>
      <c r="FI84">
        <v>12</v>
      </c>
      <c r="FJ84">
        <v>38</v>
      </c>
      <c r="FK84">
        <v>6.5</v>
      </c>
      <c r="FL84">
        <v>12.8</v>
      </c>
      <c r="FM84">
        <v>4.0999999999999996</v>
      </c>
      <c r="FN84">
        <v>203</v>
      </c>
      <c r="FO84">
        <v>29</v>
      </c>
      <c r="FP84" s="2">
        <v>175300</v>
      </c>
      <c r="FQ84" s="2">
        <v>6500</v>
      </c>
      <c r="FR84">
        <v>9480</v>
      </c>
      <c r="FS84">
        <v>340</v>
      </c>
      <c r="FT84">
        <v>151</v>
      </c>
      <c r="FU84">
        <v>16</v>
      </c>
      <c r="FV84" s="120" t="s">
        <v>459</v>
      </c>
      <c r="FW84">
        <v>0</v>
      </c>
      <c r="FX84">
        <v>0.79840999999999995</v>
      </c>
      <c r="FY84">
        <v>0.51315</v>
      </c>
      <c r="FZ84">
        <v>473.04</v>
      </c>
      <c r="GA84">
        <v>0.13596</v>
      </c>
      <c r="GB84">
        <v>2.6598000000000002</v>
      </c>
      <c r="GC84">
        <v>0.72628999999999999</v>
      </c>
      <c r="GD84">
        <v>2.0962999999999998</v>
      </c>
      <c r="GE84">
        <v>0.87361999999999995</v>
      </c>
      <c r="GF84">
        <v>9.5521999999999996E-2</v>
      </c>
      <c r="GG84">
        <v>0.91984999999999995</v>
      </c>
      <c r="GH84">
        <v>0.60899999999999999</v>
      </c>
      <c r="GI84">
        <v>6.1460000000000001E-2</v>
      </c>
      <c r="GJ84">
        <v>0.69189999999999996</v>
      </c>
      <c r="GK84">
        <v>4.2422000000000001E-2</v>
      </c>
      <c r="GL84">
        <v>0.13425999999999999</v>
      </c>
      <c r="GM84">
        <v>3.2433999999999998E-2</v>
      </c>
      <c r="GN84">
        <v>9.6660999999999997E-2</v>
      </c>
      <c r="GO84">
        <v>0</v>
      </c>
      <c r="GP84">
        <v>0.15118000000000001</v>
      </c>
      <c r="GQ84">
        <v>0</v>
      </c>
      <c r="GR84">
        <v>0</v>
      </c>
      <c r="GS84">
        <v>2.8975</v>
      </c>
      <c r="GT84">
        <v>8.1562999999999997E-2</v>
      </c>
      <c r="GU84">
        <v>9.4718999999999998E-2</v>
      </c>
      <c r="GV84">
        <v>0.1439</v>
      </c>
      <c r="GW84">
        <v>7.9816999999999999E-2</v>
      </c>
      <c r="GX84">
        <v>2.2218000000000002E-2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665</v>
      </c>
      <c r="B85" t="s">
        <v>455</v>
      </c>
      <c r="C85" t="s">
        <v>666</v>
      </c>
      <c r="D85" t="s">
        <v>457</v>
      </c>
      <c r="E85" s="1">
        <v>0.57926504629629627</v>
      </c>
      <c r="F85">
        <v>41.12</v>
      </c>
      <c r="G85" t="s">
        <v>155</v>
      </c>
      <c r="H85" s="2">
        <v>7980000</v>
      </c>
      <c r="I85" s="2">
        <v>240000</v>
      </c>
      <c r="J85" s="2">
        <v>1931000</v>
      </c>
      <c r="K85" s="2">
        <v>83000</v>
      </c>
      <c r="L85">
        <v>34970</v>
      </c>
      <c r="M85">
        <v>250</v>
      </c>
      <c r="N85" s="2">
        <v>101300</v>
      </c>
      <c r="O85" s="2">
        <v>4400</v>
      </c>
      <c r="P85" s="2">
        <v>148500</v>
      </c>
      <c r="Q85" s="2">
        <v>1200</v>
      </c>
      <c r="R85">
        <v>19170</v>
      </c>
      <c r="S85">
        <v>850</v>
      </c>
      <c r="T85" s="2">
        <v>319000</v>
      </c>
      <c r="U85" s="2">
        <v>15000</v>
      </c>
      <c r="V85" s="2">
        <v>1847000</v>
      </c>
      <c r="W85" s="2">
        <v>80000</v>
      </c>
      <c r="X85" s="2">
        <v>2630000</v>
      </c>
      <c r="Y85" s="2">
        <v>130000</v>
      </c>
      <c r="Z85" s="2">
        <v>298000</v>
      </c>
      <c r="AA85" s="2">
        <v>14000</v>
      </c>
      <c r="AB85" s="2">
        <v>177400</v>
      </c>
      <c r="AC85" s="2">
        <v>9000</v>
      </c>
      <c r="AD85" s="2">
        <v>22700</v>
      </c>
      <c r="AE85" s="2">
        <v>1200</v>
      </c>
      <c r="AF85">
        <v>7260</v>
      </c>
      <c r="AG85">
        <v>380</v>
      </c>
      <c r="AH85">
        <v>21210</v>
      </c>
      <c r="AI85">
        <v>940</v>
      </c>
      <c r="AJ85">
        <v>17850</v>
      </c>
      <c r="AK85">
        <v>730</v>
      </c>
      <c r="AL85" s="2">
        <v>25200</v>
      </c>
      <c r="AM85" s="2">
        <v>1100</v>
      </c>
      <c r="AN85">
        <v>19960</v>
      </c>
      <c r="AO85">
        <v>880</v>
      </c>
      <c r="AP85">
        <v>18720</v>
      </c>
      <c r="AQ85">
        <v>860</v>
      </c>
      <c r="AR85">
        <v>6960</v>
      </c>
      <c r="AS85">
        <v>360</v>
      </c>
      <c r="AT85">
        <v>7770</v>
      </c>
      <c r="AU85">
        <v>340</v>
      </c>
      <c r="AV85">
        <v>4150</v>
      </c>
      <c r="AW85">
        <v>230</v>
      </c>
      <c r="AX85">
        <v>280</v>
      </c>
      <c r="AY85">
        <v>22</v>
      </c>
      <c r="AZ85">
        <v>87</v>
      </c>
      <c r="BA85">
        <v>12</v>
      </c>
      <c r="BB85">
        <v>45.1</v>
      </c>
      <c r="BC85">
        <v>7.4</v>
      </c>
      <c r="BD85">
        <v>22.1</v>
      </c>
      <c r="BE85">
        <v>5.8</v>
      </c>
      <c r="BF85">
        <v>253</v>
      </c>
      <c r="BG85">
        <v>36</v>
      </c>
      <c r="BH85" s="2">
        <v>168700</v>
      </c>
      <c r="BI85" s="2">
        <v>7400</v>
      </c>
      <c r="BJ85">
        <v>9720</v>
      </c>
      <c r="BK85">
        <v>420</v>
      </c>
      <c r="BL85">
        <v>134</v>
      </c>
      <c r="BM85">
        <v>14</v>
      </c>
      <c r="BN85" s="2">
        <v>123900</v>
      </c>
      <c r="BO85" s="2">
        <v>5600</v>
      </c>
      <c r="BP85">
        <v>-1300</v>
      </c>
      <c r="BQ85">
        <v>260</v>
      </c>
      <c r="BR85" s="2">
        <v>2790000</v>
      </c>
      <c r="BS85" s="2">
        <v>120000</v>
      </c>
      <c r="BT85">
        <v>393</v>
      </c>
      <c r="BU85">
        <v>23</v>
      </c>
      <c r="BV85">
        <v>3530</v>
      </c>
      <c r="BW85">
        <v>170</v>
      </c>
      <c r="BX85">
        <v>6500</v>
      </c>
      <c r="BY85">
        <v>310</v>
      </c>
      <c r="BZ85" s="2">
        <v>26500</v>
      </c>
      <c r="CA85" s="2">
        <v>1100</v>
      </c>
      <c r="CB85" s="2">
        <v>37300</v>
      </c>
      <c r="CC85" s="2">
        <v>1900</v>
      </c>
      <c r="CD85">
        <v>3150</v>
      </c>
      <c r="CE85">
        <v>150</v>
      </c>
      <c r="CF85">
        <v>11270</v>
      </c>
      <c r="CG85">
        <v>570</v>
      </c>
      <c r="CH85">
        <v>1648</v>
      </c>
      <c r="CI85">
        <v>86</v>
      </c>
      <c r="CJ85">
        <v>133.69999999999999</v>
      </c>
      <c r="CK85">
        <v>7</v>
      </c>
      <c r="CL85">
        <v>1443</v>
      </c>
      <c r="CM85">
        <v>64</v>
      </c>
      <c r="CN85">
        <v>164.9</v>
      </c>
      <c r="CO85">
        <v>6.7</v>
      </c>
      <c r="CP85">
        <v>1016</v>
      </c>
      <c r="CQ85">
        <v>45</v>
      </c>
      <c r="CR85">
        <v>194.4</v>
      </c>
      <c r="CS85">
        <v>8.6</v>
      </c>
      <c r="CT85">
        <v>535</v>
      </c>
      <c r="CU85">
        <v>25</v>
      </c>
      <c r="CV85">
        <v>66.3</v>
      </c>
      <c r="CW85">
        <v>3.4</v>
      </c>
      <c r="CX85">
        <v>351</v>
      </c>
      <c r="CY85">
        <v>15</v>
      </c>
      <c r="CZ85">
        <v>40.6</v>
      </c>
      <c r="DA85">
        <v>2.2000000000000002</v>
      </c>
      <c r="DB85">
        <v>14</v>
      </c>
      <c r="DC85">
        <v>22</v>
      </c>
      <c r="DD85">
        <v>-1.4</v>
      </c>
      <c r="DE85">
        <v>7.4</v>
      </c>
      <c r="DF85">
        <v>1.62</v>
      </c>
      <c r="DG85">
        <v>0.3</v>
      </c>
      <c r="DH85">
        <v>0.96</v>
      </c>
      <c r="DI85">
        <v>0.25</v>
      </c>
      <c r="DJ85">
        <v>4.71</v>
      </c>
      <c r="DK85">
        <v>0.66</v>
      </c>
      <c r="DL85">
        <v>1854</v>
      </c>
      <c r="DM85">
        <v>82</v>
      </c>
      <c r="DN85">
        <v>83</v>
      </c>
      <c r="DO85">
        <v>3.6</v>
      </c>
      <c r="DP85">
        <v>-8600</v>
      </c>
      <c r="DQ85">
        <v>910</v>
      </c>
      <c r="DR85">
        <v>2.9499999999999999E-5</v>
      </c>
      <c r="DS85">
        <v>1.1999999999999999E-6</v>
      </c>
      <c r="DT85" s="2">
        <v>100400</v>
      </c>
      <c r="DU85" s="2">
        <v>4400</v>
      </c>
      <c r="DV85" s="2">
        <v>1893000</v>
      </c>
      <c r="DW85" s="2">
        <v>83000</v>
      </c>
      <c r="DX85">
        <v>1300</v>
      </c>
      <c r="DY85">
        <v>250</v>
      </c>
      <c r="DZ85" s="2">
        <v>20800</v>
      </c>
      <c r="EA85" s="2">
        <v>1200</v>
      </c>
      <c r="EB85">
        <v>18110</v>
      </c>
      <c r="EC85">
        <v>850</v>
      </c>
      <c r="ED85" s="2">
        <v>319000</v>
      </c>
      <c r="EE85" s="2">
        <v>15000</v>
      </c>
      <c r="EF85" s="2">
        <v>1847000</v>
      </c>
      <c r="EG85" s="2">
        <v>80000</v>
      </c>
      <c r="EH85" s="2">
        <v>2630000</v>
      </c>
      <c r="EI85" s="2">
        <v>130000</v>
      </c>
      <c r="EJ85" s="2">
        <v>298000</v>
      </c>
      <c r="EK85" s="2">
        <v>14000</v>
      </c>
      <c r="EL85" s="2">
        <v>177400</v>
      </c>
      <c r="EM85" s="2">
        <v>9000</v>
      </c>
      <c r="EN85" s="2">
        <v>22700</v>
      </c>
      <c r="EO85" s="2">
        <v>1200</v>
      </c>
      <c r="EP85">
        <v>7260</v>
      </c>
      <c r="EQ85">
        <v>380</v>
      </c>
      <c r="ER85">
        <v>21210</v>
      </c>
      <c r="ES85">
        <v>940</v>
      </c>
      <c r="ET85">
        <v>17850</v>
      </c>
      <c r="EU85">
        <v>730</v>
      </c>
      <c r="EV85" s="2">
        <v>25200</v>
      </c>
      <c r="EW85" s="2">
        <v>1100</v>
      </c>
      <c r="EX85">
        <v>19960</v>
      </c>
      <c r="EY85">
        <v>880</v>
      </c>
      <c r="EZ85">
        <v>18720</v>
      </c>
      <c r="FA85">
        <v>860</v>
      </c>
      <c r="FB85">
        <v>6960</v>
      </c>
      <c r="FC85">
        <v>360</v>
      </c>
      <c r="FD85">
        <v>7770</v>
      </c>
      <c r="FE85">
        <v>340</v>
      </c>
      <c r="FF85">
        <v>4150</v>
      </c>
      <c r="FG85">
        <v>230</v>
      </c>
      <c r="FH85">
        <v>-2</v>
      </c>
      <c r="FI85">
        <v>12</v>
      </c>
      <c r="FJ85">
        <v>39.6</v>
      </c>
      <c r="FK85">
        <v>7.4</v>
      </c>
      <c r="FL85">
        <v>22</v>
      </c>
      <c r="FM85">
        <v>5.8</v>
      </c>
      <c r="FN85">
        <v>253</v>
      </c>
      <c r="FO85">
        <v>36</v>
      </c>
      <c r="FP85" s="2">
        <v>168700</v>
      </c>
      <c r="FQ85" s="2">
        <v>7400</v>
      </c>
      <c r="FR85">
        <v>9720</v>
      </c>
      <c r="FS85">
        <v>420</v>
      </c>
      <c r="FT85">
        <v>134</v>
      </c>
      <c r="FU85">
        <v>14</v>
      </c>
      <c r="FV85" s="120" t="s">
        <v>459</v>
      </c>
      <c r="FW85">
        <v>0</v>
      </c>
      <c r="FX85">
        <v>0.47771000000000002</v>
      </c>
      <c r="FY85">
        <v>0.42033999999999999</v>
      </c>
      <c r="FZ85">
        <v>412.31</v>
      </c>
      <c r="GA85">
        <v>0.14274000000000001</v>
      </c>
      <c r="GB85">
        <v>1.6749000000000001</v>
      </c>
      <c r="GC85">
        <v>0.32280999999999999</v>
      </c>
      <c r="GD85">
        <v>0.22316</v>
      </c>
      <c r="GE85">
        <v>2.8241999999999998</v>
      </c>
      <c r="GF85">
        <v>5.2490000000000002E-2</v>
      </c>
      <c r="GG85">
        <v>1.4622999999999999</v>
      </c>
      <c r="GH85">
        <v>0</v>
      </c>
      <c r="GI85">
        <v>4.6440000000000002E-2</v>
      </c>
      <c r="GJ85">
        <v>0.17413999999999999</v>
      </c>
      <c r="GK85">
        <v>0</v>
      </c>
      <c r="GL85">
        <v>0.20268</v>
      </c>
      <c r="GM85">
        <v>0</v>
      </c>
      <c r="GN85">
        <v>7.2967000000000004E-2</v>
      </c>
      <c r="GO85">
        <v>0</v>
      </c>
      <c r="GP85">
        <v>0.22858999999999999</v>
      </c>
      <c r="GQ85">
        <v>2.4639999999999999E-2</v>
      </c>
      <c r="GR85">
        <v>246.4</v>
      </c>
      <c r="GS85">
        <v>2.2519999999999998</v>
      </c>
      <c r="GT85">
        <v>7.7515000000000001E-2</v>
      </c>
      <c r="GU85">
        <v>0.14051</v>
      </c>
      <c r="GV85">
        <v>4.6552999999999997E-2</v>
      </c>
      <c r="GW85">
        <v>6.0618999999999999E-2</v>
      </c>
      <c r="GX85">
        <v>1.7423000000000001E-2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667</v>
      </c>
      <c r="B86" t="s">
        <v>455</v>
      </c>
      <c r="C86" t="s">
        <v>668</v>
      </c>
      <c r="D86" t="s">
        <v>457</v>
      </c>
      <c r="E86" s="1">
        <v>0.58003113425925923</v>
      </c>
      <c r="F86">
        <v>40.021000000000001</v>
      </c>
      <c r="G86" t="s">
        <v>156</v>
      </c>
      <c r="H86" s="2">
        <v>7090000</v>
      </c>
      <c r="I86" s="2">
        <v>140000</v>
      </c>
      <c r="J86" s="2">
        <v>1728000</v>
      </c>
      <c r="K86" s="2">
        <v>42000</v>
      </c>
      <c r="L86">
        <v>37800</v>
      </c>
      <c r="M86">
        <v>230</v>
      </c>
      <c r="N86" s="2">
        <v>94100</v>
      </c>
      <c r="O86" s="2">
        <v>2000</v>
      </c>
      <c r="P86">
        <v>146330</v>
      </c>
      <c r="Q86">
        <v>890</v>
      </c>
      <c r="R86">
        <v>17910</v>
      </c>
      <c r="S86">
        <v>410</v>
      </c>
      <c r="T86" s="2">
        <v>282300</v>
      </c>
      <c r="U86" s="2">
        <v>5300</v>
      </c>
      <c r="V86" s="2">
        <v>1690000</v>
      </c>
      <c r="W86" s="2">
        <v>43000</v>
      </c>
      <c r="X86" s="2">
        <v>2356000</v>
      </c>
      <c r="Y86" s="2">
        <v>54000</v>
      </c>
      <c r="Z86" s="2">
        <v>263500</v>
      </c>
      <c r="AA86" s="2">
        <v>5400</v>
      </c>
      <c r="AB86" s="2">
        <v>163600</v>
      </c>
      <c r="AC86" s="2">
        <v>3900</v>
      </c>
      <c r="AD86">
        <v>20250</v>
      </c>
      <c r="AE86">
        <v>470</v>
      </c>
      <c r="AF86">
        <v>6490</v>
      </c>
      <c r="AG86">
        <v>220</v>
      </c>
      <c r="AH86">
        <v>18700</v>
      </c>
      <c r="AI86">
        <v>410</v>
      </c>
      <c r="AJ86">
        <v>16360</v>
      </c>
      <c r="AK86">
        <v>420</v>
      </c>
      <c r="AL86">
        <v>22670</v>
      </c>
      <c r="AM86">
        <v>580</v>
      </c>
      <c r="AN86">
        <v>18200</v>
      </c>
      <c r="AO86">
        <v>440</v>
      </c>
      <c r="AP86">
        <v>16690</v>
      </c>
      <c r="AQ86">
        <v>380</v>
      </c>
      <c r="AR86">
        <v>6330</v>
      </c>
      <c r="AS86">
        <v>190</v>
      </c>
      <c r="AT86">
        <v>7220</v>
      </c>
      <c r="AU86">
        <v>210</v>
      </c>
      <c r="AV86">
        <v>3820</v>
      </c>
      <c r="AW86">
        <v>150</v>
      </c>
      <c r="AX86">
        <v>279</v>
      </c>
      <c r="AY86">
        <v>23</v>
      </c>
      <c r="AZ86">
        <v>91</v>
      </c>
      <c r="BA86">
        <v>13</v>
      </c>
      <c r="BB86">
        <v>156</v>
      </c>
      <c r="BC86">
        <v>21</v>
      </c>
      <c r="BD86">
        <v>119</v>
      </c>
      <c r="BE86">
        <v>22</v>
      </c>
      <c r="BF86">
        <v>461</v>
      </c>
      <c r="BG86">
        <v>73</v>
      </c>
      <c r="BH86" s="2">
        <v>147400</v>
      </c>
      <c r="BI86" s="2">
        <v>3200</v>
      </c>
      <c r="BJ86">
        <v>8480</v>
      </c>
      <c r="BK86">
        <v>180</v>
      </c>
      <c r="BL86">
        <v>108</v>
      </c>
      <c r="BM86">
        <v>13</v>
      </c>
      <c r="BN86" s="2">
        <v>105500</v>
      </c>
      <c r="BO86" s="2">
        <v>2700</v>
      </c>
      <c r="BP86">
        <v>-1160</v>
      </c>
      <c r="BQ86">
        <v>130</v>
      </c>
      <c r="BR86" s="2">
        <v>2589000</v>
      </c>
      <c r="BS86" s="2">
        <v>55000</v>
      </c>
      <c r="BT86">
        <v>352</v>
      </c>
      <c r="BU86">
        <v>16</v>
      </c>
      <c r="BV86">
        <v>3258</v>
      </c>
      <c r="BW86">
        <v>80</v>
      </c>
      <c r="BX86">
        <v>5760</v>
      </c>
      <c r="BY86">
        <v>110</v>
      </c>
      <c r="BZ86">
        <v>24190</v>
      </c>
      <c r="CA86">
        <v>610</v>
      </c>
      <c r="CB86">
        <v>33390</v>
      </c>
      <c r="CC86">
        <v>760</v>
      </c>
      <c r="CD86">
        <v>2784</v>
      </c>
      <c r="CE86">
        <v>57</v>
      </c>
      <c r="CF86">
        <v>10370</v>
      </c>
      <c r="CG86">
        <v>240</v>
      </c>
      <c r="CH86">
        <v>1468</v>
      </c>
      <c r="CI86">
        <v>34</v>
      </c>
      <c r="CJ86">
        <v>119.3</v>
      </c>
      <c r="CK86">
        <v>4</v>
      </c>
      <c r="CL86">
        <v>1270</v>
      </c>
      <c r="CM86">
        <v>28</v>
      </c>
      <c r="CN86">
        <v>150.69999999999999</v>
      </c>
      <c r="CO86">
        <v>3.9</v>
      </c>
      <c r="CP86">
        <v>912</v>
      </c>
      <c r="CQ86">
        <v>23</v>
      </c>
      <c r="CR86">
        <v>176.8</v>
      </c>
      <c r="CS86">
        <v>4.3</v>
      </c>
      <c r="CT86">
        <v>476</v>
      </c>
      <c r="CU86">
        <v>11</v>
      </c>
      <c r="CV86">
        <v>60.2</v>
      </c>
      <c r="CW86">
        <v>1.8</v>
      </c>
      <c r="CX86">
        <v>325.2</v>
      </c>
      <c r="CY86">
        <v>9.5</v>
      </c>
      <c r="CZ86">
        <v>37.299999999999997</v>
      </c>
      <c r="DA86">
        <v>1.5</v>
      </c>
      <c r="DB86">
        <v>6</v>
      </c>
      <c r="DC86">
        <v>23</v>
      </c>
      <c r="DD86">
        <v>-2.2999999999999998</v>
      </c>
      <c r="DE86">
        <v>8.4</v>
      </c>
      <c r="DF86">
        <v>6.15</v>
      </c>
      <c r="DG86">
        <v>0.84</v>
      </c>
      <c r="DH86">
        <v>5.17</v>
      </c>
      <c r="DI86">
        <v>0.98</v>
      </c>
      <c r="DJ86">
        <v>8.6</v>
      </c>
      <c r="DK86">
        <v>1.3</v>
      </c>
      <c r="DL86">
        <v>1613</v>
      </c>
      <c r="DM86">
        <v>36</v>
      </c>
      <c r="DN86">
        <v>72.099999999999994</v>
      </c>
      <c r="DO86">
        <v>1.6</v>
      </c>
      <c r="DP86">
        <v>-7150</v>
      </c>
      <c r="DQ86">
        <v>870</v>
      </c>
      <c r="DR86">
        <v>2.777E-5</v>
      </c>
      <c r="DS86">
        <v>4.5999999999999999E-7</v>
      </c>
      <c r="DT86" s="2">
        <v>93200</v>
      </c>
      <c r="DU86" s="2">
        <v>2000</v>
      </c>
      <c r="DV86" s="2">
        <v>1689000</v>
      </c>
      <c r="DW86" s="2">
        <v>42000</v>
      </c>
      <c r="DX86">
        <v>2130</v>
      </c>
      <c r="DY86">
        <v>240</v>
      </c>
      <c r="DZ86">
        <v>19070</v>
      </c>
      <c r="EA86">
        <v>880</v>
      </c>
      <c r="EB86">
        <v>16850</v>
      </c>
      <c r="EC86">
        <v>410</v>
      </c>
      <c r="ED86" s="2">
        <v>282300</v>
      </c>
      <c r="EE86" s="2">
        <v>5300</v>
      </c>
      <c r="EF86" s="2">
        <v>1690000</v>
      </c>
      <c r="EG86" s="2">
        <v>43000</v>
      </c>
      <c r="EH86" s="2">
        <v>2356000</v>
      </c>
      <c r="EI86" s="2">
        <v>54000</v>
      </c>
      <c r="EJ86" s="2">
        <v>263500</v>
      </c>
      <c r="EK86" s="2">
        <v>5400</v>
      </c>
      <c r="EL86" s="2">
        <v>163600</v>
      </c>
      <c r="EM86" s="2">
        <v>3900</v>
      </c>
      <c r="EN86">
        <v>20250</v>
      </c>
      <c r="EO86">
        <v>470</v>
      </c>
      <c r="EP86">
        <v>6490</v>
      </c>
      <c r="EQ86">
        <v>220</v>
      </c>
      <c r="ER86">
        <v>18700</v>
      </c>
      <c r="ES86">
        <v>410</v>
      </c>
      <c r="ET86">
        <v>16360</v>
      </c>
      <c r="EU86">
        <v>420</v>
      </c>
      <c r="EV86">
        <v>22670</v>
      </c>
      <c r="EW86">
        <v>580</v>
      </c>
      <c r="EX86">
        <v>18200</v>
      </c>
      <c r="EY86">
        <v>440</v>
      </c>
      <c r="EZ86">
        <v>16690</v>
      </c>
      <c r="FA86">
        <v>380</v>
      </c>
      <c r="FB86">
        <v>6330</v>
      </c>
      <c r="FC86">
        <v>190</v>
      </c>
      <c r="FD86">
        <v>7220</v>
      </c>
      <c r="FE86">
        <v>210</v>
      </c>
      <c r="FF86">
        <v>3820</v>
      </c>
      <c r="FG86">
        <v>150</v>
      </c>
      <c r="FH86">
        <v>-4</v>
      </c>
      <c r="FI86">
        <v>13</v>
      </c>
      <c r="FJ86">
        <v>151</v>
      </c>
      <c r="FK86">
        <v>21</v>
      </c>
      <c r="FL86">
        <v>119</v>
      </c>
      <c r="FM86">
        <v>22</v>
      </c>
      <c r="FN86">
        <v>461</v>
      </c>
      <c r="FO86">
        <v>73</v>
      </c>
      <c r="FP86" s="2">
        <v>147400</v>
      </c>
      <c r="FQ86" s="2">
        <v>3200</v>
      </c>
      <c r="FR86">
        <v>8480</v>
      </c>
      <c r="FS86">
        <v>180</v>
      </c>
      <c r="FT86">
        <v>108</v>
      </c>
      <c r="FU86">
        <v>13</v>
      </c>
      <c r="FV86" s="120" t="s">
        <v>459</v>
      </c>
      <c r="FW86">
        <v>0</v>
      </c>
      <c r="FX86">
        <v>0.52756000000000003</v>
      </c>
      <c r="FY86">
        <v>0.46904000000000001</v>
      </c>
      <c r="FZ86">
        <v>454.13</v>
      </c>
      <c r="GA86">
        <v>0.15726999999999999</v>
      </c>
      <c r="GB86">
        <v>1.8427</v>
      </c>
      <c r="GC86">
        <v>0.35575000000000001</v>
      </c>
      <c r="GD86">
        <v>0.24593999999999999</v>
      </c>
      <c r="GE86">
        <v>3.1118000000000001</v>
      </c>
      <c r="GF86">
        <v>5.781E-2</v>
      </c>
      <c r="GG86">
        <v>1.6107</v>
      </c>
      <c r="GH86">
        <v>0</v>
      </c>
      <c r="GI86">
        <v>5.117E-2</v>
      </c>
      <c r="GJ86">
        <v>0.19175</v>
      </c>
      <c r="GK86">
        <v>0</v>
      </c>
      <c r="GL86">
        <v>0.22314000000000001</v>
      </c>
      <c r="GM86">
        <v>0</v>
      </c>
      <c r="GN86">
        <v>8.0336000000000005E-2</v>
      </c>
      <c r="GO86">
        <v>0</v>
      </c>
      <c r="GP86">
        <v>0.25197000000000003</v>
      </c>
      <c r="GQ86">
        <v>2.7126000000000001E-2</v>
      </c>
      <c r="GR86">
        <v>271.26</v>
      </c>
      <c r="GS86">
        <v>2.4822000000000002</v>
      </c>
      <c r="GT86">
        <v>8.5341E-2</v>
      </c>
      <c r="GU86">
        <v>0.15481</v>
      </c>
      <c r="GV86">
        <v>5.1253E-2</v>
      </c>
      <c r="GW86">
        <v>6.6714999999999997E-2</v>
      </c>
      <c r="GX86">
        <v>1.9175999999999999E-2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669</v>
      </c>
      <c r="B87" t="s">
        <v>455</v>
      </c>
      <c r="C87" t="s">
        <v>670</v>
      </c>
      <c r="D87" t="s">
        <v>457</v>
      </c>
      <c r="E87" s="1">
        <v>0.58081759259259258</v>
      </c>
      <c r="F87">
        <v>36.722000000000001</v>
      </c>
      <c r="G87" t="s">
        <v>89</v>
      </c>
      <c r="H87" s="2">
        <v>7770000</v>
      </c>
      <c r="I87" s="2">
        <v>210000</v>
      </c>
      <c r="J87" s="2">
        <v>1909000</v>
      </c>
      <c r="K87" s="2">
        <v>53000</v>
      </c>
      <c r="L87">
        <v>38970</v>
      </c>
      <c r="M87">
        <v>280</v>
      </c>
      <c r="N87" s="2">
        <v>101700</v>
      </c>
      <c r="O87" s="2">
        <v>2900</v>
      </c>
      <c r="P87" s="2">
        <v>147300</v>
      </c>
      <c r="Q87" s="2">
        <v>1000</v>
      </c>
      <c r="R87">
        <v>18870</v>
      </c>
      <c r="S87">
        <v>520</v>
      </c>
      <c r="T87" s="2">
        <v>320000</v>
      </c>
      <c r="U87" s="2">
        <v>10000</v>
      </c>
      <c r="V87" s="2">
        <v>1871000</v>
      </c>
      <c r="W87" s="2">
        <v>58000</v>
      </c>
      <c r="X87" s="2">
        <v>2525000</v>
      </c>
      <c r="Y87" s="2">
        <v>78000</v>
      </c>
      <c r="Z87" s="2">
        <v>297800</v>
      </c>
      <c r="AA87" s="2">
        <v>9200</v>
      </c>
      <c r="AB87" s="2">
        <v>180100</v>
      </c>
      <c r="AC87" s="2">
        <v>5000</v>
      </c>
      <c r="AD87">
        <v>22710</v>
      </c>
      <c r="AE87">
        <v>760</v>
      </c>
      <c r="AF87">
        <v>7140</v>
      </c>
      <c r="AG87">
        <v>250</v>
      </c>
      <c r="AH87">
        <v>20910</v>
      </c>
      <c r="AI87">
        <v>570</v>
      </c>
      <c r="AJ87">
        <v>18640</v>
      </c>
      <c r="AK87">
        <v>540</v>
      </c>
      <c r="AL87">
        <v>25880</v>
      </c>
      <c r="AM87">
        <v>680</v>
      </c>
      <c r="AN87">
        <v>20470</v>
      </c>
      <c r="AO87">
        <v>640</v>
      </c>
      <c r="AP87">
        <v>18510</v>
      </c>
      <c r="AQ87">
        <v>590</v>
      </c>
      <c r="AR87">
        <v>6930</v>
      </c>
      <c r="AS87">
        <v>250</v>
      </c>
      <c r="AT87">
        <v>7980</v>
      </c>
      <c r="AU87">
        <v>290</v>
      </c>
      <c r="AV87">
        <v>4300</v>
      </c>
      <c r="AW87">
        <v>150</v>
      </c>
      <c r="AX87">
        <v>236</v>
      </c>
      <c r="AY87">
        <v>19</v>
      </c>
      <c r="AZ87">
        <v>84</v>
      </c>
      <c r="BA87">
        <v>12</v>
      </c>
      <c r="BB87">
        <v>44.9</v>
      </c>
      <c r="BC87">
        <v>6.7</v>
      </c>
      <c r="BD87">
        <v>17.600000000000001</v>
      </c>
      <c r="BE87">
        <v>5.7</v>
      </c>
      <c r="BF87">
        <v>219</v>
      </c>
      <c r="BG87">
        <v>32</v>
      </c>
      <c r="BH87" s="2">
        <v>165400</v>
      </c>
      <c r="BI87" s="2">
        <v>4500</v>
      </c>
      <c r="BJ87">
        <v>9430</v>
      </c>
      <c r="BK87">
        <v>270</v>
      </c>
      <c r="BL87">
        <v>119</v>
      </c>
      <c r="BM87">
        <v>14</v>
      </c>
      <c r="BN87" s="2">
        <v>111900</v>
      </c>
      <c r="BO87" s="2">
        <v>3300</v>
      </c>
      <c r="BP87">
        <v>-590</v>
      </c>
      <c r="BQ87">
        <v>110</v>
      </c>
      <c r="BR87" s="2">
        <v>2798000</v>
      </c>
      <c r="BS87" s="2">
        <v>79000</v>
      </c>
      <c r="BT87">
        <v>371</v>
      </c>
      <c r="BU87">
        <v>18</v>
      </c>
      <c r="BV87">
        <v>3420</v>
      </c>
      <c r="BW87">
        <v>100</v>
      </c>
      <c r="BX87">
        <v>6520</v>
      </c>
      <c r="BY87">
        <v>200</v>
      </c>
      <c r="BZ87">
        <v>26640</v>
      </c>
      <c r="CA87">
        <v>850</v>
      </c>
      <c r="CB87" s="2">
        <v>35700</v>
      </c>
      <c r="CC87" s="2">
        <v>1100</v>
      </c>
      <c r="CD87">
        <v>3136</v>
      </c>
      <c r="CE87">
        <v>97</v>
      </c>
      <c r="CF87">
        <v>11390</v>
      </c>
      <c r="CG87">
        <v>320</v>
      </c>
      <c r="CH87">
        <v>1644</v>
      </c>
      <c r="CI87">
        <v>55</v>
      </c>
      <c r="CJ87">
        <v>131.1</v>
      </c>
      <c r="CK87">
        <v>4.5999999999999996</v>
      </c>
      <c r="CL87">
        <v>1417</v>
      </c>
      <c r="CM87">
        <v>39</v>
      </c>
      <c r="CN87">
        <v>171.3</v>
      </c>
      <c r="CO87">
        <v>5</v>
      </c>
      <c r="CP87">
        <v>1037</v>
      </c>
      <c r="CQ87">
        <v>27</v>
      </c>
      <c r="CR87">
        <v>198.2</v>
      </c>
      <c r="CS87">
        <v>6.2</v>
      </c>
      <c r="CT87">
        <v>527</v>
      </c>
      <c r="CU87">
        <v>17</v>
      </c>
      <c r="CV87">
        <v>65.7</v>
      </c>
      <c r="CW87">
        <v>2.4</v>
      </c>
      <c r="CX87">
        <v>360</v>
      </c>
      <c r="CY87">
        <v>13</v>
      </c>
      <c r="CZ87">
        <v>41.8</v>
      </c>
      <c r="DA87">
        <v>1.4</v>
      </c>
      <c r="DB87">
        <v>-47</v>
      </c>
      <c r="DC87">
        <v>19</v>
      </c>
      <c r="DD87">
        <v>-10.6</v>
      </c>
      <c r="DE87">
        <v>7.6</v>
      </c>
      <c r="DF87">
        <v>1.6</v>
      </c>
      <c r="DG87">
        <v>0.27</v>
      </c>
      <c r="DH87">
        <v>0.76</v>
      </c>
      <c r="DI87">
        <v>0.25</v>
      </c>
      <c r="DJ87">
        <v>4.05</v>
      </c>
      <c r="DK87">
        <v>0.59</v>
      </c>
      <c r="DL87">
        <v>1802</v>
      </c>
      <c r="DM87">
        <v>49</v>
      </c>
      <c r="DN87">
        <v>79.8</v>
      </c>
      <c r="DO87">
        <v>2.2999999999999998</v>
      </c>
      <c r="DP87">
        <v>-8350</v>
      </c>
      <c r="DQ87">
        <v>970</v>
      </c>
      <c r="DR87">
        <v>2.8240000000000001E-5</v>
      </c>
      <c r="DS87">
        <v>4.4999999999999998E-7</v>
      </c>
      <c r="DT87" s="2">
        <v>100800</v>
      </c>
      <c r="DU87" s="2">
        <v>2900</v>
      </c>
      <c r="DV87" s="2">
        <v>1869000</v>
      </c>
      <c r="DW87" s="2">
        <v>53000</v>
      </c>
      <c r="DX87">
        <v>1530</v>
      </c>
      <c r="DY87">
        <v>280</v>
      </c>
      <c r="DZ87" s="2">
        <v>20600</v>
      </c>
      <c r="EA87" s="2">
        <v>1000</v>
      </c>
      <c r="EB87">
        <v>17810</v>
      </c>
      <c r="EC87">
        <v>520</v>
      </c>
      <c r="ED87" s="2">
        <v>320000</v>
      </c>
      <c r="EE87" s="2">
        <v>10000</v>
      </c>
      <c r="EF87" s="2">
        <v>1871000</v>
      </c>
      <c r="EG87" s="2">
        <v>58000</v>
      </c>
      <c r="EH87" s="2">
        <v>2525000</v>
      </c>
      <c r="EI87" s="2">
        <v>78000</v>
      </c>
      <c r="EJ87" s="2">
        <v>297800</v>
      </c>
      <c r="EK87" s="2">
        <v>9200</v>
      </c>
      <c r="EL87" s="2">
        <v>180100</v>
      </c>
      <c r="EM87" s="2">
        <v>5000</v>
      </c>
      <c r="EN87">
        <v>22710</v>
      </c>
      <c r="EO87">
        <v>760</v>
      </c>
      <c r="EP87">
        <v>7140</v>
      </c>
      <c r="EQ87">
        <v>250</v>
      </c>
      <c r="ER87">
        <v>20910</v>
      </c>
      <c r="ES87">
        <v>570</v>
      </c>
      <c r="ET87">
        <v>18640</v>
      </c>
      <c r="EU87">
        <v>540</v>
      </c>
      <c r="EV87">
        <v>25880</v>
      </c>
      <c r="EW87">
        <v>680</v>
      </c>
      <c r="EX87">
        <v>20470</v>
      </c>
      <c r="EY87">
        <v>640</v>
      </c>
      <c r="EZ87">
        <v>18510</v>
      </c>
      <c r="FA87">
        <v>590</v>
      </c>
      <c r="FB87">
        <v>6930</v>
      </c>
      <c r="FC87">
        <v>250</v>
      </c>
      <c r="FD87">
        <v>7980</v>
      </c>
      <c r="FE87">
        <v>290</v>
      </c>
      <c r="FF87">
        <v>4300</v>
      </c>
      <c r="FG87">
        <v>150</v>
      </c>
      <c r="FH87">
        <v>-17</v>
      </c>
      <c r="FI87">
        <v>12</v>
      </c>
      <c r="FJ87">
        <v>39.4</v>
      </c>
      <c r="FK87">
        <v>6.7</v>
      </c>
      <c r="FL87">
        <v>17.399999999999999</v>
      </c>
      <c r="FM87">
        <v>5.7</v>
      </c>
      <c r="FN87">
        <v>219</v>
      </c>
      <c r="FO87">
        <v>32</v>
      </c>
      <c r="FP87" s="2">
        <v>165400</v>
      </c>
      <c r="FQ87" s="2">
        <v>4500</v>
      </c>
      <c r="FR87">
        <v>9430</v>
      </c>
      <c r="FS87">
        <v>270</v>
      </c>
      <c r="FT87">
        <v>119</v>
      </c>
      <c r="FU87">
        <v>14</v>
      </c>
      <c r="FV87" s="120" t="s">
        <v>459</v>
      </c>
      <c r="FW87">
        <v>0</v>
      </c>
      <c r="FX87">
        <v>0.80757000000000001</v>
      </c>
      <c r="FY87">
        <v>0.40983000000000003</v>
      </c>
      <c r="FZ87">
        <v>444.5</v>
      </c>
      <c r="GA87">
        <v>0.11347</v>
      </c>
      <c r="GB87">
        <v>1.3429</v>
      </c>
      <c r="GC87">
        <v>1.1462000000000001</v>
      </c>
      <c r="GD87">
        <v>0.64283999999999997</v>
      </c>
      <c r="GE87">
        <v>1.0680000000000001</v>
      </c>
      <c r="GF87">
        <v>0.17957999999999999</v>
      </c>
      <c r="GG87">
        <v>1.0922000000000001</v>
      </c>
      <c r="GH87">
        <v>0.27958</v>
      </c>
      <c r="GI87">
        <v>2.7355000000000001E-2</v>
      </c>
      <c r="GJ87">
        <v>0.36906</v>
      </c>
      <c r="GK87">
        <v>9.1867000000000004E-2</v>
      </c>
      <c r="GL87">
        <v>0.38073000000000001</v>
      </c>
      <c r="GM87">
        <v>6.8340999999999999E-2</v>
      </c>
      <c r="GN87">
        <v>0.15797</v>
      </c>
      <c r="GO87">
        <v>3.8625E-2</v>
      </c>
      <c r="GP87">
        <v>0.20734</v>
      </c>
      <c r="GQ87">
        <v>3.1046000000000001E-2</v>
      </c>
      <c r="GR87">
        <v>310.45999999999998</v>
      </c>
      <c r="GS87">
        <v>1.8051999999999999</v>
      </c>
      <c r="GT87">
        <v>5.7068000000000001E-2</v>
      </c>
      <c r="GU87">
        <v>7.6990000000000003E-2</v>
      </c>
      <c r="GV87">
        <v>8.9951000000000003E-2</v>
      </c>
      <c r="GW87">
        <v>3.1376000000000001E-2</v>
      </c>
      <c r="GX87">
        <v>2.1391E-2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671</v>
      </c>
      <c r="B88" t="s">
        <v>455</v>
      </c>
      <c r="C88" t="s">
        <v>672</v>
      </c>
      <c r="D88" t="s">
        <v>457</v>
      </c>
      <c r="E88" s="1">
        <v>0.60543969907407413</v>
      </c>
      <c r="F88">
        <v>38.481999999999999</v>
      </c>
      <c r="G88" t="s">
        <v>91</v>
      </c>
      <c r="H88" s="2">
        <v>7260000</v>
      </c>
      <c r="I88" s="2">
        <v>220000</v>
      </c>
      <c r="J88" s="2">
        <v>1820000</v>
      </c>
      <c r="K88" s="2">
        <v>63000</v>
      </c>
      <c r="L88">
        <v>41200</v>
      </c>
      <c r="M88">
        <v>250</v>
      </c>
      <c r="N88" s="2">
        <v>98500</v>
      </c>
      <c r="O88" s="2">
        <v>2900</v>
      </c>
      <c r="P88" s="2">
        <v>145300</v>
      </c>
      <c r="Q88" s="2">
        <v>1100</v>
      </c>
      <c r="R88">
        <v>18760</v>
      </c>
      <c r="S88">
        <v>570</v>
      </c>
      <c r="T88" s="2">
        <v>279300</v>
      </c>
      <c r="U88" s="2">
        <v>8700</v>
      </c>
      <c r="V88" s="2">
        <v>1709000</v>
      </c>
      <c r="W88" s="2">
        <v>58000</v>
      </c>
      <c r="X88" s="2">
        <v>2442000</v>
      </c>
      <c r="Y88" s="2">
        <v>74000</v>
      </c>
      <c r="Z88" s="2">
        <v>270300</v>
      </c>
      <c r="AA88" s="2">
        <v>9400</v>
      </c>
      <c r="AB88" s="2">
        <v>163700</v>
      </c>
      <c r="AC88" s="2">
        <v>5700</v>
      </c>
      <c r="AD88">
        <v>20270</v>
      </c>
      <c r="AE88">
        <v>650</v>
      </c>
      <c r="AF88">
        <v>6580</v>
      </c>
      <c r="AG88">
        <v>250</v>
      </c>
      <c r="AH88">
        <v>18770</v>
      </c>
      <c r="AI88">
        <v>540</v>
      </c>
      <c r="AJ88">
        <v>16160</v>
      </c>
      <c r="AK88">
        <v>570</v>
      </c>
      <c r="AL88">
        <v>22630</v>
      </c>
      <c r="AM88">
        <v>670</v>
      </c>
      <c r="AN88">
        <v>18920</v>
      </c>
      <c r="AO88">
        <v>560</v>
      </c>
      <c r="AP88">
        <v>16580</v>
      </c>
      <c r="AQ88">
        <v>580</v>
      </c>
      <c r="AR88">
        <v>6240</v>
      </c>
      <c r="AS88">
        <v>240</v>
      </c>
      <c r="AT88">
        <v>7180</v>
      </c>
      <c r="AU88">
        <v>290</v>
      </c>
      <c r="AV88">
        <v>3860</v>
      </c>
      <c r="AW88">
        <v>160</v>
      </c>
      <c r="AX88">
        <v>248</v>
      </c>
      <c r="AY88">
        <v>20</v>
      </c>
      <c r="AZ88">
        <v>75</v>
      </c>
      <c r="BA88">
        <v>11</v>
      </c>
      <c r="BB88">
        <v>52.4</v>
      </c>
      <c r="BC88">
        <v>7.4</v>
      </c>
      <c r="BD88">
        <v>14.2</v>
      </c>
      <c r="BE88">
        <v>4.5</v>
      </c>
      <c r="BF88">
        <v>197</v>
      </c>
      <c r="BG88">
        <v>32</v>
      </c>
      <c r="BH88" s="2">
        <v>159200</v>
      </c>
      <c r="BI88" s="2">
        <v>4900</v>
      </c>
      <c r="BJ88">
        <v>9740</v>
      </c>
      <c r="BK88">
        <v>300</v>
      </c>
      <c r="BL88">
        <v>120</v>
      </c>
      <c r="BM88">
        <v>15</v>
      </c>
      <c r="BN88" s="2">
        <v>248100</v>
      </c>
      <c r="BO88" s="2">
        <v>8300</v>
      </c>
      <c r="BP88">
        <v>39</v>
      </c>
      <c r="BQ88">
        <v>16</v>
      </c>
      <c r="BR88" s="2">
        <v>2697000</v>
      </c>
      <c r="BS88" s="2">
        <v>79000</v>
      </c>
      <c r="BT88">
        <v>340</v>
      </c>
      <c r="BU88">
        <v>17</v>
      </c>
      <c r="BV88">
        <v>2965</v>
      </c>
      <c r="BW88">
        <v>95</v>
      </c>
      <c r="BX88">
        <v>5690</v>
      </c>
      <c r="BY88">
        <v>180</v>
      </c>
      <c r="BZ88">
        <v>23800</v>
      </c>
      <c r="CA88">
        <v>810</v>
      </c>
      <c r="CB88" s="2">
        <v>33900</v>
      </c>
      <c r="CC88" s="2">
        <v>1000</v>
      </c>
      <c r="CD88">
        <v>2698</v>
      </c>
      <c r="CE88">
        <v>93</v>
      </c>
      <c r="CF88">
        <v>10100</v>
      </c>
      <c r="CG88">
        <v>350</v>
      </c>
      <c r="CH88">
        <v>1428</v>
      </c>
      <c r="CI88">
        <v>46</v>
      </c>
      <c r="CJ88">
        <v>120</v>
      </c>
      <c r="CK88">
        <v>4.5999999999999996</v>
      </c>
      <c r="CL88">
        <v>1246</v>
      </c>
      <c r="CM88">
        <v>36</v>
      </c>
      <c r="CN88">
        <v>143.30000000000001</v>
      </c>
      <c r="CO88">
        <v>5.0999999999999996</v>
      </c>
      <c r="CP88">
        <v>867</v>
      </c>
      <c r="CQ88">
        <v>26</v>
      </c>
      <c r="CR88">
        <v>172</v>
      </c>
      <c r="CS88">
        <v>5.0999999999999996</v>
      </c>
      <c r="CT88">
        <v>463</v>
      </c>
      <c r="CU88">
        <v>16</v>
      </c>
      <c r="CV88">
        <v>56.8</v>
      </c>
      <c r="CW88">
        <v>2.2000000000000002</v>
      </c>
      <c r="CX88">
        <v>322</v>
      </c>
      <c r="CY88">
        <v>13</v>
      </c>
      <c r="CZ88">
        <v>35.9</v>
      </c>
      <c r="DA88">
        <v>1.5</v>
      </c>
      <c r="DB88">
        <v>3</v>
      </c>
      <c r="DC88">
        <v>20</v>
      </c>
      <c r="DD88">
        <v>9.6999999999999993</v>
      </c>
      <c r="DE88">
        <v>6.7</v>
      </c>
      <c r="DF88">
        <v>1.83</v>
      </c>
      <c r="DG88">
        <v>0.28999999999999998</v>
      </c>
      <c r="DH88">
        <v>0.6</v>
      </c>
      <c r="DI88">
        <v>0.19</v>
      </c>
      <c r="DJ88">
        <v>3.51</v>
      </c>
      <c r="DK88">
        <v>0.57999999999999996</v>
      </c>
      <c r="DL88">
        <v>1593</v>
      </c>
      <c r="DM88">
        <v>49</v>
      </c>
      <c r="DN88">
        <v>75.5</v>
      </c>
      <c r="DO88">
        <v>2.2999999999999998</v>
      </c>
      <c r="DP88" s="2">
        <v>-12000</v>
      </c>
      <c r="DQ88" s="2">
        <v>1500</v>
      </c>
      <c r="DR88">
        <v>2.8070000000000001E-5</v>
      </c>
      <c r="DS88">
        <v>4.4999999999999998E-7</v>
      </c>
      <c r="DT88" s="2">
        <v>97600</v>
      </c>
      <c r="DU88" s="2">
        <v>2900</v>
      </c>
      <c r="DV88" s="2">
        <v>1783000</v>
      </c>
      <c r="DW88" s="2">
        <v>63000</v>
      </c>
      <c r="DX88">
        <v>600</v>
      </c>
      <c r="DY88">
        <v>250</v>
      </c>
      <c r="DZ88" s="2">
        <v>21300</v>
      </c>
      <c r="EA88" s="2">
        <v>1100</v>
      </c>
      <c r="EB88">
        <v>17770</v>
      </c>
      <c r="EC88">
        <v>570</v>
      </c>
      <c r="ED88" s="2">
        <v>279300</v>
      </c>
      <c r="EE88" s="2">
        <v>8700</v>
      </c>
      <c r="EF88" s="2">
        <v>1709000</v>
      </c>
      <c r="EG88" s="2">
        <v>58000</v>
      </c>
      <c r="EH88" s="2">
        <v>2442000</v>
      </c>
      <c r="EI88" s="2">
        <v>74000</v>
      </c>
      <c r="EJ88" s="2">
        <v>270300</v>
      </c>
      <c r="EK88" s="2">
        <v>9400</v>
      </c>
      <c r="EL88" s="2">
        <v>163700</v>
      </c>
      <c r="EM88" s="2">
        <v>5700</v>
      </c>
      <c r="EN88">
        <v>20270</v>
      </c>
      <c r="EO88">
        <v>650</v>
      </c>
      <c r="EP88">
        <v>6580</v>
      </c>
      <c r="EQ88">
        <v>250</v>
      </c>
      <c r="ER88">
        <v>18770</v>
      </c>
      <c r="ES88">
        <v>540</v>
      </c>
      <c r="ET88">
        <v>16160</v>
      </c>
      <c r="EU88">
        <v>570</v>
      </c>
      <c r="EV88">
        <v>22630</v>
      </c>
      <c r="EW88">
        <v>670</v>
      </c>
      <c r="EX88">
        <v>18920</v>
      </c>
      <c r="EY88">
        <v>560</v>
      </c>
      <c r="EZ88">
        <v>16580</v>
      </c>
      <c r="FA88">
        <v>580</v>
      </c>
      <c r="FB88">
        <v>6240</v>
      </c>
      <c r="FC88">
        <v>240</v>
      </c>
      <c r="FD88">
        <v>7180</v>
      </c>
      <c r="FE88">
        <v>290</v>
      </c>
      <c r="FF88">
        <v>3860</v>
      </c>
      <c r="FG88">
        <v>160</v>
      </c>
      <c r="FH88">
        <v>15</v>
      </c>
      <c r="FI88">
        <v>11</v>
      </c>
      <c r="FJ88">
        <v>46.8</v>
      </c>
      <c r="FK88">
        <v>7.4</v>
      </c>
      <c r="FL88">
        <v>14.1</v>
      </c>
      <c r="FM88">
        <v>4.5</v>
      </c>
      <c r="FN88">
        <v>197</v>
      </c>
      <c r="FO88">
        <v>32</v>
      </c>
      <c r="FP88" s="2">
        <v>159200</v>
      </c>
      <c r="FQ88" s="2">
        <v>4900</v>
      </c>
      <c r="FR88">
        <v>9740</v>
      </c>
      <c r="FS88">
        <v>300</v>
      </c>
      <c r="FT88">
        <v>120</v>
      </c>
      <c r="FU88">
        <v>15</v>
      </c>
      <c r="FV88" s="120" t="s">
        <v>459</v>
      </c>
      <c r="FW88">
        <v>0</v>
      </c>
      <c r="FX88">
        <v>0.58630000000000004</v>
      </c>
      <c r="FY88">
        <v>1.5316000000000001</v>
      </c>
      <c r="FZ88">
        <v>624.6</v>
      </c>
      <c r="GA88">
        <v>0.18279999999999999</v>
      </c>
      <c r="GB88">
        <v>1.9628000000000001</v>
      </c>
      <c r="GC88">
        <v>0.62721000000000005</v>
      </c>
      <c r="GD88">
        <v>1.4060999999999999</v>
      </c>
      <c r="GE88">
        <v>6.6764000000000001</v>
      </c>
      <c r="GF88">
        <v>0.40560000000000002</v>
      </c>
      <c r="GG88">
        <v>0</v>
      </c>
      <c r="GH88">
        <v>0</v>
      </c>
      <c r="GI88">
        <v>9.01E-2</v>
      </c>
      <c r="GJ88">
        <v>0</v>
      </c>
      <c r="GK88">
        <v>0</v>
      </c>
      <c r="GL88">
        <v>0.1898</v>
      </c>
      <c r="GM88">
        <v>0</v>
      </c>
      <c r="GN88">
        <v>0.1371</v>
      </c>
      <c r="GO88">
        <v>0</v>
      </c>
      <c r="GP88">
        <v>0</v>
      </c>
      <c r="GQ88">
        <v>0</v>
      </c>
      <c r="GR88">
        <v>0</v>
      </c>
      <c r="GS88">
        <v>2.8706</v>
      </c>
      <c r="GT88">
        <v>8.8671E-2</v>
      </c>
      <c r="GU88">
        <v>0.11247</v>
      </c>
      <c r="GV88">
        <v>0.11662</v>
      </c>
      <c r="GW88">
        <v>5.0409000000000002E-2</v>
      </c>
      <c r="GX88">
        <v>1.3070999999999999E-2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673</v>
      </c>
      <c r="B89" t="s">
        <v>455</v>
      </c>
      <c r="C89" t="s">
        <v>674</v>
      </c>
      <c r="D89" t="s">
        <v>457</v>
      </c>
      <c r="E89" s="1">
        <v>0.60619560185185184</v>
      </c>
      <c r="F89">
        <v>38.042000000000002</v>
      </c>
      <c r="G89" t="s">
        <v>93</v>
      </c>
      <c r="H89" s="2">
        <v>7740000</v>
      </c>
      <c r="I89" s="2">
        <v>160000</v>
      </c>
      <c r="J89" s="2">
        <v>1886000</v>
      </c>
      <c r="K89" s="2">
        <v>52000</v>
      </c>
      <c r="L89">
        <v>40800</v>
      </c>
      <c r="M89">
        <v>220</v>
      </c>
      <c r="N89" s="2">
        <v>102600</v>
      </c>
      <c r="O89" s="2">
        <v>2300</v>
      </c>
      <c r="P89">
        <v>144510</v>
      </c>
      <c r="Q89">
        <v>920</v>
      </c>
      <c r="R89">
        <v>19130</v>
      </c>
      <c r="S89">
        <v>470</v>
      </c>
      <c r="T89" s="2">
        <v>303500</v>
      </c>
      <c r="U89" s="2">
        <v>7200</v>
      </c>
      <c r="V89" s="2">
        <v>1890000</v>
      </c>
      <c r="W89" s="2">
        <v>46000</v>
      </c>
      <c r="X89" s="2">
        <v>2528000</v>
      </c>
      <c r="Y89" s="2">
        <v>64000</v>
      </c>
      <c r="Z89" s="2">
        <v>271600</v>
      </c>
      <c r="AA89" s="2">
        <v>6900</v>
      </c>
      <c r="AB89" s="2">
        <v>162600</v>
      </c>
      <c r="AC89" s="2">
        <v>4000</v>
      </c>
      <c r="AD89">
        <v>20140</v>
      </c>
      <c r="AE89">
        <v>510</v>
      </c>
      <c r="AF89">
        <v>7060</v>
      </c>
      <c r="AG89">
        <v>250</v>
      </c>
      <c r="AH89">
        <v>19140</v>
      </c>
      <c r="AI89">
        <v>560</v>
      </c>
      <c r="AJ89">
        <v>17380</v>
      </c>
      <c r="AK89">
        <v>510</v>
      </c>
      <c r="AL89">
        <v>24470</v>
      </c>
      <c r="AM89">
        <v>600</v>
      </c>
      <c r="AN89">
        <v>19790</v>
      </c>
      <c r="AO89">
        <v>450</v>
      </c>
      <c r="AP89">
        <v>17940</v>
      </c>
      <c r="AQ89">
        <v>520</v>
      </c>
      <c r="AR89">
        <v>7020</v>
      </c>
      <c r="AS89">
        <v>200</v>
      </c>
      <c r="AT89">
        <v>8130</v>
      </c>
      <c r="AU89">
        <v>270</v>
      </c>
      <c r="AV89">
        <v>4330</v>
      </c>
      <c r="AW89">
        <v>180</v>
      </c>
      <c r="AX89">
        <v>270</v>
      </c>
      <c r="AY89">
        <v>20</v>
      </c>
      <c r="AZ89">
        <v>74</v>
      </c>
      <c r="BA89">
        <v>10</v>
      </c>
      <c r="BB89">
        <v>43.8</v>
      </c>
      <c r="BC89">
        <v>6.8</v>
      </c>
      <c r="BD89">
        <v>11.4</v>
      </c>
      <c r="BE89">
        <v>4.2</v>
      </c>
      <c r="BF89">
        <v>208</v>
      </c>
      <c r="BG89">
        <v>27</v>
      </c>
      <c r="BH89" s="2">
        <v>175600</v>
      </c>
      <c r="BI89" s="2">
        <v>3200</v>
      </c>
      <c r="BJ89">
        <v>9110</v>
      </c>
      <c r="BK89">
        <v>220</v>
      </c>
      <c r="BL89">
        <v>124</v>
      </c>
      <c r="BM89">
        <v>15</v>
      </c>
      <c r="BN89" s="2">
        <v>276200</v>
      </c>
      <c r="BO89" s="2">
        <v>7300</v>
      </c>
      <c r="BP89">
        <v>29</v>
      </c>
      <c r="BQ89">
        <v>12</v>
      </c>
      <c r="BR89" s="2">
        <v>2814000</v>
      </c>
      <c r="BS89" s="2">
        <v>62000</v>
      </c>
      <c r="BT89">
        <v>337</v>
      </c>
      <c r="BU89">
        <v>15</v>
      </c>
      <c r="BV89">
        <v>3030</v>
      </c>
      <c r="BW89">
        <v>78</v>
      </c>
      <c r="BX89">
        <v>6200</v>
      </c>
      <c r="BY89">
        <v>150</v>
      </c>
      <c r="BZ89">
        <v>26330</v>
      </c>
      <c r="CA89">
        <v>640</v>
      </c>
      <c r="CB89">
        <v>35110</v>
      </c>
      <c r="CC89">
        <v>880</v>
      </c>
      <c r="CD89">
        <v>2705</v>
      </c>
      <c r="CE89">
        <v>71</v>
      </c>
      <c r="CF89">
        <v>10050</v>
      </c>
      <c r="CG89">
        <v>250</v>
      </c>
      <c r="CH89">
        <v>1419</v>
      </c>
      <c r="CI89">
        <v>36</v>
      </c>
      <c r="CJ89">
        <v>129.1</v>
      </c>
      <c r="CK89">
        <v>4.5</v>
      </c>
      <c r="CL89">
        <v>1271</v>
      </c>
      <c r="CM89">
        <v>37</v>
      </c>
      <c r="CN89">
        <v>154.5</v>
      </c>
      <c r="CO89">
        <v>4.5</v>
      </c>
      <c r="CP89">
        <v>939</v>
      </c>
      <c r="CQ89">
        <v>23</v>
      </c>
      <c r="CR89">
        <v>180</v>
      </c>
      <c r="CS89">
        <v>4.0999999999999996</v>
      </c>
      <c r="CT89">
        <v>502</v>
      </c>
      <c r="CU89">
        <v>15</v>
      </c>
      <c r="CV89">
        <v>64</v>
      </c>
      <c r="CW89">
        <v>1.8</v>
      </c>
      <c r="CX89">
        <v>365</v>
      </c>
      <c r="CY89">
        <v>12</v>
      </c>
      <c r="CZ89">
        <v>40.4</v>
      </c>
      <c r="DA89">
        <v>1.7</v>
      </c>
      <c r="DB89">
        <v>28</v>
      </c>
      <c r="DC89">
        <v>20</v>
      </c>
      <c r="DD89">
        <v>6.6</v>
      </c>
      <c r="DE89">
        <v>6.4</v>
      </c>
      <c r="DF89">
        <v>1.49</v>
      </c>
      <c r="DG89">
        <v>0.26</v>
      </c>
      <c r="DH89">
        <v>0.48</v>
      </c>
      <c r="DI89">
        <v>0.18</v>
      </c>
      <c r="DJ89">
        <v>3.69</v>
      </c>
      <c r="DK89">
        <v>0.49</v>
      </c>
      <c r="DL89">
        <v>1760</v>
      </c>
      <c r="DM89">
        <v>32</v>
      </c>
      <c r="DN89">
        <v>70.7</v>
      </c>
      <c r="DO89">
        <v>1.7</v>
      </c>
      <c r="DP89" s="2">
        <v>-12100</v>
      </c>
      <c r="DQ89" s="2">
        <v>1400</v>
      </c>
      <c r="DR89">
        <v>2.552E-5</v>
      </c>
      <c r="DS89">
        <v>4.4000000000000002E-7</v>
      </c>
      <c r="DT89" s="2">
        <v>101700</v>
      </c>
      <c r="DU89" s="2">
        <v>2300</v>
      </c>
      <c r="DV89" s="2">
        <v>1849000</v>
      </c>
      <c r="DW89" s="2">
        <v>52000</v>
      </c>
      <c r="DX89">
        <v>460</v>
      </c>
      <c r="DY89">
        <v>200</v>
      </c>
      <c r="DZ89">
        <v>20660</v>
      </c>
      <c r="EA89">
        <v>920</v>
      </c>
      <c r="EB89">
        <v>18140</v>
      </c>
      <c r="EC89">
        <v>470</v>
      </c>
      <c r="ED89" s="2">
        <v>303500</v>
      </c>
      <c r="EE89" s="2">
        <v>7200</v>
      </c>
      <c r="EF89" s="2">
        <v>1890000</v>
      </c>
      <c r="EG89" s="2">
        <v>46000</v>
      </c>
      <c r="EH89" s="2">
        <v>2528000</v>
      </c>
      <c r="EI89" s="2">
        <v>64000</v>
      </c>
      <c r="EJ89" s="2">
        <v>271600</v>
      </c>
      <c r="EK89" s="2">
        <v>6900</v>
      </c>
      <c r="EL89" s="2">
        <v>162600</v>
      </c>
      <c r="EM89" s="2">
        <v>4000</v>
      </c>
      <c r="EN89">
        <v>20140</v>
      </c>
      <c r="EO89">
        <v>510</v>
      </c>
      <c r="EP89">
        <v>7060</v>
      </c>
      <c r="EQ89">
        <v>250</v>
      </c>
      <c r="ER89">
        <v>19140</v>
      </c>
      <c r="ES89">
        <v>560</v>
      </c>
      <c r="ET89">
        <v>17380</v>
      </c>
      <c r="EU89">
        <v>510</v>
      </c>
      <c r="EV89">
        <v>24470</v>
      </c>
      <c r="EW89">
        <v>600</v>
      </c>
      <c r="EX89">
        <v>19790</v>
      </c>
      <c r="EY89">
        <v>450</v>
      </c>
      <c r="EZ89">
        <v>17940</v>
      </c>
      <c r="FA89">
        <v>520</v>
      </c>
      <c r="FB89">
        <v>7020</v>
      </c>
      <c r="FC89">
        <v>200</v>
      </c>
      <c r="FD89">
        <v>8130</v>
      </c>
      <c r="FE89">
        <v>270</v>
      </c>
      <c r="FF89">
        <v>4330</v>
      </c>
      <c r="FG89">
        <v>180</v>
      </c>
      <c r="FH89">
        <v>10</v>
      </c>
      <c r="FI89">
        <v>10</v>
      </c>
      <c r="FJ89">
        <v>38.200000000000003</v>
      </c>
      <c r="FK89">
        <v>6.8</v>
      </c>
      <c r="FL89">
        <v>11.2</v>
      </c>
      <c r="FM89">
        <v>4.2</v>
      </c>
      <c r="FN89">
        <v>208</v>
      </c>
      <c r="FO89">
        <v>27</v>
      </c>
      <c r="FP89" s="2">
        <v>175600</v>
      </c>
      <c r="FQ89" s="2">
        <v>3200</v>
      </c>
      <c r="FR89">
        <v>9110</v>
      </c>
      <c r="FS89">
        <v>220</v>
      </c>
      <c r="FT89">
        <v>124</v>
      </c>
      <c r="FU89">
        <v>15</v>
      </c>
      <c r="FV89" s="120" t="s">
        <v>459</v>
      </c>
      <c r="FW89">
        <v>0</v>
      </c>
      <c r="FX89">
        <v>0.78783999999999998</v>
      </c>
      <c r="FY89">
        <v>0.58860999999999997</v>
      </c>
      <c r="FZ89">
        <v>652.73</v>
      </c>
      <c r="GA89">
        <v>0.13072</v>
      </c>
      <c r="GB89">
        <v>1.6376999999999999</v>
      </c>
      <c r="GC89">
        <v>1.0510999999999999</v>
      </c>
      <c r="GD89">
        <v>2.1583000000000001</v>
      </c>
      <c r="GE89">
        <v>7.5510000000000002</v>
      </c>
      <c r="GF89">
        <v>0.54491999999999996</v>
      </c>
      <c r="GG89">
        <v>2.6171000000000002</v>
      </c>
      <c r="GH89">
        <v>0.97302</v>
      </c>
      <c r="GI89">
        <v>7.8659000000000007E-2</v>
      </c>
      <c r="GJ89">
        <v>0.67379999999999995</v>
      </c>
      <c r="GK89">
        <v>8.0074000000000006E-2</v>
      </c>
      <c r="GL89">
        <v>0.45028000000000001</v>
      </c>
      <c r="GM89">
        <v>0.12847</v>
      </c>
      <c r="GN89">
        <v>0.18997</v>
      </c>
      <c r="GO89">
        <v>2.8382999999999999E-2</v>
      </c>
      <c r="GP89">
        <v>0.27798</v>
      </c>
      <c r="GQ89">
        <v>2.894E-2</v>
      </c>
      <c r="GR89">
        <v>289.39999999999998</v>
      </c>
      <c r="GS89">
        <v>2.1890000000000001</v>
      </c>
      <c r="GT89">
        <v>6.5401000000000001E-2</v>
      </c>
      <c r="GU89">
        <v>0.11176999999999999</v>
      </c>
      <c r="GV89">
        <v>7.4776999999999996E-2</v>
      </c>
      <c r="GW89">
        <v>0.37935999999999998</v>
      </c>
      <c r="GX89">
        <v>3.4265999999999998E-2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675</v>
      </c>
      <c r="B90" t="s">
        <v>455</v>
      </c>
      <c r="C90" t="s">
        <v>676</v>
      </c>
      <c r="D90" t="s">
        <v>457</v>
      </c>
      <c r="E90" s="1">
        <v>0.60697442129629631</v>
      </c>
      <c r="F90">
        <v>37.161999999999999</v>
      </c>
      <c r="G90" t="s">
        <v>94</v>
      </c>
      <c r="H90" s="2">
        <v>7670000</v>
      </c>
      <c r="I90" s="2">
        <v>210000</v>
      </c>
      <c r="J90" s="2">
        <v>1946000</v>
      </c>
      <c r="K90" s="2">
        <v>60000</v>
      </c>
      <c r="L90">
        <v>38470</v>
      </c>
      <c r="M90">
        <v>280</v>
      </c>
      <c r="N90" s="2">
        <v>102700</v>
      </c>
      <c r="O90" s="2">
        <v>3000</v>
      </c>
      <c r="P90" s="2">
        <v>143700</v>
      </c>
      <c r="Q90" s="2">
        <v>1100</v>
      </c>
      <c r="R90">
        <v>19430</v>
      </c>
      <c r="S90">
        <v>550</v>
      </c>
      <c r="T90" s="2">
        <v>310000</v>
      </c>
      <c r="U90" s="2">
        <v>8500</v>
      </c>
      <c r="V90" s="2">
        <v>1889000</v>
      </c>
      <c r="W90" s="2">
        <v>55000</v>
      </c>
      <c r="X90" s="2">
        <v>2517000</v>
      </c>
      <c r="Y90" s="2">
        <v>81000</v>
      </c>
      <c r="Z90" s="2">
        <v>275900</v>
      </c>
      <c r="AA90" s="2">
        <v>8000</v>
      </c>
      <c r="AB90" s="2">
        <v>163100</v>
      </c>
      <c r="AC90" s="2">
        <v>5000</v>
      </c>
      <c r="AD90">
        <v>20450</v>
      </c>
      <c r="AE90">
        <v>680</v>
      </c>
      <c r="AF90">
        <v>7160</v>
      </c>
      <c r="AG90">
        <v>260</v>
      </c>
      <c r="AH90">
        <v>19220</v>
      </c>
      <c r="AI90">
        <v>580</v>
      </c>
      <c r="AJ90">
        <v>16950</v>
      </c>
      <c r="AK90">
        <v>560</v>
      </c>
      <c r="AL90">
        <v>24470</v>
      </c>
      <c r="AM90">
        <v>640</v>
      </c>
      <c r="AN90">
        <v>19790</v>
      </c>
      <c r="AO90">
        <v>550</v>
      </c>
      <c r="AP90">
        <v>18240</v>
      </c>
      <c r="AQ90">
        <v>570</v>
      </c>
      <c r="AR90">
        <v>7080</v>
      </c>
      <c r="AS90">
        <v>280</v>
      </c>
      <c r="AT90">
        <v>8050</v>
      </c>
      <c r="AU90">
        <v>290</v>
      </c>
      <c r="AV90">
        <v>4480</v>
      </c>
      <c r="AW90">
        <v>190</v>
      </c>
      <c r="AX90">
        <v>253</v>
      </c>
      <c r="AY90">
        <v>24</v>
      </c>
      <c r="AZ90">
        <v>71</v>
      </c>
      <c r="BA90">
        <v>11</v>
      </c>
      <c r="BB90">
        <v>54.9</v>
      </c>
      <c r="BC90">
        <v>7.2</v>
      </c>
      <c r="BD90">
        <v>10.7</v>
      </c>
      <c r="BE90">
        <v>4.2</v>
      </c>
      <c r="BF90">
        <v>200</v>
      </c>
      <c r="BG90">
        <v>32</v>
      </c>
      <c r="BH90" s="2">
        <v>180600</v>
      </c>
      <c r="BI90" s="2">
        <v>5300</v>
      </c>
      <c r="BJ90">
        <v>9510</v>
      </c>
      <c r="BK90">
        <v>290</v>
      </c>
      <c r="BL90">
        <v>138</v>
      </c>
      <c r="BM90">
        <v>13</v>
      </c>
      <c r="BN90" s="2">
        <v>305400</v>
      </c>
      <c r="BO90" s="2">
        <v>9200</v>
      </c>
      <c r="BP90">
        <v>18</v>
      </c>
      <c r="BQ90">
        <v>15</v>
      </c>
      <c r="BR90" s="2">
        <v>2821000</v>
      </c>
      <c r="BS90" s="2">
        <v>82000</v>
      </c>
      <c r="BT90">
        <v>327</v>
      </c>
      <c r="BU90">
        <v>18</v>
      </c>
      <c r="BV90">
        <v>3085</v>
      </c>
      <c r="BW90">
        <v>93</v>
      </c>
      <c r="BX90">
        <v>6340</v>
      </c>
      <c r="BY90">
        <v>170</v>
      </c>
      <c r="BZ90">
        <v>26330</v>
      </c>
      <c r="CA90">
        <v>760</v>
      </c>
      <c r="CB90" s="2">
        <v>35000</v>
      </c>
      <c r="CC90" s="2">
        <v>1100</v>
      </c>
      <c r="CD90">
        <v>2761</v>
      </c>
      <c r="CE90">
        <v>80</v>
      </c>
      <c r="CF90">
        <v>10110</v>
      </c>
      <c r="CG90">
        <v>310</v>
      </c>
      <c r="CH90">
        <v>1442</v>
      </c>
      <c r="CI90">
        <v>48</v>
      </c>
      <c r="CJ90">
        <v>131.30000000000001</v>
      </c>
      <c r="CK90">
        <v>4.8</v>
      </c>
      <c r="CL90">
        <v>1278</v>
      </c>
      <c r="CM90">
        <v>38</v>
      </c>
      <c r="CN90">
        <v>150.9</v>
      </c>
      <c r="CO90">
        <v>5</v>
      </c>
      <c r="CP90">
        <v>940</v>
      </c>
      <c r="CQ90">
        <v>24</v>
      </c>
      <c r="CR90">
        <v>180.2</v>
      </c>
      <c r="CS90">
        <v>5</v>
      </c>
      <c r="CT90">
        <v>511</v>
      </c>
      <c r="CU90">
        <v>16</v>
      </c>
      <c r="CV90">
        <v>64.599999999999994</v>
      </c>
      <c r="CW90">
        <v>2.5</v>
      </c>
      <c r="CX90">
        <v>362</v>
      </c>
      <c r="CY90">
        <v>13</v>
      </c>
      <c r="CZ90">
        <v>41.8</v>
      </c>
      <c r="DA90">
        <v>1.8</v>
      </c>
      <c r="DB90">
        <v>11</v>
      </c>
      <c r="DC90">
        <v>24</v>
      </c>
      <c r="DD90">
        <v>1.9</v>
      </c>
      <c r="DE90">
        <v>6.8</v>
      </c>
      <c r="DF90">
        <v>1.93</v>
      </c>
      <c r="DG90">
        <v>0.28000000000000003</v>
      </c>
      <c r="DH90">
        <v>0.45</v>
      </c>
      <c r="DI90">
        <v>0.18</v>
      </c>
      <c r="DJ90">
        <v>3.56</v>
      </c>
      <c r="DK90">
        <v>0.56000000000000005</v>
      </c>
      <c r="DL90">
        <v>1812</v>
      </c>
      <c r="DM90">
        <v>54</v>
      </c>
      <c r="DN90">
        <v>73.900000000000006</v>
      </c>
      <c r="DO90">
        <v>2.2000000000000002</v>
      </c>
      <c r="DP90" s="2">
        <v>-13300</v>
      </c>
      <c r="DQ90" s="2">
        <v>1300</v>
      </c>
      <c r="DR90">
        <v>2.6089999999999999E-5</v>
      </c>
      <c r="DS90">
        <v>5.3000000000000001E-7</v>
      </c>
      <c r="DT90" s="2">
        <v>101800</v>
      </c>
      <c r="DU90" s="2">
        <v>3000</v>
      </c>
      <c r="DV90" s="2">
        <v>1909000</v>
      </c>
      <c r="DW90" s="2">
        <v>60000</v>
      </c>
      <c r="DX90">
        <v>290</v>
      </c>
      <c r="DY90">
        <v>240</v>
      </c>
      <c r="DZ90" s="2">
        <v>19600</v>
      </c>
      <c r="EA90" s="2">
        <v>1100</v>
      </c>
      <c r="EB90">
        <v>18430</v>
      </c>
      <c r="EC90">
        <v>560</v>
      </c>
      <c r="ED90" s="2">
        <v>310000</v>
      </c>
      <c r="EE90" s="2">
        <v>8500</v>
      </c>
      <c r="EF90" s="2">
        <v>1889000</v>
      </c>
      <c r="EG90" s="2">
        <v>55000</v>
      </c>
      <c r="EH90" s="2">
        <v>2517000</v>
      </c>
      <c r="EI90" s="2">
        <v>81000</v>
      </c>
      <c r="EJ90" s="2">
        <v>275900</v>
      </c>
      <c r="EK90" s="2">
        <v>8000</v>
      </c>
      <c r="EL90" s="2">
        <v>163100</v>
      </c>
      <c r="EM90" s="2">
        <v>5000</v>
      </c>
      <c r="EN90">
        <v>20450</v>
      </c>
      <c r="EO90">
        <v>680</v>
      </c>
      <c r="EP90">
        <v>7160</v>
      </c>
      <c r="EQ90">
        <v>260</v>
      </c>
      <c r="ER90">
        <v>19220</v>
      </c>
      <c r="ES90">
        <v>580</v>
      </c>
      <c r="ET90">
        <v>16950</v>
      </c>
      <c r="EU90">
        <v>560</v>
      </c>
      <c r="EV90">
        <v>24470</v>
      </c>
      <c r="EW90">
        <v>640</v>
      </c>
      <c r="EX90">
        <v>19790</v>
      </c>
      <c r="EY90">
        <v>550</v>
      </c>
      <c r="EZ90">
        <v>18240</v>
      </c>
      <c r="FA90">
        <v>570</v>
      </c>
      <c r="FB90">
        <v>7080</v>
      </c>
      <c r="FC90">
        <v>280</v>
      </c>
      <c r="FD90">
        <v>8050</v>
      </c>
      <c r="FE90">
        <v>290</v>
      </c>
      <c r="FF90">
        <v>4480</v>
      </c>
      <c r="FG90">
        <v>190</v>
      </c>
      <c r="FH90">
        <v>3</v>
      </c>
      <c r="FI90">
        <v>11</v>
      </c>
      <c r="FJ90">
        <v>49.3</v>
      </c>
      <c r="FK90">
        <v>7.2</v>
      </c>
      <c r="FL90">
        <v>10.6</v>
      </c>
      <c r="FM90">
        <v>4.2</v>
      </c>
      <c r="FN90">
        <v>200</v>
      </c>
      <c r="FO90">
        <v>32</v>
      </c>
      <c r="FP90" s="2">
        <v>180600</v>
      </c>
      <c r="FQ90" s="2">
        <v>5300</v>
      </c>
      <c r="FR90">
        <v>9510</v>
      </c>
      <c r="FS90">
        <v>290</v>
      </c>
      <c r="FT90">
        <v>138</v>
      </c>
      <c r="FU90">
        <v>13</v>
      </c>
      <c r="FV90" s="120" t="s">
        <v>459</v>
      </c>
      <c r="FW90">
        <v>0</v>
      </c>
      <c r="FX90">
        <v>0.58314999999999995</v>
      </c>
      <c r="FY90">
        <v>0.63758999999999999</v>
      </c>
      <c r="FZ90">
        <v>609.17999999999995</v>
      </c>
      <c r="GA90">
        <v>0.12064</v>
      </c>
      <c r="GB90">
        <v>1.798</v>
      </c>
      <c r="GC90">
        <v>7.7013999999999996</v>
      </c>
      <c r="GD90">
        <v>3.7241</v>
      </c>
      <c r="GE90">
        <v>8.5358999999999998</v>
      </c>
      <c r="GF90">
        <v>0.67105999999999999</v>
      </c>
      <c r="GG90">
        <v>2.6494</v>
      </c>
      <c r="GH90">
        <v>0.76922000000000001</v>
      </c>
      <c r="GI90">
        <v>0.13927</v>
      </c>
      <c r="GJ90">
        <v>0.46584999999999999</v>
      </c>
      <c r="GK90">
        <v>7.1758000000000002E-2</v>
      </c>
      <c r="GL90">
        <v>0.55674000000000001</v>
      </c>
      <c r="GM90">
        <v>0</v>
      </c>
      <c r="GN90">
        <v>0.16619</v>
      </c>
      <c r="GO90">
        <v>7.5870999999999994E-2</v>
      </c>
      <c r="GP90">
        <v>0.14366999999999999</v>
      </c>
      <c r="GQ90">
        <v>3.0110999999999999E-2</v>
      </c>
      <c r="GR90">
        <v>301.11</v>
      </c>
      <c r="GS90">
        <v>2.4674999999999998</v>
      </c>
      <c r="GT90">
        <v>6.0624999999999998E-2</v>
      </c>
      <c r="GU90">
        <v>8.9314000000000004E-2</v>
      </c>
      <c r="GV90">
        <v>5.6312000000000001E-2</v>
      </c>
      <c r="GW90">
        <v>0.30315999999999999</v>
      </c>
      <c r="GX90">
        <v>2.5270999999999998E-2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677</v>
      </c>
      <c r="B91" t="s">
        <v>455</v>
      </c>
      <c r="C91" t="s">
        <v>678</v>
      </c>
      <c r="D91" t="s">
        <v>457</v>
      </c>
      <c r="E91" s="1">
        <v>0.6076921296296296</v>
      </c>
      <c r="F91">
        <v>39.581000000000003</v>
      </c>
      <c r="G91" t="s">
        <v>95</v>
      </c>
      <c r="H91" s="2">
        <v>7650000</v>
      </c>
      <c r="I91" s="2">
        <v>180000</v>
      </c>
      <c r="J91" s="2">
        <v>1874000</v>
      </c>
      <c r="K91" s="2">
        <v>63000</v>
      </c>
      <c r="L91">
        <v>35300</v>
      </c>
      <c r="M91">
        <v>310</v>
      </c>
      <c r="N91" s="2">
        <v>99680</v>
      </c>
      <c r="O91" s="2">
        <v>2800</v>
      </c>
      <c r="P91">
        <v>145360</v>
      </c>
      <c r="Q91">
        <v>830</v>
      </c>
      <c r="R91">
        <v>18790</v>
      </c>
      <c r="S91">
        <v>460</v>
      </c>
      <c r="T91" s="2">
        <v>307100</v>
      </c>
      <c r="U91" s="2">
        <v>7600</v>
      </c>
      <c r="V91" s="2">
        <v>1883000</v>
      </c>
      <c r="W91" s="2">
        <v>48000</v>
      </c>
      <c r="X91" s="2">
        <v>2494000</v>
      </c>
      <c r="Y91" s="2">
        <v>77000</v>
      </c>
      <c r="Z91" s="2">
        <v>266400</v>
      </c>
      <c r="AA91" s="2">
        <v>8000</v>
      </c>
      <c r="AB91" s="2">
        <v>163400</v>
      </c>
      <c r="AC91" s="2">
        <v>4800</v>
      </c>
      <c r="AD91">
        <v>20010</v>
      </c>
      <c r="AE91">
        <v>550</v>
      </c>
      <c r="AF91">
        <v>6510</v>
      </c>
      <c r="AG91">
        <v>200</v>
      </c>
      <c r="AH91">
        <v>19620</v>
      </c>
      <c r="AI91">
        <v>540</v>
      </c>
      <c r="AJ91">
        <v>17290</v>
      </c>
      <c r="AK91">
        <v>490</v>
      </c>
      <c r="AL91">
        <v>24480</v>
      </c>
      <c r="AM91">
        <v>680</v>
      </c>
      <c r="AN91">
        <v>19990</v>
      </c>
      <c r="AO91">
        <v>550</v>
      </c>
      <c r="AP91">
        <v>17430</v>
      </c>
      <c r="AQ91">
        <v>460</v>
      </c>
      <c r="AR91">
        <v>6700</v>
      </c>
      <c r="AS91">
        <v>210</v>
      </c>
      <c r="AT91">
        <v>7900</v>
      </c>
      <c r="AU91">
        <v>270</v>
      </c>
      <c r="AV91">
        <v>4090</v>
      </c>
      <c r="AW91">
        <v>160</v>
      </c>
      <c r="AX91">
        <v>243</v>
      </c>
      <c r="AY91">
        <v>20</v>
      </c>
      <c r="AZ91">
        <v>64</v>
      </c>
      <c r="BA91">
        <v>11</v>
      </c>
      <c r="BB91">
        <v>59.5</v>
      </c>
      <c r="BC91">
        <v>7.4</v>
      </c>
      <c r="BD91">
        <v>16.5</v>
      </c>
      <c r="BE91">
        <v>5.5</v>
      </c>
      <c r="BF91">
        <v>204</v>
      </c>
      <c r="BG91">
        <v>29</v>
      </c>
      <c r="BH91" s="2">
        <v>167700</v>
      </c>
      <c r="BI91" s="2">
        <v>4000</v>
      </c>
      <c r="BJ91">
        <v>9610</v>
      </c>
      <c r="BK91">
        <v>230</v>
      </c>
      <c r="BL91">
        <v>127</v>
      </c>
      <c r="BM91">
        <v>15</v>
      </c>
      <c r="BN91" s="2">
        <v>313000</v>
      </c>
      <c r="BO91" s="2">
        <v>10000</v>
      </c>
      <c r="BP91">
        <v>26</v>
      </c>
      <c r="BQ91">
        <v>14</v>
      </c>
      <c r="BR91" s="2">
        <v>2742000</v>
      </c>
      <c r="BS91" s="2">
        <v>79000</v>
      </c>
      <c r="BT91">
        <v>356</v>
      </c>
      <c r="BU91">
        <v>14</v>
      </c>
      <c r="BV91">
        <v>2982</v>
      </c>
      <c r="BW91">
        <v>77</v>
      </c>
      <c r="BX91">
        <v>6290</v>
      </c>
      <c r="BY91">
        <v>160</v>
      </c>
      <c r="BZ91">
        <v>26260</v>
      </c>
      <c r="CA91">
        <v>670</v>
      </c>
      <c r="CB91" s="2">
        <v>34700</v>
      </c>
      <c r="CC91" s="2">
        <v>1100</v>
      </c>
      <c r="CD91">
        <v>2671</v>
      </c>
      <c r="CE91">
        <v>80</v>
      </c>
      <c r="CF91">
        <v>10150</v>
      </c>
      <c r="CG91">
        <v>300</v>
      </c>
      <c r="CH91">
        <v>1411</v>
      </c>
      <c r="CI91">
        <v>39</v>
      </c>
      <c r="CJ91">
        <v>119.7</v>
      </c>
      <c r="CK91">
        <v>3.7</v>
      </c>
      <c r="CL91">
        <v>1306</v>
      </c>
      <c r="CM91">
        <v>36</v>
      </c>
      <c r="CN91">
        <v>154.30000000000001</v>
      </c>
      <c r="CO91">
        <v>4.3</v>
      </c>
      <c r="CP91">
        <v>942</v>
      </c>
      <c r="CQ91">
        <v>26</v>
      </c>
      <c r="CR91">
        <v>182.1</v>
      </c>
      <c r="CS91">
        <v>5</v>
      </c>
      <c r="CT91">
        <v>489</v>
      </c>
      <c r="CU91">
        <v>13</v>
      </c>
      <c r="CV91">
        <v>61.2</v>
      </c>
      <c r="CW91">
        <v>2</v>
      </c>
      <c r="CX91">
        <v>355</v>
      </c>
      <c r="CY91">
        <v>12</v>
      </c>
      <c r="CZ91">
        <v>38.200000000000003</v>
      </c>
      <c r="DA91">
        <v>1.5</v>
      </c>
      <c r="DB91">
        <v>-6</v>
      </c>
      <c r="DC91">
        <v>20</v>
      </c>
      <c r="DD91">
        <v>-4.7</v>
      </c>
      <c r="DE91">
        <v>7.1</v>
      </c>
      <c r="DF91">
        <v>2.11</v>
      </c>
      <c r="DG91">
        <v>0.28999999999999998</v>
      </c>
      <c r="DH91">
        <v>0.7</v>
      </c>
      <c r="DI91">
        <v>0.23</v>
      </c>
      <c r="DJ91">
        <v>3.63</v>
      </c>
      <c r="DK91">
        <v>0.52</v>
      </c>
      <c r="DL91">
        <v>1685</v>
      </c>
      <c r="DM91">
        <v>41</v>
      </c>
      <c r="DN91">
        <v>74.8</v>
      </c>
      <c r="DO91">
        <v>1.8</v>
      </c>
      <c r="DP91" s="2">
        <v>-12300</v>
      </c>
      <c r="DQ91" s="2">
        <v>1500</v>
      </c>
      <c r="DR91">
        <v>2.7509999999999999E-5</v>
      </c>
      <c r="DS91">
        <v>5.6000000000000004E-7</v>
      </c>
      <c r="DT91" s="2">
        <v>98800</v>
      </c>
      <c r="DU91" s="2">
        <v>2800</v>
      </c>
      <c r="DV91" s="2">
        <v>1837000</v>
      </c>
      <c r="DW91" s="2">
        <v>63000</v>
      </c>
      <c r="DX91">
        <v>430</v>
      </c>
      <c r="DY91">
        <v>230</v>
      </c>
      <c r="DZ91">
        <v>20880</v>
      </c>
      <c r="EA91">
        <v>840</v>
      </c>
      <c r="EB91">
        <v>17770</v>
      </c>
      <c r="EC91">
        <v>460</v>
      </c>
      <c r="ED91" s="2">
        <v>307100</v>
      </c>
      <c r="EE91" s="2">
        <v>7600</v>
      </c>
      <c r="EF91" s="2">
        <v>1883000</v>
      </c>
      <c r="EG91" s="2">
        <v>48000</v>
      </c>
      <c r="EH91" s="2">
        <v>2494000</v>
      </c>
      <c r="EI91" s="2">
        <v>77000</v>
      </c>
      <c r="EJ91" s="2">
        <v>266400</v>
      </c>
      <c r="EK91" s="2">
        <v>8000</v>
      </c>
      <c r="EL91" s="2">
        <v>163400</v>
      </c>
      <c r="EM91" s="2">
        <v>4800</v>
      </c>
      <c r="EN91">
        <v>20010</v>
      </c>
      <c r="EO91">
        <v>550</v>
      </c>
      <c r="EP91">
        <v>6510</v>
      </c>
      <c r="EQ91">
        <v>200</v>
      </c>
      <c r="ER91">
        <v>19620</v>
      </c>
      <c r="ES91">
        <v>540</v>
      </c>
      <c r="ET91">
        <v>17290</v>
      </c>
      <c r="EU91">
        <v>490</v>
      </c>
      <c r="EV91">
        <v>24480</v>
      </c>
      <c r="EW91">
        <v>680</v>
      </c>
      <c r="EX91">
        <v>19990</v>
      </c>
      <c r="EY91">
        <v>550</v>
      </c>
      <c r="EZ91">
        <v>17430</v>
      </c>
      <c r="FA91">
        <v>460</v>
      </c>
      <c r="FB91">
        <v>6700</v>
      </c>
      <c r="FC91">
        <v>210</v>
      </c>
      <c r="FD91">
        <v>7900</v>
      </c>
      <c r="FE91">
        <v>270</v>
      </c>
      <c r="FF91">
        <v>4090</v>
      </c>
      <c r="FG91">
        <v>160</v>
      </c>
      <c r="FH91">
        <v>-7</v>
      </c>
      <c r="FI91">
        <v>11</v>
      </c>
      <c r="FJ91">
        <v>53.9</v>
      </c>
      <c r="FK91">
        <v>7.4</v>
      </c>
      <c r="FL91">
        <v>16.399999999999999</v>
      </c>
      <c r="FM91">
        <v>5.5</v>
      </c>
      <c r="FN91">
        <v>204</v>
      </c>
      <c r="FO91">
        <v>29</v>
      </c>
      <c r="FP91" s="2">
        <v>167700</v>
      </c>
      <c r="FQ91" s="2">
        <v>4000</v>
      </c>
      <c r="FR91">
        <v>9610</v>
      </c>
      <c r="FS91">
        <v>230</v>
      </c>
      <c r="FT91">
        <v>127</v>
      </c>
      <c r="FU91">
        <v>15</v>
      </c>
      <c r="FV91" s="120" t="s">
        <v>459</v>
      </c>
      <c r="FW91">
        <v>0</v>
      </c>
      <c r="FX91">
        <v>0.59169000000000005</v>
      </c>
      <c r="FY91">
        <v>0.63636999999999999</v>
      </c>
      <c r="FZ91">
        <v>618.22</v>
      </c>
      <c r="GA91">
        <v>0.12242</v>
      </c>
      <c r="GB91">
        <v>1.8242</v>
      </c>
      <c r="GC91">
        <v>7.8192000000000004</v>
      </c>
      <c r="GD91">
        <v>3.7787999999999999</v>
      </c>
      <c r="GE91">
        <v>8.6569000000000003</v>
      </c>
      <c r="GF91">
        <v>0.68128999999999995</v>
      </c>
      <c r="GG91">
        <v>2.6916000000000002</v>
      </c>
      <c r="GH91">
        <v>0.78027000000000002</v>
      </c>
      <c r="GI91">
        <v>0.14152000000000001</v>
      </c>
      <c r="GJ91">
        <v>0.47259000000000001</v>
      </c>
      <c r="GK91">
        <v>7.2887999999999994E-2</v>
      </c>
      <c r="GL91">
        <v>0.56513999999999998</v>
      </c>
      <c r="GM91">
        <v>0</v>
      </c>
      <c r="GN91">
        <v>0.16869000000000001</v>
      </c>
      <c r="GO91">
        <v>7.7008999999999994E-2</v>
      </c>
      <c r="GP91">
        <v>0.14574999999999999</v>
      </c>
      <c r="GQ91">
        <v>3.0563E-2</v>
      </c>
      <c r="GR91">
        <v>305.63</v>
      </c>
      <c r="GS91">
        <v>2.5078</v>
      </c>
      <c r="GT91">
        <v>6.1474000000000001E-2</v>
      </c>
      <c r="GU91">
        <v>9.0603000000000003E-2</v>
      </c>
      <c r="GV91">
        <v>5.7104000000000002E-2</v>
      </c>
      <c r="GW91">
        <v>0.30762</v>
      </c>
      <c r="GX91">
        <v>2.5638999999999999E-2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679</v>
      </c>
      <c r="B92" t="s">
        <v>455</v>
      </c>
      <c r="C92" t="s">
        <v>680</v>
      </c>
      <c r="D92" t="s">
        <v>457</v>
      </c>
      <c r="E92" s="1">
        <v>0.63296504629629624</v>
      </c>
      <c r="F92">
        <v>36.063000000000002</v>
      </c>
      <c r="G92" t="s">
        <v>96</v>
      </c>
      <c r="H92" s="2">
        <v>7450000</v>
      </c>
      <c r="I92" s="2">
        <v>160000</v>
      </c>
      <c r="J92" s="2">
        <v>1853000</v>
      </c>
      <c r="K92" s="2">
        <v>51000</v>
      </c>
      <c r="L92">
        <v>36180</v>
      </c>
      <c r="M92">
        <v>260</v>
      </c>
      <c r="N92" s="2">
        <v>98200</v>
      </c>
      <c r="O92" s="2">
        <v>2300</v>
      </c>
      <c r="P92" s="2">
        <v>145000</v>
      </c>
      <c r="Q92" s="2">
        <v>1000</v>
      </c>
      <c r="R92">
        <v>18980</v>
      </c>
      <c r="S92">
        <v>440</v>
      </c>
      <c r="T92" s="2">
        <v>290100</v>
      </c>
      <c r="U92" s="2">
        <v>6800</v>
      </c>
      <c r="V92" s="2">
        <v>1827000</v>
      </c>
      <c r="W92" s="2">
        <v>43000</v>
      </c>
      <c r="X92" s="2">
        <v>2398000</v>
      </c>
      <c r="Y92" s="2">
        <v>70000</v>
      </c>
      <c r="Z92" s="2">
        <v>261100</v>
      </c>
      <c r="AA92" s="2">
        <v>6000</v>
      </c>
      <c r="AB92" s="2">
        <v>152600</v>
      </c>
      <c r="AC92" s="2">
        <v>3200</v>
      </c>
      <c r="AD92">
        <v>19260</v>
      </c>
      <c r="AE92">
        <v>410</v>
      </c>
      <c r="AF92">
        <v>6980</v>
      </c>
      <c r="AG92">
        <v>260</v>
      </c>
      <c r="AH92">
        <v>18230</v>
      </c>
      <c r="AI92">
        <v>560</v>
      </c>
      <c r="AJ92">
        <v>16160</v>
      </c>
      <c r="AK92">
        <v>440</v>
      </c>
      <c r="AL92">
        <v>22980</v>
      </c>
      <c r="AM92">
        <v>510</v>
      </c>
      <c r="AN92">
        <v>18820</v>
      </c>
      <c r="AO92">
        <v>520</v>
      </c>
      <c r="AP92">
        <v>17500</v>
      </c>
      <c r="AQ92">
        <v>500</v>
      </c>
      <c r="AR92">
        <v>6600</v>
      </c>
      <c r="AS92">
        <v>220</v>
      </c>
      <c r="AT92">
        <v>7620</v>
      </c>
      <c r="AU92">
        <v>250</v>
      </c>
      <c r="AV92">
        <v>4180</v>
      </c>
      <c r="AW92">
        <v>190</v>
      </c>
      <c r="AX92">
        <v>243</v>
      </c>
      <c r="AY92">
        <v>23</v>
      </c>
      <c r="AZ92">
        <v>84</v>
      </c>
      <c r="BA92">
        <v>12</v>
      </c>
      <c r="BB92">
        <v>49.6</v>
      </c>
      <c r="BC92">
        <v>6.7</v>
      </c>
      <c r="BD92">
        <v>20.5</v>
      </c>
      <c r="BE92">
        <v>6.8</v>
      </c>
      <c r="BF92">
        <v>218</v>
      </c>
      <c r="BG92">
        <v>31</v>
      </c>
      <c r="BH92" s="2">
        <v>171800</v>
      </c>
      <c r="BI92" s="2">
        <v>3800</v>
      </c>
      <c r="BJ92">
        <v>9000</v>
      </c>
      <c r="BK92">
        <v>210</v>
      </c>
      <c r="BL92">
        <v>130</v>
      </c>
      <c r="BM92">
        <v>12</v>
      </c>
      <c r="BN92" s="2">
        <v>-1213000</v>
      </c>
      <c r="BO92" s="2">
        <v>72000</v>
      </c>
      <c r="BP92">
        <v>-61</v>
      </c>
      <c r="BQ92">
        <v>34</v>
      </c>
      <c r="BR92" s="2">
        <v>2927000</v>
      </c>
      <c r="BS92" s="2">
        <v>68000</v>
      </c>
      <c r="BT92">
        <v>1061</v>
      </c>
      <c r="BU92">
        <v>53</v>
      </c>
      <c r="BV92">
        <v>3726</v>
      </c>
      <c r="BW92">
        <v>91</v>
      </c>
      <c r="BX92">
        <v>6580</v>
      </c>
      <c r="BY92">
        <v>150</v>
      </c>
      <c r="BZ92">
        <v>27860</v>
      </c>
      <c r="CA92">
        <v>650</v>
      </c>
      <c r="CB92" s="2">
        <v>35600</v>
      </c>
      <c r="CC92" s="2">
        <v>1000</v>
      </c>
      <c r="CD92">
        <v>2945</v>
      </c>
      <c r="CE92">
        <v>67</v>
      </c>
      <c r="CF92">
        <v>10760</v>
      </c>
      <c r="CG92">
        <v>220</v>
      </c>
      <c r="CH92">
        <v>1463</v>
      </c>
      <c r="CI92">
        <v>31</v>
      </c>
      <c r="CJ92">
        <v>144.30000000000001</v>
      </c>
      <c r="CK92">
        <v>5.4</v>
      </c>
      <c r="CL92">
        <v>1326</v>
      </c>
      <c r="CM92">
        <v>41</v>
      </c>
      <c r="CN92">
        <v>162.4</v>
      </c>
      <c r="CO92">
        <v>4.4000000000000004</v>
      </c>
      <c r="CP92">
        <v>1005</v>
      </c>
      <c r="CQ92">
        <v>22</v>
      </c>
      <c r="CR92">
        <v>189.3</v>
      </c>
      <c r="CS92">
        <v>5.2</v>
      </c>
      <c r="CT92">
        <v>553</v>
      </c>
      <c r="CU92">
        <v>16</v>
      </c>
      <c r="CV92">
        <v>66.8</v>
      </c>
      <c r="CW92">
        <v>2.2000000000000002</v>
      </c>
      <c r="CX92">
        <v>365</v>
      </c>
      <c r="CY92">
        <v>12</v>
      </c>
      <c r="CZ92">
        <v>43.3</v>
      </c>
      <c r="DA92">
        <v>2</v>
      </c>
      <c r="DB92">
        <v>24</v>
      </c>
      <c r="DC92">
        <v>23</v>
      </c>
      <c r="DD92">
        <v>9.9</v>
      </c>
      <c r="DE92">
        <v>9.1</v>
      </c>
      <c r="DF92">
        <v>1.84</v>
      </c>
      <c r="DG92">
        <v>0.28000000000000003</v>
      </c>
      <c r="DH92">
        <v>0.94</v>
      </c>
      <c r="DI92">
        <v>0.31</v>
      </c>
      <c r="DJ92">
        <v>4.21</v>
      </c>
      <c r="DK92">
        <v>0.59</v>
      </c>
      <c r="DL92">
        <v>1948</v>
      </c>
      <c r="DM92">
        <v>42</v>
      </c>
      <c r="DN92">
        <v>77.900000000000006</v>
      </c>
      <c r="DO92">
        <v>1.8</v>
      </c>
      <c r="DP92" s="2">
        <v>-1300000</v>
      </c>
      <c r="DQ92" s="2">
        <v>120000</v>
      </c>
      <c r="DR92">
        <v>2.671E-5</v>
      </c>
      <c r="DS92">
        <v>5.3000000000000001E-7</v>
      </c>
      <c r="DT92" s="2">
        <v>97300</v>
      </c>
      <c r="DU92" s="2">
        <v>2300</v>
      </c>
      <c r="DV92" s="2">
        <v>1820000</v>
      </c>
      <c r="DW92" s="2">
        <v>51000</v>
      </c>
      <c r="DX92">
        <v>470</v>
      </c>
      <c r="DY92">
        <v>260</v>
      </c>
      <c r="DZ92" s="2">
        <v>19800</v>
      </c>
      <c r="EA92" s="2">
        <v>1000</v>
      </c>
      <c r="EB92">
        <v>18040</v>
      </c>
      <c r="EC92">
        <v>440</v>
      </c>
      <c r="ED92" s="2">
        <v>290100</v>
      </c>
      <c r="EE92" s="2">
        <v>6800</v>
      </c>
      <c r="EF92" s="2">
        <v>1827000</v>
      </c>
      <c r="EG92" s="2">
        <v>43000</v>
      </c>
      <c r="EH92" s="2">
        <v>2398000</v>
      </c>
      <c r="EI92" s="2">
        <v>70000</v>
      </c>
      <c r="EJ92" s="2">
        <v>261100</v>
      </c>
      <c r="EK92" s="2">
        <v>6000</v>
      </c>
      <c r="EL92" s="2">
        <v>152600</v>
      </c>
      <c r="EM92" s="2">
        <v>3200</v>
      </c>
      <c r="EN92">
        <v>19260</v>
      </c>
      <c r="EO92">
        <v>410</v>
      </c>
      <c r="EP92">
        <v>6980</v>
      </c>
      <c r="EQ92">
        <v>260</v>
      </c>
      <c r="ER92">
        <v>18230</v>
      </c>
      <c r="ES92">
        <v>560</v>
      </c>
      <c r="ET92">
        <v>16160</v>
      </c>
      <c r="EU92">
        <v>440</v>
      </c>
      <c r="EV92">
        <v>22980</v>
      </c>
      <c r="EW92">
        <v>510</v>
      </c>
      <c r="EX92">
        <v>18820</v>
      </c>
      <c r="EY92">
        <v>520</v>
      </c>
      <c r="EZ92">
        <v>17500</v>
      </c>
      <c r="FA92">
        <v>500</v>
      </c>
      <c r="FB92">
        <v>6600</v>
      </c>
      <c r="FC92">
        <v>220</v>
      </c>
      <c r="FD92">
        <v>7620</v>
      </c>
      <c r="FE92">
        <v>250</v>
      </c>
      <c r="FF92">
        <v>4180</v>
      </c>
      <c r="FG92">
        <v>190</v>
      </c>
      <c r="FH92">
        <v>13</v>
      </c>
      <c r="FI92">
        <v>12</v>
      </c>
      <c r="FJ92">
        <v>43.8</v>
      </c>
      <c r="FK92">
        <v>6.7</v>
      </c>
      <c r="FL92">
        <v>20.5</v>
      </c>
      <c r="FM92">
        <v>6.8</v>
      </c>
      <c r="FN92">
        <v>218</v>
      </c>
      <c r="FO92">
        <v>31</v>
      </c>
      <c r="FP92" s="2">
        <v>171800</v>
      </c>
      <c r="FQ92" s="2">
        <v>3800</v>
      </c>
      <c r="FR92">
        <v>9000</v>
      </c>
      <c r="FS92">
        <v>210</v>
      </c>
      <c r="FT92">
        <v>130</v>
      </c>
      <c r="FU92">
        <v>12</v>
      </c>
      <c r="FV92" s="120" t="s">
        <v>459</v>
      </c>
      <c r="FW92">
        <v>0</v>
      </c>
      <c r="FX92">
        <v>0.64959</v>
      </c>
      <c r="FY92">
        <v>1.1637999999999999</v>
      </c>
      <c r="FZ92">
        <v>684.24</v>
      </c>
      <c r="GA92">
        <v>0.25979999999999998</v>
      </c>
      <c r="GB92">
        <v>2.2227000000000001</v>
      </c>
      <c r="GC92">
        <v>4.1279000000000003</v>
      </c>
      <c r="GD92">
        <v>1.9702</v>
      </c>
      <c r="GE92">
        <v>6.9244000000000003</v>
      </c>
      <c r="GF92">
        <v>0.44381999999999999</v>
      </c>
      <c r="GG92">
        <v>3.2170999999999998</v>
      </c>
      <c r="GH92">
        <v>0</v>
      </c>
      <c r="GI92">
        <v>0</v>
      </c>
      <c r="GJ92">
        <v>0.47494999999999998</v>
      </c>
      <c r="GK92">
        <v>4.9175999999999997E-2</v>
      </c>
      <c r="GL92">
        <v>0.33528999999999998</v>
      </c>
      <c r="GM92">
        <v>6.6350000000000006E-2</v>
      </c>
      <c r="GN92">
        <v>0</v>
      </c>
      <c r="GO92">
        <v>6.7222000000000004E-2</v>
      </c>
      <c r="GP92">
        <v>0.23144000000000001</v>
      </c>
      <c r="GQ92">
        <v>0</v>
      </c>
      <c r="GR92">
        <v>0</v>
      </c>
      <c r="GS92">
        <v>3.1798000000000002</v>
      </c>
      <c r="GT92">
        <v>9.0549000000000004E-2</v>
      </c>
      <c r="GU92">
        <v>8.8314000000000004E-2</v>
      </c>
      <c r="GV92">
        <v>0.1603</v>
      </c>
      <c r="GW92">
        <v>0.67122999999999999</v>
      </c>
      <c r="GX92">
        <v>2.4976999999999999E-2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681</v>
      </c>
      <c r="B93" t="s">
        <v>455</v>
      </c>
      <c r="C93" t="s">
        <v>682</v>
      </c>
      <c r="D93" t="s">
        <v>457</v>
      </c>
      <c r="E93" s="1">
        <v>0.63367766203703701</v>
      </c>
      <c r="F93">
        <v>40.021000000000001</v>
      </c>
      <c r="G93" t="s">
        <v>97</v>
      </c>
      <c r="H93" s="2">
        <v>7470000</v>
      </c>
      <c r="I93" s="2">
        <v>180000</v>
      </c>
      <c r="J93" s="2">
        <v>1851000</v>
      </c>
      <c r="K93" s="2">
        <v>51000</v>
      </c>
      <c r="L93">
        <v>36910</v>
      </c>
      <c r="M93">
        <v>260</v>
      </c>
      <c r="N93" s="2">
        <v>98800</v>
      </c>
      <c r="O93" s="2">
        <v>2400</v>
      </c>
      <c r="P93" s="2">
        <v>144000</v>
      </c>
      <c r="Q93" s="2">
        <v>1000</v>
      </c>
      <c r="R93">
        <v>18550</v>
      </c>
      <c r="S93">
        <v>520</v>
      </c>
      <c r="T93" s="2">
        <v>294600</v>
      </c>
      <c r="U93" s="2">
        <v>7400</v>
      </c>
      <c r="V93" s="2">
        <v>1865000</v>
      </c>
      <c r="W93" s="2">
        <v>46000</v>
      </c>
      <c r="X93" s="2">
        <v>2424000</v>
      </c>
      <c r="Y93" s="2">
        <v>68000</v>
      </c>
      <c r="Z93" s="2">
        <v>260400</v>
      </c>
      <c r="AA93" s="2">
        <v>6000</v>
      </c>
      <c r="AB93" s="2">
        <v>155000</v>
      </c>
      <c r="AC93" s="2">
        <v>4400</v>
      </c>
      <c r="AD93">
        <v>19770</v>
      </c>
      <c r="AE93">
        <v>490</v>
      </c>
      <c r="AF93">
        <v>6900</v>
      </c>
      <c r="AG93">
        <v>250</v>
      </c>
      <c r="AH93">
        <v>18310</v>
      </c>
      <c r="AI93">
        <v>470</v>
      </c>
      <c r="AJ93">
        <v>16290</v>
      </c>
      <c r="AK93">
        <v>480</v>
      </c>
      <c r="AL93">
        <v>23680</v>
      </c>
      <c r="AM93">
        <v>620</v>
      </c>
      <c r="AN93">
        <v>19100</v>
      </c>
      <c r="AO93">
        <v>510</v>
      </c>
      <c r="AP93">
        <v>18080</v>
      </c>
      <c r="AQ93">
        <v>500</v>
      </c>
      <c r="AR93">
        <v>6860</v>
      </c>
      <c r="AS93">
        <v>240</v>
      </c>
      <c r="AT93">
        <v>7930</v>
      </c>
      <c r="AU93">
        <v>210</v>
      </c>
      <c r="AV93">
        <v>4210</v>
      </c>
      <c r="AW93">
        <v>160</v>
      </c>
      <c r="AX93">
        <v>232</v>
      </c>
      <c r="AY93">
        <v>18</v>
      </c>
      <c r="AZ93">
        <v>68</v>
      </c>
      <c r="BA93">
        <v>11</v>
      </c>
      <c r="BB93">
        <v>48.2</v>
      </c>
      <c r="BC93">
        <v>7.1</v>
      </c>
      <c r="BD93">
        <v>16.100000000000001</v>
      </c>
      <c r="BE93">
        <v>5.4</v>
      </c>
      <c r="BF93">
        <v>235</v>
      </c>
      <c r="BG93">
        <v>35</v>
      </c>
      <c r="BH93" s="2">
        <v>169600</v>
      </c>
      <c r="BI93" s="2">
        <v>3800</v>
      </c>
      <c r="BJ93">
        <v>9150</v>
      </c>
      <c r="BK93">
        <v>220</v>
      </c>
      <c r="BL93">
        <v>125</v>
      </c>
      <c r="BM93">
        <v>15</v>
      </c>
      <c r="BN93" s="2">
        <v>-498000</v>
      </c>
      <c r="BO93" s="2">
        <v>23000</v>
      </c>
      <c r="BP93">
        <v>-101</v>
      </c>
      <c r="BQ93">
        <v>31</v>
      </c>
      <c r="BR93" s="2">
        <v>2954000</v>
      </c>
      <c r="BS93" s="2">
        <v>73000</v>
      </c>
      <c r="BT93">
        <v>1046</v>
      </c>
      <c r="BU93">
        <v>56</v>
      </c>
      <c r="BV93">
        <v>3670</v>
      </c>
      <c r="BW93">
        <v>110</v>
      </c>
      <c r="BX93">
        <v>6700</v>
      </c>
      <c r="BY93">
        <v>170</v>
      </c>
      <c r="BZ93">
        <v>28570</v>
      </c>
      <c r="CA93">
        <v>700</v>
      </c>
      <c r="CB93" s="2">
        <v>36100</v>
      </c>
      <c r="CC93" s="2">
        <v>1000</v>
      </c>
      <c r="CD93">
        <v>2950</v>
      </c>
      <c r="CE93">
        <v>67</v>
      </c>
      <c r="CF93">
        <v>11010</v>
      </c>
      <c r="CG93">
        <v>300</v>
      </c>
      <c r="CH93">
        <v>1509</v>
      </c>
      <c r="CI93">
        <v>37</v>
      </c>
      <c r="CJ93">
        <v>143.1</v>
      </c>
      <c r="CK93">
        <v>5.0999999999999996</v>
      </c>
      <c r="CL93">
        <v>1337</v>
      </c>
      <c r="CM93">
        <v>34</v>
      </c>
      <c r="CN93">
        <v>164.4</v>
      </c>
      <c r="CO93">
        <v>4.8</v>
      </c>
      <c r="CP93">
        <v>1041</v>
      </c>
      <c r="CQ93">
        <v>27</v>
      </c>
      <c r="CR93">
        <v>192.9</v>
      </c>
      <c r="CS93">
        <v>5.0999999999999996</v>
      </c>
      <c r="CT93">
        <v>574</v>
      </c>
      <c r="CU93">
        <v>16</v>
      </c>
      <c r="CV93">
        <v>69.8</v>
      </c>
      <c r="CW93">
        <v>2.4</v>
      </c>
      <c r="CX93">
        <v>381</v>
      </c>
      <c r="CY93">
        <v>10</v>
      </c>
      <c r="CZ93">
        <v>43.8</v>
      </c>
      <c r="DA93">
        <v>1.6</v>
      </c>
      <c r="DB93">
        <v>5</v>
      </c>
      <c r="DC93">
        <v>18</v>
      </c>
      <c r="DD93">
        <v>-3.2</v>
      </c>
      <c r="DE93">
        <v>8.6999999999999993</v>
      </c>
      <c r="DF93">
        <v>1.78</v>
      </c>
      <c r="DG93">
        <v>0.3</v>
      </c>
      <c r="DH93">
        <v>0.74</v>
      </c>
      <c r="DI93">
        <v>0.25</v>
      </c>
      <c r="DJ93">
        <v>4.5599999999999996</v>
      </c>
      <c r="DK93">
        <v>0.67</v>
      </c>
      <c r="DL93">
        <v>1931</v>
      </c>
      <c r="DM93">
        <v>44</v>
      </c>
      <c r="DN93">
        <v>79.5</v>
      </c>
      <c r="DO93">
        <v>1.9</v>
      </c>
      <c r="DP93" s="2">
        <v>-1250000</v>
      </c>
      <c r="DQ93" s="2">
        <v>150000</v>
      </c>
      <c r="DR93">
        <v>2.7460000000000001E-5</v>
      </c>
      <c r="DS93">
        <v>5.3000000000000001E-7</v>
      </c>
      <c r="DT93" s="2">
        <v>98000</v>
      </c>
      <c r="DU93" s="2">
        <v>2400</v>
      </c>
      <c r="DV93" s="2">
        <v>1817000</v>
      </c>
      <c r="DW93" s="2">
        <v>51000</v>
      </c>
      <c r="DX93">
        <v>840</v>
      </c>
      <c r="DY93">
        <v>260</v>
      </c>
      <c r="DZ93" s="2">
        <v>19400</v>
      </c>
      <c r="EA93" s="2">
        <v>1000</v>
      </c>
      <c r="EB93">
        <v>17610</v>
      </c>
      <c r="EC93">
        <v>520</v>
      </c>
      <c r="ED93" s="2">
        <v>294600</v>
      </c>
      <c r="EE93" s="2">
        <v>7400</v>
      </c>
      <c r="EF93" s="2">
        <v>1865000</v>
      </c>
      <c r="EG93" s="2">
        <v>46000</v>
      </c>
      <c r="EH93" s="2">
        <v>2424000</v>
      </c>
      <c r="EI93" s="2">
        <v>68000</v>
      </c>
      <c r="EJ93" s="2">
        <v>260400</v>
      </c>
      <c r="EK93" s="2">
        <v>6000</v>
      </c>
      <c r="EL93" s="2">
        <v>155000</v>
      </c>
      <c r="EM93" s="2">
        <v>4400</v>
      </c>
      <c r="EN93">
        <v>19770</v>
      </c>
      <c r="EO93">
        <v>490</v>
      </c>
      <c r="EP93">
        <v>6900</v>
      </c>
      <c r="EQ93">
        <v>250</v>
      </c>
      <c r="ER93">
        <v>18310</v>
      </c>
      <c r="ES93">
        <v>470</v>
      </c>
      <c r="ET93">
        <v>16290</v>
      </c>
      <c r="EU93">
        <v>480</v>
      </c>
      <c r="EV93">
        <v>23680</v>
      </c>
      <c r="EW93">
        <v>620</v>
      </c>
      <c r="EX93">
        <v>19100</v>
      </c>
      <c r="EY93">
        <v>510</v>
      </c>
      <c r="EZ93">
        <v>18080</v>
      </c>
      <c r="FA93">
        <v>500</v>
      </c>
      <c r="FB93">
        <v>6860</v>
      </c>
      <c r="FC93">
        <v>240</v>
      </c>
      <c r="FD93">
        <v>7930</v>
      </c>
      <c r="FE93">
        <v>210</v>
      </c>
      <c r="FF93">
        <v>4210</v>
      </c>
      <c r="FG93">
        <v>160</v>
      </c>
      <c r="FH93">
        <v>-4</v>
      </c>
      <c r="FI93">
        <v>11</v>
      </c>
      <c r="FJ93">
        <v>42.4</v>
      </c>
      <c r="FK93">
        <v>7.1</v>
      </c>
      <c r="FL93">
        <v>16.100000000000001</v>
      </c>
      <c r="FM93">
        <v>5.4</v>
      </c>
      <c r="FN93">
        <v>235</v>
      </c>
      <c r="FO93">
        <v>35</v>
      </c>
      <c r="FP93" s="2">
        <v>169600</v>
      </c>
      <c r="FQ93" s="2">
        <v>3800</v>
      </c>
      <c r="FR93">
        <v>9150</v>
      </c>
      <c r="FS93">
        <v>220</v>
      </c>
      <c r="FT93">
        <v>125</v>
      </c>
      <c r="FU93">
        <v>15</v>
      </c>
      <c r="FV93" s="120" t="s">
        <v>459</v>
      </c>
      <c r="FW93">
        <v>0</v>
      </c>
      <c r="FX93">
        <v>0.64248000000000005</v>
      </c>
      <c r="FY93">
        <v>1.1292</v>
      </c>
      <c r="FZ93">
        <v>678.13</v>
      </c>
      <c r="GA93">
        <v>0.25697999999999999</v>
      </c>
      <c r="GB93">
        <v>2.2042999999999999</v>
      </c>
      <c r="GC93">
        <v>4.0911999999999997</v>
      </c>
      <c r="GD93">
        <v>1.9536</v>
      </c>
      <c r="GE93">
        <v>6.8575999999999997</v>
      </c>
      <c r="GF93">
        <v>0.44006000000000001</v>
      </c>
      <c r="GG93">
        <v>3.1897000000000002</v>
      </c>
      <c r="GH93">
        <v>0</v>
      </c>
      <c r="GI93">
        <v>0</v>
      </c>
      <c r="GJ93">
        <v>0.47092000000000001</v>
      </c>
      <c r="GK93">
        <v>4.8723000000000002E-2</v>
      </c>
      <c r="GL93">
        <v>0.33282</v>
      </c>
      <c r="GM93">
        <v>6.5780000000000005E-2</v>
      </c>
      <c r="GN93">
        <v>0</v>
      </c>
      <c r="GO93">
        <v>6.6672999999999996E-2</v>
      </c>
      <c r="GP93">
        <v>0.22914000000000001</v>
      </c>
      <c r="GQ93">
        <v>0</v>
      </c>
      <c r="GR93">
        <v>0</v>
      </c>
      <c r="GS93">
        <v>3.1530999999999998</v>
      </c>
      <c r="GT93">
        <v>8.9737999999999998E-2</v>
      </c>
      <c r="GU93">
        <v>8.7485999999999994E-2</v>
      </c>
      <c r="GV93">
        <v>0.15901999999999999</v>
      </c>
      <c r="GW93">
        <v>0.66544999999999999</v>
      </c>
      <c r="GX93">
        <v>2.477E-2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683</v>
      </c>
      <c r="B94" t="s">
        <v>455</v>
      </c>
      <c r="C94" t="s">
        <v>684</v>
      </c>
      <c r="D94" t="s">
        <v>457</v>
      </c>
      <c r="E94" s="1">
        <v>0.63447175925925925</v>
      </c>
      <c r="F94">
        <v>36.942</v>
      </c>
      <c r="G94" t="s">
        <v>98</v>
      </c>
      <c r="H94" s="2">
        <v>6790000</v>
      </c>
      <c r="I94" s="2">
        <v>240000</v>
      </c>
      <c r="J94" s="2">
        <v>1689000</v>
      </c>
      <c r="K94" s="2">
        <v>71000</v>
      </c>
      <c r="L94">
        <v>37460</v>
      </c>
      <c r="M94">
        <v>320</v>
      </c>
      <c r="N94" s="2">
        <v>90100</v>
      </c>
      <c r="O94" s="2">
        <v>3200</v>
      </c>
      <c r="P94" s="2">
        <v>142900</v>
      </c>
      <c r="Q94" s="2">
        <v>1200</v>
      </c>
      <c r="R94">
        <v>17030</v>
      </c>
      <c r="S94">
        <v>590</v>
      </c>
      <c r="T94" s="2">
        <v>270700</v>
      </c>
      <c r="U94" s="2">
        <v>9400</v>
      </c>
      <c r="V94" s="2">
        <v>1594000</v>
      </c>
      <c r="W94" s="2">
        <v>66000</v>
      </c>
      <c r="X94" s="2">
        <v>2254000</v>
      </c>
      <c r="Y94" s="2">
        <v>79000</v>
      </c>
      <c r="Z94" s="2">
        <v>256400</v>
      </c>
      <c r="AA94" s="2">
        <v>9900</v>
      </c>
      <c r="AB94" s="2">
        <v>154000</v>
      </c>
      <c r="AC94" s="2">
        <v>5400</v>
      </c>
      <c r="AD94">
        <v>19280</v>
      </c>
      <c r="AE94">
        <v>700</v>
      </c>
      <c r="AF94">
        <v>6300</v>
      </c>
      <c r="AG94">
        <v>280</v>
      </c>
      <c r="AH94">
        <v>17930</v>
      </c>
      <c r="AI94">
        <v>630</v>
      </c>
      <c r="AJ94">
        <v>16030</v>
      </c>
      <c r="AK94">
        <v>520</v>
      </c>
      <c r="AL94">
        <v>21780</v>
      </c>
      <c r="AM94">
        <v>750</v>
      </c>
      <c r="AN94">
        <v>17990</v>
      </c>
      <c r="AO94">
        <v>620</v>
      </c>
      <c r="AP94">
        <v>15880</v>
      </c>
      <c r="AQ94">
        <v>550</v>
      </c>
      <c r="AR94">
        <v>6000</v>
      </c>
      <c r="AS94">
        <v>250</v>
      </c>
      <c r="AT94">
        <v>6780</v>
      </c>
      <c r="AU94">
        <v>260</v>
      </c>
      <c r="AV94">
        <v>3790</v>
      </c>
      <c r="AW94">
        <v>170</v>
      </c>
      <c r="AX94">
        <v>250</v>
      </c>
      <c r="AY94">
        <v>20</v>
      </c>
      <c r="AZ94">
        <v>75</v>
      </c>
      <c r="BA94">
        <v>10</v>
      </c>
      <c r="BB94">
        <v>47.3</v>
      </c>
      <c r="BC94">
        <v>6.4</v>
      </c>
      <c r="BD94">
        <v>14.7</v>
      </c>
      <c r="BE94">
        <v>4.5</v>
      </c>
      <c r="BF94">
        <v>208</v>
      </c>
      <c r="BG94">
        <v>28</v>
      </c>
      <c r="BH94" s="2">
        <v>143400</v>
      </c>
      <c r="BI94" s="2">
        <v>4700</v>
      </c>
      <c r="BJ94">
        <v>8290</v>
      </c>
      <c r="BK94">
        <v>300</v>
      </c>
      <c r="BL94">
        <v>101</v>
      </c>
      <c r="BM94">
        <v>13</v>
      </c>
      <c r="BN94" s="2">
        <v>-278000</v>
      </c>
      <c r="BO94" s="2">
        <v>15000</v>
      </c>
      <c r="BP94">
        <v>-118</v>
      </c>
      <c r="BQ94">
        <v>35</v>
      </c>
      <c r="BR94" s="2">
        <v>2699000</v>
      </c>
      <c r="BS94" s="2">
        <v>96000</v>
      </c>
      <c r="BT94">
        <v>1027</v>
      </c>
      <c r="BU94">
        <v>64</v>
      </c>
      <c r="BV94">
        <v>3380</v>
      </c>
      <c r="BW94">
        <v>120</v>
      </c>
      <c r="BX94">
        <v>6180</v>
      </c>
      <c r="BY94">
        <v>210</v>
      </c>
      <c r="BZ94" s="2">
        <v>24500</v>
      </c>
      <c r="CA94" s="2">
        <v>1000</v>
      </c>
      <c r="CB94" s="2">
        <v>33700</v>
      </c>
      <c r="CC94" s="2">
        <v>1200</v>
      </c>
      <c r="CD94">
        <v>2920</v>
      </c>
      <c r="CE94">
        <v>110</v>
      </c>
      <c r="CF94">
        <v>10950</v>
      </c>
      <c r="CG94">
        <v>380</v>
      </c>
      <c r="CH94">
        <v>1478</v>
      </c>
      <c r="CI94">
        <v>54</v>
      </c>
      <c r="CJ94">
        <v>130.9</v>
      </c>
      <c r="CK94">
        <v>5.9</v>
      </c>
      <c r="CL94">
        <v>1315</v>
      </c>
      <c r="CM94">
        <v>46</v>
      </c>
      <c r="CN94">
        <v>162.4</v>
      </c>
      <c r="CO94">
        <v>5.2</v>
      </c>
      <c r="CP94">
        <v>963</v>
      </c>
      <c r="CQ94">
        <v>33</v>
      </c>
      <c r="CR94">
        <v>182.5</v>
      </c>
      <c r="CS94">
        <v>6.3</v>
      </c>
      <c r="CT94">
        <v>507</v>
      </c>
      <c r="CU94">
        <v>18</v>
      </c>
      <c r="CV94">
        <v>61.3</v>
      </c>
      <c r="CW94">
        <v>2.5</v>
      </c>
      <c r="CX94">
        <v>327</v>
      </c>
      <c r="CY94">
        <v>13</v>
      </c>
      <c r="CZ94">
        <v>39.6</v>
      </c>
      <c r="DA94">
        <v>1.7</v>
      </c>
      <c r="DB94">
        <v>10</v>
      </c>
      <c r="DC94">
        <v>20</v>
      </c>
      <c r="DD94">
        <v>1.1000000000000001</v>
      </c>
      <c r="DE94">
        <v>7.7</v>
      </c>
      <c r="DF94">
        <v>1.75</v>
      </c>
      <c r="DG94">
        <v>0.27</v>
      </c>
      <c r="DH94">
        <v>0.68</v>
      </c>
      <c r="DI94">
        <v>0.21</v>
      </c>
      <c r="DJ94">
        <v>4.05</v>
      </c>
      <c r="DK94">
        <v>0.54</v>
      </c>
      <c r="DL94">
        <v>1641</v>
      </c>
      <c r="DM94">
        <v>54</v>
      </c>
      <c r="DN94">
        <v>72.400000000000006</v>
      </c>
      <c r="DO94">
        <v>2.6</v>
      </c>
      <c r="DP94" s="2">
        <v>-1010000</v>
      </c>
      <c r="DQ94" s="2">
        <v>130000</v>
      </c>
      <c r="DR94">
        <v>2.6659999999999999E-5</v>
      </c>
      <c r="DS94">
        <v>5.0999999999999999E-7</v>
      </c>
      <c r="DT94" s="2">
        <v>89300</v>
      </c>
      <c r="DU94" s="2">
        <v>3200</v>
      </c>
      <c r="DV94" s="2">
        <v>1653000</v>
      </c>
      <c r="DW94" s="2">
        <v>71000</v>
      </c>
      <c r="DX94">
        <v>1060</v>
      </c>
      <c r="DY94">
        <v>310</v>
      </c>
      <c r="DZ94" s="2">
        <v>18900</v>
      </c>
      <c r="EA94" s="2">
        <v>1200</v>
      </c>
      <c r="EB94">
        <v>16080</v>
      </c>
      <c r="EC94">
        <v>590</v>
      </c>
      <c r="ED94" s="2">
        <v>270700</v>
      </c>
      <c r="EE94" s="2">
        <v>9400</v>
      </c>
      <c r="EF94" s="2">
        <v>1594000</v>
      </c>
      <c r="EG94" s="2">
        <v>66000</v>
      </c>
      <c r="EH94" s="2">
        <v>2254000</v>
      </c>
      <c r="EI94" s="2">
        <v>79000</v>
      </c>
      <c r="EJ94" s="2">
        <v>256400</v>
      </c>
      <c r="EK94" s="2">
        <v>9900</v>
      </c>
      <c r="EL94" s="2">
        <v>154000</v>
      </c>
      <c r="EM94" s="2">
        <v>5400</v>
      </c>
      <c r="EN94">
        <v>19280</v>
      </c>
      <c r="EO94">
        <v>700</v>
      </c>
      <c r="EP94">
        <v>6300</v>
      </c>
      <c r="EQ94">
        <v>280</v>
      </c>
      <c r="ER94">
        <v>17930</v>
      </c>
      <c r="ES94">
        <v>630</v>
      </c>
      <c r="ET94">
        <v>16030</v>
      </c>
      <c r="EU94">
        <v>520</v>
      </c>
      <c r="EV94">
        <v>21780</v>
      </c>
      <c r="EW94">
        <v>750</v>
      </c>
      <c r="EX94">
        <v>17990</v>
      </c>
      <c r="EY94">
        <v>620</v>
      </c>
      <c r="EZ94">
        <v>15880</v>
      </c>
      <c r="FA94">
        <v>550</v>
      </c>
      <c r="FB94">
        <v>6000</v>
      </c>
      <c r="FC94">
        <v>250</v>
      </c>
      <c r="FD94">
        <v>6780</v>
      </c>
      <c r="FE94">
        <v>260</v>
      </c>
      <c r="FF94">
        <v>3790</v>
      </c>
      <c r="FG94">
        <v>170</v>
      </c>
      <c r="FH94">
        <v>1</v>
      </c>
      <c r="FI94">
        <v>10</v>
      </c>
      <c r="FJ94">
        <v>41.5</v>
      </c>
      <c r="FK94">
        <v>6.4</v>
      </c>
      <c r="FL94">
        <v>14.7</v>
      </c>
      <c r="FM94">
        <v>4.5</v>
      </c>
      <c r="FN94">
        <v>208</v>
      </c>
      <c r="FO94">
        <v>28</v>
      </c>
      <c r="FP94" s="2">
        <v>143400</v>
      </c>
      <c r="FQ94" s="2">
        <v>4700</v>
      </c>
      <c r="FR94">
        <v>8290</v>
      </c>
      <c r="FS94">
        <v>300</v>
      </c>
      <c r="FT94">
        <v>101</v>
      </c>
      <c r="FU94">
        <v>13</v>
      </c>
      <c r="FV94" s="120" t="s">
        <v>459</v>
      </c>
      <c r="FW94">
        <v>0</v>
      </c>
      <c r="FX94">
        <v>1.1072</v>
      </c>
      <c r="FY94">
        <v>0.97541</v>
      </c>
      <c r="FZ94">
        <v>685.33</v>
      </c>
      <c r="GA94">
        <v>0.18118999999999999</v>
      </c>
      <c r="GB94">
        <v>1.9208000000000001</v>
      </c>
      <c r="GC94">
        <v>1.8923000000000001</v>
      </c>
      <c r="GD94">
        <v>10.294</v>
      </c>
      <c r="GE94">
        <v>9.7060999999999993</v>
      </c>
      <c r="GF94">
        <v>0.80620000000000003</v>
      </c>
      <c r="GG94">
        <v>2.6976</v>
      </c>
      <c r="GH94">
        <v>0.58886000000000005</v>
      </c>
      <c r="GI94">
        <v>0.15917000000000001</v>
      </c>
      <c r="GJ94">
        <v>0.76539000000000001</v>
      </c>
      <c r="GK94">
        <v>9.0841000000000005E-2</v>
      </c>
      <c r="GL94">
        <v>0.8155</v>
      </c>
      <c r="GM94">
        <v>5.3449000000000003E-2</v>
      </c>
      <c r="GN94">
        <v>0.28422999999999998</v>
      </c>
      <c r="GO94">
        <v>0</v>
      </c>
      <c r="GP94">
        <v>0.25181999999999999</v>
      </c>
      <c r="GQ94">
        <v>4.0004999999999999E-2</v>
      </c>
      <c r="GR94">
        <v>400.05</v>
      </c>
      <c r="GS94">
        <v>3.3868999999999998</v>
      </c>
      <c r="GT94">
        <v>9.4638E-2</v>
      </c>
      <c r="GU94">
        <v>0.17088999999999999</v>
      </c>
      <c r="GV94">
        <v>0.17136999999999999</v>
      </c>
      <c r="GW94">
        <v>0.35955999999999999</v>
      </c>
      <c r="GX94">
        <v>1.8218000000000002E-2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685</v>
      </c>
      <c r="B95" t="s">
        <v>455</v>
      </c>
      <c r="C95" t="s">
        <v>686</v>
      </c>
      <c r="D95" t="s">
        <v>457</v>
      </c>
      <c r="E95" s="1">
        <v>0.63518946759259254</v>
      </c>
      <c r="F95">
        <v>39.140999999999998</v>
      </c>
      <c r="G95" t="s">
        <v>99</v>
      </c>
      <c r="H95" s="2">
        <v>7560000</v>
      </c>
      <c r="I95" s="2">
        <v>220000</v>
      </c>
      <c r="J95" s="2">
        <v>1845000</v>
      </c>
      <c r="K95" s="2">
        <v>60000</v>
      </c>
      <c r="L95">
        <v>38810</v>
      </c>
      <c r="M95">
        <v>250</v>
      </c>
      <c r="N95" s="2">
        <v>99200</v>
      </c>
      <c r="O95" s="2">
        <v>3100</v>
      </c>
      <c r="P95" s="2">
        <v>142700</v>
      </c>
      <c r="Q95" s="2">
        <v>1100</v>
      </c>
      <c r="R95">
        <v>18510</v>
      </c>
      <c r="S95">
        <v>650</v>
      </c>
      <c r="T95" s="2">
        <v>295500</v>
      </c>
      <c r="U95" s="2">
        <v>9400</v>
      </c>
      <c r="V95" s="2">
        <v>1887000</v>
      </c>
      <c r="W95" s="2">
        <v>70000</v>
      </c>
      <c r="X95" s="2">
        <v>2478000</v>
      </c>
      <c r="Y95" s="2">
        <v>79000</v>
      </c>
      <c r="Z95" s="2">
        <v>267200</v>
      </c>
      <c r="AA95" s="2">
        <v>8200</v>
      </c>
      <c r="AB95" s="2">
        <v>159500</v>
      </c>
      <c r="AC95" s="2">
        <v>5800</v>
      </c>
      <c r="AD95">
        <v>19630</v>
      </c>
      <c r="AE95">
        <v>740</v>
      </c>
      <c r="AF95">
        <v>6730</v>
      </c>
      <c r="AG95">
        <v>280</v>
      </c>
      <c r="AH95">
        <v>19020</v>
      </c>
      <c r="AI95">
        <v>610</v>
      </c>
      <c r="AJ95">
        <v>16770</v>
      </c>
      <c r="AK95">
        <v>560</v>
      </c>
      <c r="AL95">
        <v>23570</v>
      </c>
      <c r="AM95">
        <v>700</v>
      </c>
      <c r="AN95">
        <v>19200</v>
      </c>
      <c r="AO95">
        <v>620</v>
      </c>
      <c r="AP95">
        <v>17960</v>
      </c>
      <c r="AQ95">
        <v>530</v>
      </c>
      <c r="AR95">
        <v>6830</v>
      </c>
      <c r="AS95">
        <v>270</v>
      </c>
      <c r="AT95">
        <v>8120</v>
      </c>
      <c r="AU95">
        <v>300</v>
      </c>
      <c r="AV95">
        <v>4420</v>
      </c>
      <c r="AW95">
        <v>190</v>
      </c>
      <c r="AX95">
        <v>271</v>
      </c>
      <c r="AY95">
        <v>20</v>
      </c>
      <c r="AZ95">
        <v>71</v>
      </c>
      <c r="BA95">
        <v>11</v>
      </c>
      <c r="BB95">
        <v>44.6</v>
      </c>
      <c r="BC95">
        <v>5.4</v>
      </c>
      <c r="BD95">
        <v>16.5</v>
      </c>
      <c r="BE95">
        <v>5.8</v>
      </c>
      <c r="BF95">
        <v>184</v>
      </c>
      <c r="BG95">
        <v>27</v>
      </c>
      <c r="BH95" s="2">
        <v>170500</v>
      </c>
      <c r="BI95" s="2">
        <v>5200</v>
      </c>
      <c r="BJ95">
        <v>9190</v>
      </c>
      <c r="BK95">
        <v>290</v>
      </c>
      <c r="BL95">
        <v>131</v>
      </c>
      <c r="BM95">
        <v>17</v>
      </c>
      <c r="BN95" s="2">
        <v>-222400</v>
      </c>
      <c r="BO95" s="2">
        <v>9100</v>
      </c>
      <c r="BP95">
        <v>-173</v>
      </c>
      <c r="BQ95">
        <v>25</v>
      </c>
      <c r="BR95" s="2">
        <v>2980000</v>
      </c>
      <c r="BS95" s="2">
        <v>94000</v>
      </c>
      <c r="BT95">
        <v>1054</v>
      </c>
      <c r="BU95">
        <v>59</v>
      </c>
      <c r="BV95">
        <v>3720</v>
      </c>
      <c r="BW95">
        <v>140</v>
      </c>
      <c r="BX95">
        <v>6770</v>
      </c>
      <c r="BY95">
        <v>210</v>
      </c>
      <c r="BZ95" s="2">
        <v>29200</v>
      </c>
      <c r="CA95" s="2">
        <v>1100</v>
      </c>
      <c r="CB95" s="2">
        <v>37100</v>
      </c>
      <c r="CC95" s="2">
        <v>1200</v>
      </c>
      <c r="CD95">
        <v>3055</v>
      </c>
      <c r="CE95">
        <v>93</v>
      </c>
      <c r="CF95">
        <v>11390</v>
      </c>
      <c r="CG95">
        <v>410</v>
      </c>
      <c r="CH95">
        <v>1511</v>
      </c>
      <c r="CI95">
        <v>57</v>
      </c>
      <c r="CJ95">
        <v>140.19999999999999</v>
      </c>
      <c r="CK95">
        <v>5.9</v>
      </c>
      <c r="CL95">
        <v>1400</v>
      </c>
      <c r="CM95">
        <v>45</v>
      </c>
      <c r="CN95">
        <v>170.6</v>
      </c>
      <c r="CO95">
        <v>5.7</v>
      </c>
      <c r="CP95">
        <v>1047</v>
      </c>
      <c r="CQ95">
        <v>31</v>
      </c>
      <c r="CR95">
        <v>195.7</v>
      </c>
      <c r="CS95">
        <v>6.3</v>
      </c>
      <c r="CT95">
        <v>577</v>
      </c>
      <c r="CU95">
        <v>17</v>
      </c>
      <c r="CV95">
        <v>70.2</v>
      </c>
      <c r="CW95">
        <v>2.8</v>
      </c>
      <c r="CX95">
        <v>392</v>
      </c>
      <c r="CY95">
        <v>14</v>
      </c>
      <c r="CZ95">
        <v>46.4</v>
      </c>
      <c r="DA95">
        <v>2</v>
      </c>
      <c r="DB95">
        <v>18</v>
      </c>
      <c r="DC95">
        <v>20</v>
      </c>
      <c r="DD95">
        <v>-2.5</v>
      </c>
      <c r="DE95">
        <v>8</v>
      </c>
      <c r="DF95">
        <v>1.64</v>
      </c>
      <c r="DG95">
        <v>0.23</v>
      </c>
      <c r="DH95">
        <v>0.77</v>
      </c>
      <c r="DI95">
        <v>0.27</v>
      </c>
      <c r="DJ95">
        <v>3.6</v>
      </c>
      <c r="DK95">
        <v>0.54</v>
      </c>
      <c r="DL95">
        <v>1960</v>
      </c>
      <c r="DM95">
        <v>59</v>
      </c>
      <c r="DN95">
        <v>80.900000000000006</v>
      </c>
      <c r="DO95">
        <v>2.4</v>
      </c>
      <c r="DP95" s="2">
        <v>-1360000</v>
      </c>
      <c r="DQ95" s="2">
        <v>170000</v>
      </c>
      <c r="DR95">
        <v>2.703E-5</v>
      </c>
      <c r="DS95">
        <v>5.9999999999999997E-7</v>
      </c>
      <c r="DT95" s="2">
        <v>98300</v>
      </c>
      <c r="DU95" s="2">
        <v>3100</v>
      </c>
      <c r="DV95" s="2">
        <v>1808000</v>
      </c>
      <c r="DW95" s="2">
        <v>60000</v>
      </c>
      <c r="DX95">
        <v>1650</v>
      </c>
      <c r="DY95">
        <v>240</v>
      </c>
      <c r="DZ95" s="2">
        <v>19300</v>
      </c>
      <c r="EA95" s="2">
        <v>1100</v>
      </c>
      <c r="EB95">
        <v>17560</v>
      </c>
      <c r="EC95">
        <v>650</v>
      </c>
      <c r="ED95" s="2">
        <v>295500</v>
      </c>
      <c r="EE95" s="2">
        <v>9400</v>
      </c>
      <c r="EF95" s="2">
        <v>1887000</v>
      </c>
      <c r="EG95" s="2">
        <v>70000</v>
      </c>
      <c r="EH95" s="2">
        <v>2478000</v>
      </c>
      <c r="EI95" s="2">
        <v>79000</v>
      </c>
      <c r="EJ95" s="2">
        <v>267200</v>
      </c>
      <c r="EK95" s="2">
        <v>8200</v>
      </c>
      <c r="EL95" s="2">
        <v>159500</v>
      </c>
      <c r="EM95" s="2">
        <v>5800</v>
      </c>
      <c r="EN95">
        <v>19630</v>
      </c>
      <c r="EO95">
        <v>740</v>
      </c>
      <c r="EP95">
        <v>6730</v>
      </c>
      <c r="EQ95">
        <v>280</v>
      </c>
      <c r="ER95">
        <v>19020</v>
      </c>
      <c r="ES95">
        <v>610</v>
      </c>
      <c r="ET95">
        <v>16770</v>
      </c>
      <c r="EU95">
        <v>560</v>
      </c>
      <c r="EV95">
        <v>23570</v>
      </c>
      <c r="EW95">
        <v>700</v>
      </c>
      <c r="EX95">
        <v>19200</v>
      </c>
      <c r="EY95">
        <v>620</v>
      </c>
      <c r="EZ95">
        <v>17960</v>
      </c>
      <c r="FA95">
        <v>530</v>
      </c>
      <c r="FB95">
        <v>6830</v>
      </c>
      <c r="FC95">
        <v>270</v>
      </c>
      <c r="FD95">
        <v>8120</v>
      </c>
      <c r="FE95">
        <v>300</v>
      </c>
      <c r="FF95">
        <v>4420</v>
      </c>
      <c r="FG95">
        <v>190</v>
      </c>
      <c r="FH95">
        <v>-3</v>
      </c>
      <c r="FI95">
        <v>11</v>
      </c>
      <c r="FJ95">
        <v>38.799999999999997</v>
      </c>
      <c r="FK95">
        <v>5.4</v>
      </c>
      <c r="FL95">
        <v>16.5</v>
      </c>
      <c r="FM95">
        <v>5.8</v>
      </c>
      <c r="FN95">
        <v>184</v>
      </c>
      <c r="FO95">
        <v>27</v>
      </c>
      <c r="FP95" s="2">
        <v>170500</v>
      </c>
      <c r="FQ95" s="2">
        <v>5200</v>
      </c>
      <c r="FR95">
        <v>9190</v>
      </c>
      <c r="FS95">
        <v>290</v>
      </c>
      <c r="FT95">
        <v>131</v>
      </c>
      <c r="FU95">
        <v>17</v>
      </c>
      <c r="FV95" s="120" t="s">
        <v>459</v>
      </c>
      <c r="FW95">
        <v>0</v>
      </c>
      <c r="FX95">
        <v>0.68783000000000005</v>
      </c>
      <c r="FY95">
        <v>0.82418000000000002</v>
      </c>
      <c r="FZ95">
        <v>537.64</v>
      </c>
      <c r="GA95">
        <v>0.18407000000000001</v>
      </c>
      <c r="GB95">
        <v>2.4809000000000001</v>
      </c>
      <c r="GC95">
        <v>1.6312</v>
      </c>
      <c r="GD95">
        <v>7.181</v>
      </c>
      <c r="GE95">
        <v>8.1856000000000009</v>
      </c>
      <c r="GF95">
        <v>0.64727999999999997</v>
      </c>
      <c r="GG95">
        <v>5.1567999999999996</v>
      </c>
      <c r="GH95">
        <v>0.33221000000000001</v>
      </c>
      <c r="GI95">
        <v>0.19531000000000001</v>
      </c>
      <c r="GJ95">
        <v>0.56233</v>
      </c>
      <c r="GK95">
        <v>0.12681999999999999</v>
      </c>
      <c r="GL95">
        <v>0.13861000000000001</v>
      </c>
      <c r="GM95">
        <v>7.8524999999999998E-2</v>
      </c>
      <c r="GN95">
        <v>0.19921</v>
      </c>
      <c r="GO95">
        <v>0</v>
      </c>
      <c r="GP95">
        <v>0</v>
      </c>
      <c r="GQ95">
        <v>4.5109000000000003E-2</v>
      </c>
      <c r="GR95">
        <v>451.09</v>
      </c>
      <c r="GS95">
        <v>2.7416999999999998</v>
      </c>
      <c r="GT95">
        <v>7.9785999999999996E-2</v>
      </c>
      <c r="GU95">
        <v>7.9003000000000004E-2</v>
      </c>
      <c r="GV95">
        <v>8.3138000000000004E-2</v>
      </c>
      <c r="GW95">
        <v>0.27199000000000001</v>
      </c>
      <c r="GX95">
        <v>3.0549E-2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687</v>
      </c>
      <c r="B96" t="s">
        <v>455</v>
      </c>
      <c r="C96" t="s">
        <v>688</v>
      </c>
      <c r="D96" t="s">
        <v>457</v>
      </c>
      <c r="E96" s="1">
        <v>0.65721099537037031</v>
      </c>
      <c r="F96">
        <v>37.161999999999999</v>
      </c>
      <c r="G96" t="s">
        <v>100</v>
      </c>
      <c r="H96" s="2">
        <v>6850000</v>
      </c>
      <c r="I96" s="2">
        <v>180000</v>
      </c>
      <c r="J96" s="2">
        <v>1669000</v>
      </c>
      <c r="K96" s="2">
        <v>47000</v>
      </c>
      <c r="L96">
        <v>35920</v>
      </c>
      <c r="M96">
        <v>250</v>
      </c>
      <c r="N96" s="2">
        <v>88200</v>
      </c>
      <c r="O96" s="2">
        <v>2300</v>
      </c>
      <c r="P96">
        <v>136710</v>
      </c>
      <c r="Q96">
        <v>990</v>
      </c>
      <c r="R96">
        <v>16430</v>
      </c>
      <c r="S96">
        <v>510</v>
      </c>
      <c r="T96" s="2">
        <v>273900</v>
      </c>
      <c r="U96" s="2">
        <v>6300</v>
      </c>
      <c r="V96" s="2">
        <v>1634000</v>
      </c>
      <c r="W96" s="2">
        <v>55000</v>
      </c>
      <c r="X96" s="2">
        <v>2312000</v>
      </c>
      <c r="Y96" s="2">
        <v>64000</v>
      </c>
      <c r="Z96" s="2">
        <v>257900</v>
      </c>
      <c r="AA96" s="2">
        <v>7000</v>
      </c>
      <c r="AB96" s="2">
        <v>160500</v>
      </c>
      <c r="AC96" s="2">
        <v>4400</v>
      </c>
      <c r="AD96">
        <v>19640</v>
      </c>
      <c r="AE96">
        <v>570</v>
      </c>
      <c r="AF96">
        <v>6500</v>
      </c>
      <c r="AG96">
        <v>230</v>
      </c>
      <c r="AH96">
        <v>18930</v>
      </c>
      <c r="AI96">
        <v>510</v>
      </c>
      <c r="AJ96">
        <v>16010</v>
      </c>
      <c r="AK96">
        <v>510</v>
      </c>
      <c r="AL96">
        <v>22150</v>
      </c>
      <c r="AM96">
        <v>490</v>
      </c>
      <c r="AN96">
        <v>18160</v>
      </c>
      <c r="AO96">
        <v>570</v>
      </c>
      <c r="AP96">
        <v>16320</v>
      </c>
      <c r="AQ96">
        <v>430</v>
      </c>
      <c r="AR96">
        <v>6000</v>
      </c>
      <c r="AS96">
        <v>240</v>
      </c>
      <c r="AT96">
        <v>6910</v>
      </c>
      <c r="AU96">
        <v>230</v>
      </c>
      <c r="AV96">
        <v>3800</v>
      </c>
      <c r="AW96">
        <v>140</v>
      </c>
      <c r="AX96">
        <v>248</v>
      </c>
      <c r="AY96">
        <v>19</v>
      </c>
      <c r="AZ96">
        <v>75</v>
      </c>
      <c r="BA96">
        <v>13</v>
      </c>
      <c r="BB96">
        <v>45.2</v>
      </c>
      <c r="BC96">
        <v>7.1</v>
      </c>
      <c r="BD96">
        <v>14.9</v>
      </c>
      <c r="BE96">
        <v>5.8</v>
      </c>
      <c r="BF96">
        <v>225</v>
      </c>
      <c r="BG96">
        <v>31</v>
      </c>
      <c r="BH96" s="2">
        <v>148700</v>
      </c>
      <c r="BI96" s="2">
        <v>3600</v>
      </c>
      <c r="BJ96">
        <v>8470</v>
      </c>
      <c r="BK96">
        <v>240</v>
      </c>
      <c r="BL96">
        <v>97</v>
      </c>
      <c r="BM96">
        <v>13</v>
      </c>
      <c r="BN96">
        <v>35480</v>
      </c>
      <c r="BO96">
        <v>990</v>
      </c>
      <c r="BP96">
        <v>2.46</v>
      </c>
      <c r="BQ96">
        <v>0.8</v>
      </c>
      <c r="BR96" s="2">
        <v>2876000</v>
      </c>
      <c r="BS96" s="2">
        <v>76000</v>
      </c>
      <c r="BT96">
        <v>632</v>
      </c>
      <c r="BU96">
        <v>36</v>
      </c>
      <c r="BV96">
        <v>4190</v>
      </c>
      <c r="BW96">
        <v>140</v>
      </c>
      <c r="BX96">
        <v>7060</v>
      </c>
      <c r="BY96">
        <v>160</v>
      </c>
      <c r="BZ96" s="2">
        <v>30000</v>
      </c>
      <c r="CA96" s="2">
        <v>1000</v>
      </c>
      <c r="CB96" s="2">
        <v>38600</v>
      </c>
      <c r="CC96" s="2">
        <v>1100</v>
      </c>
      <c r="CD96">
        <v>3416</v>
      </c>
      <c r="CE96">
        <v>92</v>
      </c>
      <c r="CF96">
        <v>13140</v>
      </c>
      <c r="CG96">
        <v>360</v>
      </c>
      <c r="CH96">
        <v>1799</v>
      </c>
      <c r="CI96">
        <v>52</v>
      </c>
      <c r="CJ96">
        <v>147</v>
      </c>
      <c r="CK96">
        <v>5.3</v>
      </c>
      <c r="CL96">
        <v>1612</v>
      </c>
      <c r="CM96">
        <v>43</v>
      </c>
      <c r="CN96">
        <v>183.7</v>
      </c>
      <c r="CO96">
        <v>5.8</v>
      </c>
      <c r="CP96">
        <v>1193</v>
      </c>
      <c r="CQ96">
        <v>26</v>
      </c>
      <c r="CR96">
        <v>217.2</v>
      </c>
      <c r="CS96">
        <v>6.6</v>
      </c>
      <c r="CT96">
        <v>641</v>
      </c>
      <c r="CU96">
        <v>17</v>
      </c>
      <c r="CV96">
        <v>72.900000000000006</v>
      </c>
      <c r="CW96">
        <v>2.9</v>
      </c>
      <c r="CX96">
        <v>367</v>
      </c>
      <c r="CY96">
        <v>12</v>
      </c>
      <c r="CZ96">
        <v>45.8</v>
      </c>
      <c r="DA96">
        <v>1.7</v>
      </c>
      <c r="DB96">
        <v>54</v>
      </c>
      <c r="DC96">
        <v>19</v>
      </c>
      <c r="DD96">
        <v>12</v>
      </c>
      <c r="DE96">
        <v>10</v>
      </c>
      <c r="DF96">
        <v>1.88</v>
      </c>
      <c r="DG96">
        <v>0.34</v>
      </c>
      <c r="DH96">
        <v>0.77</v>
      </c>
      <c r="DI96">
        <v>0.3</v>
      </c>
      <c r="DJ96">
        <v>5.18</v>
      </c>
      <c r="DK96">
        <v>0.71</v>
      </c>
      <c r="DL96">
        <v>1985</v>
      </c>
      <c r="DM96">
        <v>47</v>
      </c>
      <c r="DN96">
        <v>87.9</v>
      </c>
      <c r="DO96">
        <v>2.5</v>
      </c>
      <c r="DP96" s="2">
        <v>-1870000</v>
      </c>
      <c r="DQ96" s="2">
        <v>260000</v>
      </c>
      <c r="DR96">
        <v>3.025E-5</v>
      </c>
      <c r="DS96">
        <v>6.4000000000000001E-7</v>
      </c>
      <c r="DT96" s="2">
        <v>87400</v>
      </c>
      <c r="DU96" s="2">
        <v>2300</v>
      </c>
      <c r="DV96" s="2">
        <v>1635000</v>
      </c>
      <c r="DW96" s="2">
        <v>47000</v>
      </c>
      <c r="DX96">
        <v>720</v>
      </c>
      <c r="DY96">
        <v>220</v>
      </c>
      <c r="DZ96">
        <v>17610</v>
      </c>
      <c r="EA96">
        <v>990</v>
      </c>
      <c r="EB96">
        <v>15580</v>
      </c>
      <c r="EC96">
        <v>510</v>
      </c>
      <c r="ED96" s="2">
        <v>273900</v>
      </c>
      <c r="EE96" s="2">
        <v>6300</v>
      </c>
      <c r="EF96" s="2">
        <v>1634000</v>
      </c>
      <c r="EG96" s="2">
        <v>55000</v>
      </c>
      <c r="EH96" s="2">
        <v>2312000</v>
      </c>
      <c r="EI96" s="2">
        <v>64000</v>
      </c>
      <c r="EJ96" s="2">
        <v>257900</v>
      </c>
      <c r="EK96" s="2">
        <v>7000</v>
      </c>
      <c r="EL96" s="2">
        <v>160500</v>
      </c>
      <c r="EM96" s="2">
        <v>4400</v>
      </c>
      <c r="EN96">
        <v>19640</v>
      </c>
      <c r="EO96">
        <v>570</v>
      </c>
      <c r="EP96">
        <v>6500</v>
      </c>
      <c r="EQ96">
        <v>230</v>
      </c>
      <c r="ER96">
        <v>18930</v>
      </c>
      <c r="ES96">
        <v>510</v>
      </c>
      <c r="ET96">
        <v>16010</v>
      </c>
      <c r="EU96">
        <v>510</v>
      </c>
      <c r="EV96">
        <v>22150</v>
      </c>
      <c r="EW96">
        <v>490</v>
      </c>
      <c r="EX96">
        <v>18160</v>
      </c>
      <c r="EY96">
        <v>570</v>
      </c>
      <c r="EZ96">
        <v>16320</v>
      </c>
      <c r="FA96">
        <v>430</v>
      </c>
      <c r="FB96">
        <v>6000</v>
      </c>
      <c r="FC96">
        <v>240</v>
      </c>
      <c r="FD96">
        <v>6910</v>
      </c>
      <c r="FE96">
        <v>230</v>
      </c>
      <c r="FF96">
        <v>3800</v>
      </c>
      <c r="FG96">
        <v>140</v>
      </c>
      <c r="FH96">
        <v>15</v>
      </c>
      <c r="FI96">
        <v>13</v>
      </c>
      <c r="FJ96">
        <v>39.299999999999997</v>
      </c>
      <c r="FK96">
        <v>7.1</v>
      </c>
      <c r="FL96">
        <v>14.9</v>
      </c>
      <c r="FM96">
        <v>5.8</v>
      </c>
      <c r="FN96">
        <v>225</v>
      </c>
      <c r="FO96">
        <v>31</v>
      </c>
      <c r="FP96" s="2">
        <v>148700</v>
      </c>
      <c r="FQ96" s="2">
        <v>3600</v>
      </c>
      <c r="FR96">
        <v>8460</v>
      </c>
      <c r="FS96">
        <v>240</v>
      </c>
      <c r="FT96">
        <v>97</v>
      </c>
      <c r="FU96">
        <v>13</v>
      </c>
      <c r="FV96" s="120" t="s">
        <v>459</v>
      </c>
      <c r="FW96">
        <v>0</v>
      </c>
      <c r="FX96">
        <v>1.4056</v>
      </c>
      <c r="FY96">
        <v>0.80005999999999999</v>
      </c>
      <c r="FZ96">
        <v>731.57</v>
      </c>
      <c r="GA96">
        <v>0.1477</v>
      </c>
      <c r="GB96">
        <v>1.6472</v>
      </c>
      <c r="GC96">
        <v>0</v>
      </c>
      <c r="GD96">
        <v>3.8235999999999999</v>
      </c>
      <c r="GE96">
        <v>1.8749</v>
      </c>
      <c r="GF96">
        <v>0.11452</v>
      </c>
      <c r="GG96">
        <v>0</v>
      </c>
      <c r="GH96">
        <v>0</v>
      </c>
      <c r="GI96">
        <v>0.19666</v>
      </c>
      <c r="GJ96">
        <v>0</v>
      </c>
      <c r="GK96">
        <v>0</v>
      </c>
      <c r="GL96">
        <v>0</v>
      </c>
      <c r="GM96">
        <v>5.1285999999999998E-2</v>
      </c>
      <c r="GN96">
        <v>0.16972999999999999</v>
      </c>
      <c r="GO96">
        <v>0</v>
      </c>
      <c r="GP96">
        <v>0</v>
      </c>
      <c r="GQ96">
        <v>7.0790000000000006E-2</v>
      </c>
      <c r="GR96">
        <v>707.9</v>
      </c>
      <c r="GS96">
        <v>2.5598000000000001</v>
      </c>
      <c r="GT96">
        <v>0.13042999999999999</v>
      </c>
      <c r="GU96">
        <v>0.158</v>
      </c>
      <c r="GV96">
        <v>9.9917000000000006E-2</v>
      </c>
      <c r="GW96">
        <v>0</v>
      </c>
      <c r="GX96">
        <v>1.5086E-2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689</v>
      </c>
      <c r="B97" t="s">
        <v>455</v>
      </c>
      <c r="C97" t="s">
        <v>690</v>
      </c>
      <c r="D97" t="s">
        <v>457</v>
      </c>
      <c r="E97" s="1">
        <v>0.65792615740740745</v>
      </c>
      <c r="F97">
        <v>39.140999999999998</v>
      </c>
      <c r="G97" t="s">
        <v>101</v>
      </c>
      <c r="H97" s="2">
        <v>7060000</v>
      </c>
      <c r="I97" s="2">
        <v>210000</v>
      </c>
      <c r="J97" s="2">
        <v>1658000</v>
      </c>
      <c r="K97" s="2">
        <v>53000</v>
      </c>
      <c r="L97">
        <v>33420</v>
      </c>
      <c r="M97">
        <v>250</v>
      </c>
      <c r="N97" s="2">
        <v>90500</v>
      </c>
      <c r="O97" s="2">
        <v>2600</v>
      </c>
      <c r="P97">
        <v>137990</v>
      </c>
      <c r="Q97">
        <v>960</v>
      </c>
      <c r="R97">
        <v>16930</v>
      </c>
      <c r="S97">
        <v>540</v>
      </c>
      <c r="T97" s="2">
        <v>272000</v>
      </c>
      <c r="U97" s="2">
        <v>7900</v>
      </c>
      <c r="V97" s="2">
        <v>1690000</v>
      </c>
      <c r="W97" s="2">
        <v>55000</v>
      </c>
      <c r="X97" s="2">
        <v>2396000</v>
      </c>
      <c r="Y97" s="2">
        <v>76000</v>
      </c>
      <c r="Z97" s="2">
        <v>260900</v>
      </c>
      <c r="AA97" s="2">
        <v>8600</v>
      </c>
      <c r="AB97" s="2">
        <v>161600</v>
      </c>
      <c r="AC97" s="2">
        <v>5100</v>
      </c>
      <c r="AD97">
        <v>19910</v>
      </c>
      <c r="AE97">
        <v>690</v>
      </c>
      <c r="AF97">
        <v>6530</v>
      </c>
      <c r="AG97">
        <v>230</v>
      </c>
      <c r="AH97">
        <v>18420</v>
      </c>
      <c r="AI97">
        <v>660</v>
      </c>
      <c r="AJ97">
        <v>15830</v>
      </c>
      <c r="AK97">
        <v>500</v>
      </c>
      <c r="AL97">
        <v>22170</v>
      </c>
      <c r="AM97">
        <v>770</v>
      </c>
      <c r="AN97">
        <v>17620</v>
      </c>
      <c r="AO97">
        <v>530</v>
      </c>
      <c r="AP97">
        <v>16370</v>
      </c>
      <c r="AQ97">
        <v>490</v>
      </c>
      <c r="AR97">
        <v>6100</v>
      </c>
      <c r="AS97">
        <v>280</v>
      </c>
      <c r="AT97">
        <v>7100</v>
      </c>
      <c r="AU97">
        <v>270</v>
      </c>
      <c r="AV97">
        <v>3690</v>
      </c>
      <c r="AW97">
        <v>170</v>
      </c>
      <c r="AX97">
        <v>237</v>
      </c>
      <c r="AY97">
        <v>18</v>
      </c>
      <c r="AZ97">
        <v>71</v>
      </c>
      <c r="BA97">
        <v>12</v>
      </c>
      <c r="BB97">
        <v>58</v>
      </c>
      <c r="BC97">
        <v>8</v>
      </c>
      <c r="BD97">
        <v>15.6</v>
      </c>
      <c r="BE97">
        <v>4.5</v>
      </c>
      <c r="BF97">
        <v>238</v>
      </c>
      <c r="BG97">
        <v>33</v>
      </c>
      <c r="BH97" s="2">
        <v>168800</v>
      </c>
      <c r="BI97" s="2">
        <v>5100</v>
      </c>
      <c r="BJ97">
        <v>10070</v>
      </c>
      <c r="BK97">
        <v>310</v>
      </c>
      <c r="BL97">
        <v>115</v>
      </c>
      <c r="BM97">
        <v>13</v>
      </c>
      <c r="BN97" s="2">
        <v>37000</v>
      </c>
      <c r="BO97" s="2">
        <v>1100</v>
      </c>
      <c r="BP97">
        <v>1.92</v>
      </c>
      <c r="BQ97">
        <v>0.55000000000000004</v>
      </c>
      <c r="BR97" s="2">
        <v>2960000</v>
      </c>
      <c r="BS97" s="2">
        <v>87000</v>
      </c>
      <c r="BT97">
        <v>658</v>
      </c>
      <c r="BU97">
        <v>34</v>
      </c>
      <c r="BV97">
        <v>4380</v>
      </c>
      <c r="BW97">
        <v>140</v>
      </c>
      <c r="BX97">
        <v>7040</v>
      </c>
      <c r="BY97">
        <v>200</v>
      </c>
      <c r="BZ97" s="2">
        <v>31300</v>
      </c>
      <c r="CA97" s="2">
        <v>1000</v>
      </c>
      <c r="CB97" s="2">
        <v>40200</v>
      </c>
      <c r="CC97" s="2">
        <v>1300</v>
      </c>
      <c r="CD97">
        <v>3470</v>
      </c>
      <c r="CE97">
        <v>110</v>
      </c>
      <c r="CF97">
        <v>13290</v>
      </c>
      <c r="CG97">
        <v>420</v>
      </c>
      <c r="CH97">
        <v>1836</v>
      </c>
      <c r="CI97">
        <v>63</v>
      </c>
      <c r="CJ97">
        <v>148.19999999999999</v>
      </c>
      <c r="CK97">
        <v>5.2</v>
      </c>
      <c r="CL97">
        <v>1576</v>
      </c>
      <c r="CM97">
        <v>56</v>
      </c>
      <c r="CN97">
        <v>182.5</v>
      </c>
      <c r="CO97">
        <v>5.8</v>
      </c>
      <c r="CP97">
        <v>1204</v>
      </c>
      <c r="CQ97">
        <v>42</v>
      </c>
      <c r="CR97">
        <v>211.2</v>
      </c>
      <c r="CS97">
        <v>6.4</v>
      </c>
      <c r="CT97">
        <v>648</v>
      </c>
      <c r="CU97">
        <v>19</v>
      </c>
      <c r="CV97">
        <v>74.599999999999994</v>
      </c>
      <c r="CW97">
        <v>3.4</v>
      </c>
      <c r="CX97">
        <v>379</v>
      </c>
      <c r="CY97">
        <v>15</v>
      </c>
      <c r="CZ97">
        <v>44.7</v>
      </c>
      <c r="DA97">
        <v>2.1</v>
      </c>
      <c r="DB97">
        <v>35</v>
      </c>
      <c r="DC97">
        <v>18</v>
      </c>
      <c r="DD97">
        <v>9</v>
      </c>
      <c r="DE97">
        <v>9</v>
      </c>
      <c r="DF97">
        <v>2.5</v>
      </c>
      <c r="DG97">
        <v>0.38</v>
      </c>
      <c r="DH97">
        <v>0.81</v>
      </c>
      <c r="DI97">
        <v>0.23</v>
      </c>
      <c r="DJ97">
        <v>5.52</v>
      </c>
      <c r="DK97">
        <v>0.77</v>
      </c>
      <c r="DL97">
        <v>2265</v>
      </c>
      <c r="DM97">
        <v>68</v>
      </c>
      <c r="DN97">
        <v>105.4</v>
      </c>
      <c r="DO97">
        <v>3.3</v>
      </c>
      <c r="DP97" s="2">
        <v>-1780000</v>
      </c>
      <c r="DQ97" s="2">
        <v>200000</v>
      </c>
      <c r="DR97">
        <v>3.561E-5</v>
      </c>
      <c r="DS97">
        <v>6.9999999999999997E-7</v>
      </c>
      <c r="DT97" s="2">
        <v>89600</v>
      </c>
      <c r="DU97" s="2">
        <v>2600</v>
      </c>
      <c r="DV97" s="2">
        <v>1625000</v>
      </c>
      <c r="DW97" s="2">
        <v>53000</v>
      </c>
      <c r="DX97">
        <v>750</v>
      </c>
      <c r="DY97">
        <v>200</v>
      </c>
      <c r="DZ97">
        <v>18560</v>
      </c>
      <c r="EA97">
        <v>970</v>
      </c>
      <c r="EB97">
        <v>16080</v>
      </c>
      <c r="EC97">
        <v>540</v>
      </c>
      <c r="ED97" s="2">
        <v>272000</v>
      </c>
      <c r="EE97" s="2">
        <v>7900</v>
      </c>
      <c r="EF97" s="2">
        <v>1690000</v>
      </c>
      <c r="EG97" s="2">
        <v>55000</v>
      </c>
      <c r="EH97" s="2">
        <v>2396000</v>
      </c>
      <c r="EI97" s="2">
        <v>76000</v>
      </c>
      <c r="EJ97" s="2">
        <v>260900</v>
      </c>
      <c r="EK97" s="2">
        <v>8600</v>
      </c>
      <c r="EL97" s="2">
        <v>161600</v>
      </c>
      <c r="EM97" s="2">
        <v>5100</v>
      </c>
      <c r="EN97">
        <v>19910</v>
      </c>
      <c r="EO97">
        <v>690</v>
      </c>
      <c r="EP97">
        <v>6530</v>
      </c>
      <c r="EQ97">
        <v>230</v>
      </c>
      <c r="ER97">
        <v>18420</v>
      </c>
      <c r="ES97">
        <v>660</v>
      </c>
      <c r="ET97">
        <v>15830</v>
      </c>
      <c r="EU97">
        <v>500</v>
      </c>
      <c r="EV97">
        <v>22170</v>
      </c>
      <c r="EW97">
        <v>770</v>
      </c>
      <c r="EX97">
        <v>17620</v>
      </c>
      <c r="EY97">
        <v>530</v>
      </c>
      <c r="EZ97">
        <v>16370</v>
      </c>
      <c r="FA97">
        <v>490</v>
      </c>
      <c r="FB97">
        <v>6100</v>
      </c>
      <c r="FC97">
        <v>280</v>
      </c>
      <c r="FD97">
        <v>7100</v>
      </c>
      <c r="FE97">
        <v>270</v>
      </c>
      <c r="FF97">
        <v>3690</v>
      </c>
      <c r="FG97">
        <v>170</v>
      </c>
      <c r="FH97">
        <v>12</v>
      </c>
      <c r="FI97">
        <v>12</v>
      </c>
      <c r="FJ97">
        <v>52.1</v>
      </c>
      <c r="FK97">
        <v>8</v>
      </c>
      <c r="FL97">
        <v>15.6</v>
      </c>
      <c r="FM97">
        <v>4.5</v>
      </c>
      <c r="FN97">
        <v>238</v>
      </c>
      <c r="FO97">
        <v>33</v>
      </c>
      <c r="FP97" s="2">
        <v>168800</v>
      </c>
      <c r="FQ97" s="2">
        <v>5100</v>
      </c>
      <c r="FR97">
        <v>10070</v>
      </c>
      <c r="FS97">
        <v>310</v>
      </c>
      <c r="FT97">
        <v>115</v>
      </c>
      <c r="FU97">
        <v>13</v>
      </c>
      <c r="FV97" s="120" t="s">
        <v>459</v>
      </c>
      <c r="FW97">
        <v>0</v>
      </c>
      <c r="FX97">
        <v>0.67549999999999999</v>
      </c>
      <c r="FY97">
        <v>0.53942999999999997</v>
      </c>
      <c r="FZ97">
        <v>957.01</v>
      </c>
      <c r="GA97">
        <v>0.17172000000000001</v>
      </c>
      <c r="GB97">
        <v>2.2111999999999998</v>
      </c>
      <c r="GC97">
        <v>1.8163</v>
      </c>
      <c r="GD97">
        <v>7.3521000000000001</v>
      </c>
      <c r="GE97">
        <v>6.1810999999999998</v>
      </c>
      <c r="GF97">
        <v>0.33617000000000002</v>
      </c>
      <c r="GG97">
        <v>6.0923999999999996</v>
      </c>
      <c r="GH97">
        <v>0.36037000000000002</v>
      </c>
      <c r="GI97">
        <v>0</v>
      </c>
      <c r="GJ97">
        <v>0.33628999999999998</v>
      </c>
      <c r="GK97">
        <v>6.1303000000000003E-2</v>
      </c>
      <c r="GL97">
        <v>0.39781</v>
      </c>
      <c r="GM97">
        <v>6.3547999999999993E-2</v>
      </c>
      <c r="GN97">
        <v>0.27406000000000003</v>
      </c>
      <c r="GO97">
        <v>0.1036</v>
      </c>
      <c r="GP97">
        <v>0.33656000000000003</v>
      </c>
      <c r="GQ97">
        <v>0</v>
      </c>
      <c r="GR97">
        <v>0</v>
      </c>
      <c r="GS97">
        <v>2.1257000000000001</v>
      </c>
      <c r="GT97">
        <v>0.10739</v>
      </c>
      <c r="GU97">
        <v>0</v>
      </c>
      <c r="GV97">
        <v>0.12393</v>
      </c>
      <c r="GW97">
        <v>0.45101999999999998</v>
      </c>
      <c r="GX97">
        <v>2.4738E-2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691</v>
      </c>
      <c r="B98" t="s">
        <v>455</v>
      </c>
      <c r="C98" t="s">
        <v>692</v>
      </c>
      <c r="D98" t="s">
        <v>457</v>
      </c>
      <c r="E98" s="1">
        <v>0.65875578703703697</v>
      </c>
      <c r="F98">
        <v>32.325000000000003</v>
      </c>
      <c r="G98" t="s">
        <v>102</v>
      </c>
      <c r="H98" s="2">
        <v>6980000</v>
      </c>
      <c r="I98" s="2">
        <v>210000</v>
      </c>
      <c r="J98" s="2">
        <v>1716000</v>
      </c>
      <c r="K98" s="2">
        <v>63000</v>
      </c>
      <c r="L98">
        <v>30810</v>
      </c>
      <c r="M98">
        <v>270</v>
      </c>
      <c r="N98" s="2">
        <v>92000</v>
      </c>
      <c r="O98" s="2">
        <v>2900</v>
      </c>
      <c r="P98">
        <v>139580</v>
      </c>
      <c r="Q98">
        <v>910</v>
      </c>
      <c r="R98">
        <v>17160</v>
      </c>
      <c r="S98">
        <v>550</v>
      </c>
      <c r="T98" s="2">
        <v>269900</v>
      </c>
      <c r="U98" s="2">
        <v>8000</v>
      </c>
      <c r="V98" s="2">
        <v>1719000</v>
      </c>
      <c r="W98" s="2">
        <v>63000</v>
      </c>
      <c r="X98" s="2">
        <v>2273000</v>
      </c>
      <c r="Y98" s="2">
        <v>80000</v>
      </c>
      <c r="Z98" s="2">
        <v>245100</v>
      </c>
      <c r="AA98" s="2">
        <v>7600</v>
      </c>
      <c r="AB98" s="2">
        <v>146400</v>
      </c>
      <c r="AC98" s="2">
        <v>4700</v>
      </c>
      <c r="AD98">
        <v>18120</v>
      </c>
      <c r="AE98">
        <v>690</v>
      </c>
      <c r="AF98">
        <v>6270</v>
      </c>
      <c r="AG98">
        <v>240</v>
      </c>
      <c r="AH98">
        <v>17760</v>
      </c>
      <c r="AI98">
        <v>630</v>
      </c>
      <c r="AJ98">
        <v>15790</v>
      </c>
      <c r="AK98">
        <v>540</v>
      </c>
      <c r="AL98">
        <v>22200</v>
      </c>
      <c r="AM98">
        <v>720</v>
      </c>
      <c r="AN98">
        <v>17860</v>
      </c>
      <c r="AO98">
        <v>660</v>
      </c>
      <c r="AP98">
        <v>16170</v>
      </c>
      <c r="AQ98">
        <v>590</v>
      </c>
      <c r="AR98">
        <v>6390</v>
      </c>
      <c r="AS98">
        <v>210</v>
      </c>
      <c r="AT98">
        <v>7300</v>
      </c>
      <c r="AU98">
        <v>310</v>
      </c>
      <c r="AV98">
        <v>3870</v>
      </c>
      <c r="AW98">
        <v>200</v>
      </c>
      <c r="AX98">
        <v>242</v>
      </c>
      <c r="AY98">
        <v>19</v>
      </c>
      <c r="AZ98">
        <v>82</v>
      </c>
      <c r="BA98">
        <v>14</v>
      </c>
      <c r="BB98">
        <v>40.6</v>
      </c>
      <c r="BC98">
        <v>6.7</v>
      </c>
      <c r="BD98">
        <v>9.4</v>
      </c>
      <c r="BE98">
        <v>4.3</v>
      </c>
      <c r="BF98">
        <v>177</v>
      </c>
      <c r="BG98">
        <v>31</v>
      </c>
      <c r="BH98" s="2">
        <v>160700</v>
      </c>
      <c r="BI98" s="2">
        <v>4500</v>
      </c>
      <c r="BJ98">
        <v>8460</v>
      </c>
      <c r="BK98">
        <v>290</v>
      </c>
      <c r="BL98">
        <v>116</v>
      </c>
      <c r="BM98">
        <v>17</v>
      </c>
      <c r="BN98" s="2">
        <v>42600</v>
      </c>
      <c r="BO98" s="2">
        <v>1500</v>
      </c>
      <c r="BP98">
        <v>1.32</v>
      </c>
      <c r="BQ98">
        <v>0.5</v>
      </c>
      <c r="BR98" s="2">
        <v>3019000</v>
      </c>
      <c r="BS98" s="2">
        <v>97000</v>
      </c>
      <c r="BT98">
        <v>689</v>
      </c>
      <c r="BU98">
        <v>32</v>
      </c>
      <c r="BV98">
        <v>4530</v>
      </c>
      <c r="BW98">
        <v>150</v>
      </c>
      <c r="BX98">
        <v>7020</v>
      </c>
      <c r="BY98">
        <v>210</v>
      </c>
      <c r="BZ98" s="2">
        <v>32000</v>
      </c>
      <c r="CA98" s="2">
        <v>1200</v>
      </c>
      <c r="CB98" s="2">
        <v>38300</v>
      </c>
      <c r="CC98" s="2">
        <v>1300</v>
      </c>
      <c r="CD98">
        <v>3290</v>
      </c>
      <c r="CE98">
        <v>100</v>
      </c>
      <c r="CF98">
        <v>12110</v>
      </c>
      <c r="CG98">
        <v>390</v>
      </c>
      <c r="CH98">
        <v>1682</v>
      </c>
      <c r="CI98">
        <v>64</v>
      </c>
      <c r="CJ98">
        <v>142.80000000000001</v>
      </c>
      <c r="CK98">
        <v>5.6</v>
      </c>
      <c r="CL98">
        <v>1529</v>
      </c>
      <c r="CM98">
        <v>54</v>
      </c>
      <c r="CN98">
        <v>183.2</v>
      </c>
      <c r="CO98">
        <v>6.3</v>
      </c>
      <c r="CP98">
        <v>1216</v>
      </c>
      <c r="CQ98">
        <v>39</v>
      </c>
      <c r="CR98">
        <v>215.5</v>
      </c>
      <c r="CS98">
        <v>7.9</v>
      </c>
      <c r="CT98">
        <v>645</v>
      </c>
      <c r="CU98">
        <v>23</v>
      </c>
      <c r="CV98">
        <v>78.8</v>
      </c>
      <c r="CW98">
        <v>2.6</v>
      </c>
      <c r="CX98">
        <v>391</v>
      </c>
      <c r="CY98">
        <v>17</v>
      </c>
      <c r="CZ98">
        <v>47.2</v>
      </c>
      <c r="DA98">
        <v>2.4</v>
      </c>
      <c r="DB98">
        <v>24</v>
      </c>
      <c r="DC98">
        <v>19</v>
      </c>
      <c r="DD98">
        <v>18</v>
      </c>
      <c r="DE98">
        <v>11</v>
      </c>
      <c r="DF98">
        <v>1.67</v>
      </c>
      <c r="DG98">
        <v>0.33</v>
      </c>
      <c r="DH98">
        <v>0.49</v>
      </c>
      <c r="DI98">
        <v>0.22</v>
      </c>
      <c r="DJ98">
        <v>4.13</v>
      </c>
      <c r="DK98">
        <v>0.72</v>
      </c>
      <c r="DL98">
        <v>2183</v>
      </c>
      <c r="DM98">
        <v>61</v>
      </c>
      <c r="DN98">
        <v>89.8</v>
      </c>
      <c r="DO98">
        <v>3</v>
      </c>
      <c r="DP98" s="2">
        <v>-1390000</v>
      </c>
      <c r="DQ98" s="2">
        <v>210000</v>
      </c>
      <c r="DR98">
        <v>2.9709999999999998E-5</v>
      </c>
      <c r="DS98">
        <v>7.8999999999999995E-7</v>
      </c>
      <c r="DT98" s="2">
        <v>91100</v>
      </c>
      <c r="DU98" s="2">
        <v>2900</v>
      </c>
      <c r="DV98" s="2">
        <v>1683000</v>
      </c>
      <c r="DW98" s="2">
        <v>63000</v>
      </c>
      <c r="DX98">
        <v>680</v>
      </c>
      <c r="DY98">
        <v>260</v>
      </c>
      <c r="DZ98">
        <v>19690</v>
      </c>
      <c r="EA98">
        <v>910</v>
      </c>
      <c r="EB98">
        <v>16310</v>
      </c>
      <c r="EC98">
        <v>550</v>
      </c>
      <c r="ED98" s="2">
        <v>269900</v>
      </c>
      <c r="EE98" s="2">
        <v>8000</v>
      </c>
      <c r="EF98" s="2">
        <v>1719000</v>
      </c>
      <c r="EG98" s="2">
        <v>63000</v>
      </c>
      <c r="EH98" s="2">
        <v>2273000</v>
      </c>
      <c r="EI98" s="2">
        <v>80000</v>
      </c>
      <c r="EJ98" s="2">
        <v>245100</v>
      </c>
      <c r="EK98" s="2">
        <v>7600</v>
      </c>
      <c r="EL98" s="2">
        <v>146400</v>
      </c>
      <c r="EM98" s="2">
        <v>4700</v>
      </c>
      <c r="EN98">
        <v>18120</v>
      </c>
      <c r="EO98">
        <v>690</v>
      </c>
      <c r="EP98">
        <v>6270</v>
      </c>
      <c r="EQ98">
        <v>240</v>
      </c>
      <c r="ER98">
        <v>17760</v>
      </c>
      <c r="ES98">
        <v>630</v>
      </c>
      <c r="ET98">
        <v>15790</v>
      </c>
      <c r="EU98">
        <v>540</v>
      </c>
      <c r="EV98">
        <v>22200</v>
      </c>
      <c r="EW98">
        <v>720</v>
      </c>
      <c r="EX98">
        <v>17860</v>
      </c>
      <c r="EY98">
        <v>660</v>
      </c>
      <c r="EZ98">
        <v>16170</v>
      </c>
      <c r="FA98">
        <v>590</v>
      </c>
      <c r="FB98">
        <v>6390</v>
      </c>
      <c r="FC98">
        <v>210</v>
      </c>
      <c r="FD98">
        <v>7300</v>
      </c>
      <c r="FE98">
        <v>310</v>
      </c>
      <c r="FF98">
        <v>3870</v>
      </c>
      <c r="FG98">
        <v>200</v>
      </c>
      <c r="FH98">
        <v>24</v>
      </c>
      <c r="FI98">
        <v>14</v>
      </c>
      <c r="FJ98">
        <v>34.700000000000003</v>
      </c>
      <c r="FK98">
        <v>6.7</v>
      </c>
      <c r="FL98">
        <v>9.4</v>
      </c>
      <c r="FM98">
        <v>4.3</v>
      </c>
      <c r="FN98">
        <v>177</v>
      </c>
      <c r="FO98">
        <v>31</v>
      </c>
      <c r="FP98" s="2">
        <v>160700</v>
      </c>
      <c r="FQ98" s="2">
        <v>4500</v>
      </c>
      <c r="FR98">
        <v>8460</v>
      </c>
      <c r="FS98">
        <v>290</v>
      </c>
      <c r="FT98">
        <v>116</v>
      </c>
      <c r="FU98">
        <v>17</v>
      </c>
      <c r="FV98" s="120" t="s">
        <v>459</v>
      </c>
      <c r="FW98">
        <v>0</v>
      </c>
      <c r="FX98">
        <v>0.6704</v>
      </c>
      <c r="FY98">
        <v>0.48759000000000002</v>
      </c>
      <c r="FZ98">
        <v>951.72</v>
      </c>
      <c r="GA98">
        <v>0.17055999999999999</v>
      </c>
      <c r="GB98">
        <v>2.2039</v>
      </c>
      <c r="GC98">
        <v>1.8057000000000001</v>
      </c>
      <c r="GD98">
        <v>7.3167999999999997</v>
      </c>
      <c r="GE98">
        <v>6.1429999999999998</v>
      </c>
      <c r="GF98">
        <v>0.33444000000000002</v>
      </c>
      <c r="GG98">
        <v>6.0585000000000004</v>
      </c>
      <c r="GH98">
        <v>0.35875000000000001</v>
      </c>
      <c r="GI98">
        <v>0</v>
      </c>
      <c r="GJ98">
        <v>0.33466000000000001</v>
      </c>
      <c r="GK98">
        <v>6.0942000000000003E-2</v>
      </c>
      <c r="GL98">
        <v>0.39634999999999998</v>
      </c>
      <c r="GM98">
        <v>6.3235E-2</v>
      </c>
      <c r="GN98">
        <v>0.27315</v>
      </c>
      <c r="GO98">
        <v>0.10312</v>
      </c>
      <c r="GP98">
        <v>0.33444000000000002</v>
      </c>
      <c r="GQ98">
        <v>0</v>
      </c>
      <c r="GR98">
        <v>0</v>
      </c>
      <c r="GS98">
        <v>2.1137000000000001</v>
      </c>
      <c r="GT98">
        <v>0.10680000000000001</v>
      </c>
      <c r="GU98">
        <v>0</v>
      </c>
      <c r="GV98">
        <v>0.12343999999999999</v>
      </c>
      <c r="GW98">
        <v>0.44893</v>
      </c>
      <c r="GX98">
        <v>2.4625000000000001E-2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  <row r="100" spans="1:263" x14ac:dyDescent="0.25">
      <c r="A100" t="s">
        <v>693</v>
      </c>
      <c r="B100" t="s">
        <v>455</v>
      </c>
      <c r="C100" t="s">
        <v>694</v>
      </c>
      <c r="D100" t="s">
        <v>457</v>
      </c>
      <c r="E100" s="1">
        <v>0.45663067129629625</v>
      </c>
      <c r="F100">
        <v>44.514000000000003</v>
      </c>
      <c r="G100" t="s">
        <v>695</v>
      </c>
      <c r="H100" s="2">
        <v>307000</v>
      </c>
      <c r="I100" s="2">
        <v>12000</v>
      </c>
      <c r="J100">
        <v>43290</v>
      </c>
      <c r="K100">
        <v>570</v>
      </c>
      <c r="L100">
        <v>40850</v>
      </c>
      <c r="M100">
        <v>230</v>
      </c>
      <c r="N100">
        <v>6980</v>
      </c>
      <c r="O100">
        <v>790</v>
      </c>
      <c r="P100">
        <v>128910</v>
      </c>
      <c r="Q100">
        <v>740</v>
      </c>
      <c r="R100">
        <v>1880</v>
      </c>
      <c r="S100">
        <v>120</v>
      </c>
      <c r="T100">
        <v>3680</v>
      </c>
      <c r="U100">
        <v>520</v>
      </c>
      <c r="V100">
        <v>4810</v>
      </c>
      <c r="W100">
        <v>630</v>
      </c>
      <c r="X100">
        <v>5650</v>
      </c>
      <c r="Y100">
        <v>770</v>
      </c>
      <c r="Z100">
        <v>6210</v>
      </c>
      <c r="AA100">
        <v>820</v>
      </c>
      <c r="AB100">
        <v>1130</v>
      </c>
      <c r="AC100">
        <v>160</v>
      </c>
      <c r="AD100">
        <v>970</v>
      </c>
      <c r="AE100">
        <v>130</v>
      </c>
      <c r="AF100">
        <v>3740</v>
      </c>
      <c r="AG100">
        <v>500</v>
      </c>
      <c r="AH100">
        <v>1090</v>
      </c>
      <c r="AI100">
        <v>150</v>
      </c>
      <c r="AJ100">
        <v>7380</v>
      </c>
      <c r="AK100">
        <v>960</v>
      </c>
      <c r="AL100">
        <v>1820</v>
      </c>
      <c r="AM100">
        <v>250</v>
      </c>
      <c r="AN100" s="2">
        <v>7900</v>
      </c>
      <c r="AO100" s="2">
        <v>1000</v>
      </c>
      <c r="AP100">
        <v>2700</v>
      </c>
      <c r="AQ100">
        <v>350</v>
      </c>
      <c r="AR100" s="2">
        <v>7700</v>
      </c>
      <c r="AS100" s="2">
        <v>1000</v>
      </c>
      <c r="AT100">
        <v>1770</v>
      </c>
      <c r="AU100">
        <v>230</v>
      </c>
      <c r="AV100" s="2">
        <v>7600</v>
      </c>
      <c r="AW100" s="2">
        <v>1000</v>
      </c>
      <c r="AX100">
        <v>217</v>
      </c>
      <c r="AY100">
        <v>18</v>
      </c>
      <c r="AZ100">
        <v>169</v>
      </c>
      <c r="BA100">
        <v>19</v>
      </c>
      <c r="BB100">
        <v>1970</v>
      </c>
      <c r="BC100">
        <v>240</v>
      </c>
      <c r="BD100">
        <v>1750</v>
      </c>
      <c r="BE100">
        <v>230</v>
      </c>
      <c r="BF100">
        <v>4420</v>
      </c>
      <c r="BG100">
        <v>530</v>
      </c>
      <c r="BH100">
        <v>6600</v>
      </c>
      <c r="BI100">
        <v>870</v>
      </c>
      <c r="BJ100" s="2">
        <v>8500</v>
      </c>
      <c r="BK100" s="2">
        <v>1100</v>
      </c>
      <c r="BL100">
        <v>9.1999999999999993</v>
      </c>
      <c r="BM100">
        <v>3.1</v>
      </c>
      <c r="BN100">
        <v>56</v>
      </c>
      <c r="BO100">
        <v>55</v>
      </c>
      <c r="BP100">
        <v>220</v>
      </c>
      <c r="BQ100">
        <v>180</v>
      </c>
      <c r="BR100" s="2">
        <v>86000</v>
      </c>
      <c r="BS100" s="2">
        <v>11000</v>
      </c>
      <c r="BT100">
        <v>29.4</v>
      </c>
      <c r="BU100">
        <v>9.4</v>
      </c>
      <c r="BV100">
        <v>79</v>
      </c>
      <c r="BW100">
        <v>10</v>
      </c>
      <c r="BX100">
        <v>40.1</v>
      </c>
      <c r="BY100">
        <v>5.8</v>
      </c>
      <c r="BZ100">
        <v>36.1</v>
      </c>
      <c r="CA100">
        <v>4.8</v>
      </c>
      <c r="CB100">
        <v>41.5</v>
      </c>
      <c r="CC100">
        <v>5.7</v>
      </c>
      <c r="CD100">
        <v>34.799999999999997</v>
      </c>
      <c r="CE100">
        <v>4.7</v>
      </c>
      <c r="CF100">
        <v>36</v>
      </c>
      <c r="CG100">
        <v>5.2</v>
      </c>
      <c r="CH100">
        <v>36.799999999999997</v>
      </c>
      <c r="CI100">
        <v>5.2</v>
      </c>
      <c r="CJ100">
        <v>34.9</v>
      </c>
      <c r="CK100">
        <v>4.7</v>
      </c>
      <c r="CL100">
        <v>38.700000000000003</v>
      </c>
      <c r="CM100">
        <v>5.2</v>
      </c>
      <c r="CN100">
        <v>35.4</v>
      </c>
      <c r="CO100">
        <v>4.5999999999999996</v>
      </c>
      <c r="CP100">
        <v>36.700000000000003</v>
      </c>
      <c r="CQ100">
        <v>5.2</v>
      </c>
      <c r="CR100">
        <v>38.4</v>
      </c>
      <c r="CS100">
        <v>5.2</v>
      </c>
      <c r="CT100">
        <v>40.700000000000003</v>
      </c>
      <c r="CU100">
        <v>5.4</v>
      </c>
      <c r="CV100">
        <v>37.5</v>
      </c>
      <c r="CW100">
        <v>4.9000000000000004</v>
      </c>
      <c r="CX100">
        <v>40.5</v>
      </c>
      <c r="CY100">
        <v>5.3</v>
      </c>
      <c r="CZ100">
        <v>36.1</v>
      </c>
      <c r="DA100">
        <v>4.8</v>
      </c>
      <c r="DB100">
        <v>24</v>
      </c>
      <c r="DC100">
        <v>18</v>
      </c>
      <c r="DD100">
        <v>35</v>
      </c>
      <c r="DE100">
        <v>5.9</v>
      </c>
      <c r="DF100">
        <v>38.4</v>
      </c>
      <c r="DG100">
        <v>4.7</v>
      </c>
      <c r="DH100">
        <v>37</v>
      </c>
      <c r="DI100">
        <v>4.8</v>
      </c>
      <c r="DJ100">
        <v>39.700000000000003</v>
      </c>
      <c r="DK100">
        <v>4.7</v>
      </c>
      <c r="DL100">
        <v>34.700000000000003</v>
      </c>
      <c r="DM100">
        <v>4.3</v>
      </c>
      <c r="DN100">
        <v>34.5</v>
      </c>
      <c r="DO100">
        <v>4.3</v>
      </c>
      <c r="DP100">
        <v>42</v>
      </c>
      <c r="DQ100">
        <v>15</v>
      </c>
      <c r="DR100">
        <v>4.3199999999999998E-4</v>
      </c>
      <c r="DS100">
        <v>1.5999999999999999E-5</v>
      </c>
      <c r="DT100">
        <v>5940</v>
      </c>
      <c r="DU100">
        <v>790</v>
      </c>
      <c r="DV100">
        <v>640</v>
      </c>
      <c r="DW100">
        <v>570</v>
      </c>
      <c r="DX100">
        <v>160</v>
      </c>
      <c r="DY100">
        <v>230</v>
      </c>
      <c r="DZ100">
        <v>2250</v>
      </c>
      <c r="EA100">
        <v>720</v>
      </c>
      <c r="EB100">
        <v>870</v>
      </c>
      <c r="EC100">
        <v>120</v>
      </c>
      <c r="ED100">
        <v>3830</v>
      </c>
      <c r="EE100">
        <v>560</v>
      </c>
      <c r="EF100">
        <v>4800</v>
      </c>
      <c r="EG100">
        <v>640</v>
      </c>
      <c r="EH100">
        <v>5650</v>
      </c>
      <c r="EI100">
        <v>780</v>
      </c>
      <c r="EJ100">
        <v>6160</v>
      </c>
      <c r="EK100">
        <v>830</v>
      </c>
      <c r="EL100">
        <v>1130</v>
      </c>
      <c r="EM100">
        <v>160</v>
      </c>
      <c r="EN100">
        <v>960</v>
      </c>
      <c r="EO100">
        <v>130</v>
      </c>
      <c r="EP100">
        <v>3740</v>
      </c>
      <c r="EQ100">
        <v>500</v>
      </c>
      <c r="ER100">
        <v>1090</v>
      </c>
      <c r="ES100">
        <v>150</v>
      </c>
      <c r="ET100">
        <v>7320</v>
      </c>
      <c r="EU100">
        <v>960</v>
      </c>
      <c r="EV100">
        <v>1800</v>
      </c>
      <c r="EW100">
        <v>250</v>
      </c>
      <c r="EX100" s="2">
        <v>7800</v>
      </c>
      <c r="EY100" s="2">
        <v>1100</v>
      </c>
      <c r="EZ100">
        <v>2690</v>
      </c>
      <c r="FA100">
        <v>360</v>
      </c>
      <c r="FB100">
        <v>7610</v>
      </c>
      <c r="FC100">
        <v>990</v>
      </c>
      <c r="FD100">
        <v>1750</v>
      </c>
      <c r="FE100">
        <v>230</v>
      </c>
      <c r="FF100" s="2">
        <v>7500</v>
      </c>
      <c r="FG100" s="2">
        <v>1000</v>
      </c>
      <c r="FH100">
        <v>114</v>
      </c>
      <c r="FI100">
        <v>19</v>
      </c>
      <c r="FJ100">
        <v>1940</v>
      </c>
      <c r="FK100">
        <v>240</v>
      </c>
      <c r="FL100">
        <v>1710</v>
      </c>
      <c r="FM100">
        <v>220</v>
      </c>
      <c r="FN100">
        <v>4370</v>
      </c>
      <c r="FO100">
        <v>520</v>
      </c>
      <c r="FP100">
        <v>6330</v>
      </c>
      <c r="FQ100">
        <v>800</v>
      </c>
      <c r="FR100" s="2">
        <v>8200</v>
      </c>
      <c r="FS100" s="2">
        <v>1000</v>
      </c>
      <c r="FT100">
        <v>8.9</v>
      </c>
      <c r="FU100">
        <v>3.1</v>
      </c>
      <c r="FV100" s="120" t="s">
        <v>459</v>
      </c>
    </row>
    <row r="101" spans="1:263" x14ac:dyDescent="0.25">
      <c r="A101" t="s">
        <v>696</v>
      </c>
      <c r="B101" t="s">
        <v>455</v>
      </c>
      <c r="C101" t="s">
        <v>697</v>
      </c>
      <c r="D101" t="s">
        <v>457</v>
      </c>
      <c r="E101" s="1">
        <v>0.45814444444444447</v>
      </c>
      <c r="F101">
        <v>41.512999999999998</v>
      </c>
      <c r="G101" t="s">
        <v>698</v>
      </c>
      <c r="H101" s="2">
        <v>307000</v>
      </c>
      <c r="I101" s="2">
        <v>11000</v>
      </c>
      <c r="J101">
        <v>43350</v>
      </c>
      <c r="K101">
        <v>400</v>
      </c>
      <c r="L101">
        <v>41510</v>
      </c>
      <c r="M101">
        <v>230</v>
      </c>
      <c r="N101">
        <v>6740</v>
      </c>
      <c r="O101">
        <v>660</v>
      </c>
      <c r="P101">
        <v>127240</v>
      </c>
      <c r="Q101">
        <v>760</v>
      </c>
      <c r="R101">
        <v>1797</v>
      </c>
      <c r="S101">
        <v>96</v>
      </c>
      <c r="T101">
        <v>3510</v>
      </c>
      <c r="U101">
        <v>470</v>
      </c>
      <c r="V101">
        <v>4390</v>
      </c>
      <c r="W101">
        <v>550</v>
      </c>
      <c r="X101">
        <v>4900</v>
      </c>
      <c r="Y101">
        <v>610</v>
      </c>
      <c r="Z101">
        <v>5900</v>
      </c>
      <c r="AA101">
        <v>780</v>
      </c>
      <c r="AB101">
        <v>1000</v>
      </c>
      <c r="AC101">
        <v>150</v>
      </c>
      <c r="AD101">
        <v>1030</v>
      </c>
      <c r="AE101">
        <v>130</v>
      </c>
      <c r="AF101">
        <v>3520</v>
      </c>
      <c r="AG101">
        <v>450</v>
      </c>
      <c r="AH101">
        <v>980</v>
      </c>
      <c r="AI101">
        <v>140</v>
      </c>
      <c r="AJ101">
        <v>7050</v>
      </c>
      <c r="AK101">
        <v>830</v>
      </c>
      <c r="AL101">
        <v>1650</v>
      </c>
      <c r="AM101">
        <v>200</v>
      </c>
      <c r="AN101">
        <v>7010</v>
      </c>
      <c r="AO101">
        <v>810</v>
      </c>
      <c r="AP101">
        <v>2480</v>
      </c>
      <c r="AQ101">
        <v>310</v>
      </c>
      <c r="AR101">
        <v>7300</v>
      </c>
      <c r="AS101">
        <v>910</v>
      </c>
      <c r="AT101">
        <v>1610</v>
      </c>
      <c r="AU101">
        <v>190</v>
      </c>
      <c r="AV101">
        <v>7140</v>
      </c>
      <c r="AW101">
        <v>900</v>
      </c>
      <c r="AX101">
        <v>230</v>
      </c>
      <c r="AY101">
        <v>18</v>
      </c>
      <c r="AZ101">
        <v>184</v>
      </c>
      <c r="BA101">
        <v>23</v>
      </c>
      <c r="BB101">
        <v>1910</v>
      </c>
      <c r="BC101">
        <v>210</v>
      </c>
      <c r="BD101">
        <v>1680</v>
      </c>
      <c r="BE101">
        <v>190</v>
      </c>
      <c r="BF101">
        <v>4210</v>
      </c>
      <c r="BG101">
        <v>490</v>
      </c>
      <c r="BH101">
        <v>5980</v>
      </c>
      <c r="BI101">
        <v>720</v>
      </c>
      <c r="BJ101">
        <v>8140</v>
      </c>
      <c r="BK101">
        <v>990</v>
      </c>
      <c r="BL101">
        <v>7.2</v>
      </c>
      <c r="BM101">
        <v>2.9</v>
      </c>
      <c r="BN101">
        <v>41</v>
      </c>
      <c r="BO101">
        <v>36</v>
      </c>
      <c r="BP101">
        <v>122</v>
      </c>
      <c r="BQ101">
        <v>69</v>
      </c>
      <c r="BR101" s="2">
        <v>84600</v>
      </c>
      <c r="BS101" s="2">
        <v>9700</v>
      </c>
      <c r="BT101">
        <v>41</v>
      </c>
      <c r="BU101">
        <v>10</v>
      </c>
      <c r="BV101">
        <v>73.599999999999994</v>
      </c>
      <c r="BW101">
        <v>9</v>
      </c>
      <c r="BX101">
        <v>37</v>
      </c>
      <c r="BY101">
        <v>5</v>
      </c>
      <c r="BZ101">
        <v>33.200000000000003</v>
      </c>
      <c r="CA101">
        <v>4.0999999999999996</v>
      </c>
      <c r="CB101">
        <v>36.299999999999997</v>
      </c>
      <c r="CC101">
        <v>4.5999999999999996</v>
      </c>
      <c r="CD101">
        <v>34</v>
      </c>
      <c r="CE101">
        <v>4.5</v>
      </c>
      <c r="CF101">
        <v>31.3</v>
      </c>
      <c r="CG101">
        <v>4.8</v>
      </c>
      <c r="CH101">
        <v>40.200000000000003</v>
      </c>
      <c r="CI101">
        <v>5</v>
      </c>
      <c r="CJ101">
        <v>32.700000000000003</v>
      </c>
      <c r="CK101">
        <v>4.0999999999999996</v>
      </c>
      <c r="CL101">
        <v>35.200000000000003</v>
      </c>
      <c r="CM101">
        <v>5</v>
      </c>
      <c r="CN101">
        <v>34.5</v>
      </c>
      <c r="CO101">
        <v>4.0999999999999996</v>
      </c>
      <c r="CP101">
        <v>34.299999999999997</v>
      </c>
      <c r="CQ101">
        <v>4.2</v>
      </c>
      <c r="CR101">
        <v>34.4</v>
      </c>
      <c r="CS101">
        <v>3.9</v>
      </c>
      <c r="CT101">
        <v>37.200000000000003</v>
      </c>
      <c r="CU101">
        <v>4.5999999999999996</v>
      </c>
      <c r="CV101">
        <v>36.299999999999997</v>
      </c>
      <c r="CW101">
        <v>4.5</v>
      </c>
      <c r="CX101">
        <v>37.700000000000003</v>
      </c>
      <c r="CY101">
        <v>4.5999999999999996</v>
      </c>
      <c r="CZ101">
        <v>34.799999999999997</v>
      </c>
      <c r="DA101">
        <v>4.4000000000000004</v>
      </c>
      <c r="DB101">
        <v>13</v>
      </c>
      <c r="DC101">
        <v>18</v>
      </c>
      <c r="DD101">
        <v>40.200000000000003</v>
      </c>
      <c r="DE101">
        <v>7</v>
      </c>
      <c r="DF101">
        <v>37.1</v>
      </c>
      <c r="DG101">
        <v>4.2</v>
      </c>
      <c r="DH101">
        <v>36.1</v>
      </c>
      <c r="DI101">
        <v>4.0999999999999996</v>
      </c>
      <c r="DJ101">
        <v>37.9</v>
      </c>
      <c r="DK101">
        <v>4.4000000000000004</v>
      </c>
      <c r="DL101">
        <v>33.4</v>
      </c>
      <c r="DM101">
        <v>4</v>
      </c>
      <c r="DN101">
        <v>33.4</v>
      </c>
      <c r="DO101">
        <v>4</v>
      </c>
      <c r="DP101">
        <v>39</v>
      </c>
      <c r="DQ101">
        <v>16</v>
      </c>
      <c r="DR101">
        <v>4.1599999999999997E-4</v>
      </c>
      <c r="DS101">
        <v>1.4E-5</v>
      </c>
      <c r="DT101">
        <v>5700</v>
      </c>
      <c r="DU101">
        <v>660</v>
      </c>
      <c r="DV101">
        <v>470</v>
      </c>
      <c r="DW101">
        <v>410</v>
      </c>
      <c r="DX101">
        <v>450</v>
      </c>
      <c r="DY101">
        <v>240</v>
      </c>
      <c r="DZ101">
        <v>3070</v>
      </c>
      <c r="EA101">
        <v>750</v>
      </c>
      <c r="EB101">
        <v>790</v>
      </c>
      <c r="EC101">
        <v>97</v>
      </c>
      <c r="ED101">
        <v>3460</v>
      </c>
      <c r="EE101">
        <v>460</v>
      </c>
      <c r="EF101">
        <v>4320</v>
      </c>
      <c r="EG101">
        <v>540</v>
      </c>
      <c r="EH101">
        <v>4840</v>
      </c>
      <c r="EI101">
        <v>610</v>
      </c>
      <c r="EJ101">
        <v>5900</v>
      </c>
      <c r="EK101">
        <v>780</v>
      </c>
      <c r="EL101">
        <v>960</v>
      </c>
      <c r="EM101">
        <v>150</v>
      </c>
      <c r="EN101">
        <v>1020</v>
      </c>
      <c r="EO101">
        <v>130</v>
      </c>
      <c r="EP101">
        <v>3420</v>
      </c>
      <c r="EQ101">
        <v>440</v>
      </c>
      <c r="ER101">
        <v>970</v>
      </c>
      <c r="ES101">
        <v>140</v>
      </c>
      <c r="ET101">
        <v>6980</v>
      </c>
      <c r="EU101">
        <v>830</v>
      </c>
      <c r="EV101">
        <v>1650</v>
      </c>
      <c r="EW101">
        <v>200</v>
      </c>
      <c r="EX101">
        <v>6810</v>
      </c>
      <c r="EY101">
        <v>780</v>
      </c>
      <c r="EZ101">
        <v>2410</v>
      </c>
      <c r="FA101">
        <v>300</v>
      </c>
      <c r="FB101">
        <v>7210</v>
      </c>
      <c r="FC101">
        <v>900</v>
      </c>
      <c r="FD101">
        <v>1590</v>
      </c>
      <c r="FE101">
        <v>190</v>
      </c>
      <c r="FF101">
        <v>7050</v>
      </c>
      <c r="FG101">
        <v>890</v>
      </c>
      <c r="FH101">
        <v>128</v>
      </c>
      <c r="FI101">
        <v>22</v>
      </c>
      <c r="FJ101">
        <v>1840</v>
      </c>
      <c r="FK101">
        <v>210</v>
      </c>
      <c r="FL101">
        <v>1640</v>
      </c>
      <c r="FM101">
        <v>190</v>
      </c>
      <c r="FN101">
        <v>4100</v>
      </c>
      <c r="FO101">
        <v>470</v>
      </c>
      <c r="FP101">
        <v>5980</v>
      </c>
      <c r="FQ101">
        <v>720</v>
      </c>
      <c r="FR101">
        <v>7790</v>
      </c>
      <c r="FS101">
        <v>940</v>
      </c>
      <c r="FT101">
        <v>7.3</v>
      </c>
      <c r="FU101">
        <v>3</v>
      </c>
      <c r="FV101" s="120" t="s">
        <v>459</v>
      </c>
    </row>
    <row r="102" spans="1:263" x14ac:dyDescent="0.25">
      <c r="A102" t="s">
        <v>699</v>
      </c>
      <c r="B102" t="s">
        <v>455</v>
      </c>
      <c r="C102" t="s">
        <v>700</v>
      </c>
      <c r="D102" t="s">
        <v>457</v>
      </c>
      <c r="E102" s="1">
        <v>0.4604078703703704</v>
      </c>
      <c r="F102">
        <v>43.762999999999998</v>
      </c>
      <c r="G102" t="s">
        <v>701</v>
      </c>
      <c r="H102" s="2">
        <v>313000</v>
      </c>
      <c r="I102" s="2">
        <v>12000</v>
      </c>
      <c r="J102">
        <v>43230</v>
      </c>
      <c r="K102">
        <v>670</v>
      </c>
      <c r="L102">
        <v>42900</v>
      </c>
      <c r="M102">
        <v>260</v>
      </c>
      <c r="N102">
        <v>7130</v>
      </c>
      <c r="O102">
        <v>730</v>
      </c>
      <c r="P102">
        <v>123790</v>
      </c>
      <c r="Q102">
        <v>700</v>
      </c>
      <c r="R102">
        <v>1830</v>
      </c>
      <c r="S102">
        <v>100</v>
      </c>
      <c r="T102">
        <v>3930</v>
      </c>
      <c r="U102">
        <v>490</v>
      </c>
      <c r="V102">
        <v>5090</v>
      </c>
      <c r="W102">
        <v>650</v>
      </c>
      <c r="X102">
        <v>5760</v>
      </c>
      <c r="Y102">
        <v>760</v>
      </c>
      <c r="Z102">
        <v>6970</v>
      </c>
      <c r="AA102">
        <v>880</v>
      </c>
      <c r="AB102">
        <v>1180</v>
      </c>
      <c r="AC102">
        <v>160</v>
      </c>
      <c r="AD102">
        <v>1070</v>
      </c>
      <c r="AE102">
        <v>140</v>
      </c>
      <c r="AF102">
        <v>3760</v>
      </c>
      <c r="AG102">
        <v>460</v>
      </c>
      <c r="AH102">
        <v>1090</v>
      </c>
      <c r="AI102">
        <v>140</v>
      </c>
      <c r="AJ102">
        <v>7710</v>
      </c>
      <c r="AK102">
        <v>950</v>
      </c>
      <c r="AL102">
        <v>1640</v>
      </c>
      <c r="AM102">
        <v>210</v>
      </c>
      <c r="AN102">
        <v>7950</v>
      </c>
      <c r="AO102">
        <v>950</v>
      </c>
      <c r="AP102">
        <v>2690</v>
      </c>
      <c r="AQ102">
        <v>320</v>
      </c>
      <c r="AR102">
        <v>7960</v>
      </c>
      <c r="AS102">
        <v>990</v>
      </c>
      <c r="AT102">
        <v>1830</v>
      </c>
      <c r="AU102">
        <v>230</v>
      </c>
      <c r="AV102">
        <v>7810</v>
      </c>
      <c r="AW102">
        <v>980</v>
      </c>
      <c r="AX102">
        <v>193</v>
      </c>
      <c r="AY102">
        <v>16</v>
      </c>
      <c r="AZ102">
        <v>163</v>
      </c>
      <c r="BA102">
        <v>20</v>
      </c>
      <c r="BB102">
        <v>2060</v>
      </c>
      <c r="BC102">
        <v>230</v>
      </c>
      <c r="BD102">
        <v>1830</v>
      </c>
      <c r="BE102">
        <v>210</v>
      </c>
      <c r="BF102">
        <v>4450</v>
      </c>
      <c r="BG102">
        <v>490</v>
      </c>
      <c r="BH102">
        <v>7230</v>
      </c>
      <c r="BI102">
        <v>910</v>
      </c>
      <c r="BJ102" s="2">
        <v>9200</v>
      </c>
      <c r="BK102" s="2">
        <v>1100</v>
      </c>
      <c r="BL102">
        <v>4.5</v>
      </c>
      <c r="BM102">
        <v>2.5</v>
      </c>
      <c r="BN102">
        <v>56</v>
      </c>
      <c r="BO102">
        <v>47</v>
      </c>
      <c r="BP102">
        <v>210</v>
      </c>
      <c r="BQ102">
        <v>100</v>
      </c>
      <c r="BR102" s="2">
        <v>94000</v>
      </c>
      <c r="BS102" s="2">
        <v>11000</v>
      </c>
      <c r="BT102">
        <v>40.200000000000003</v>
      </c>
      <c r="BU102">
        <v>9.8000000000000007</v>
      </c>
      <c r="BV102">
        <v>80.5</v>
      </c>
      <c r="BW102">
        <v>9.9</v>
      </c>
      <c r="BX102">
        <v>43.4</v>
      </c>
      <c r="BY102">
        <v>5.4</v>
      </c>
      <c r="BZ102">
        <v>40.4</v>
      </c>
      <c r="CA102">
        <v>5.0999999999999996</v>
      </c>
      <c r="CB102">
        <v>44.4</v>
      </c>
      <c r="CC102">
        <v>5.8</v>
      </c>
      <c r="CD102">
        <v>41.5</v>
      </c>
      <c r="CE102">
        <v>5.2</v>
      </c>
      <c r="CF102">
        <v>39.799999999999997</v>
      </c>
      <c r="CG102">
        <v>5.2</v>
      </c>
      <c r="CH102">
        <v>43.5</v>
      </c>
      <c r="CI102">
        <v>5.5</v>
      </c>
      <c r="CJ102">
        <v>37.4</v>
      </c>
      <c r="CK102">
        <v>4.5</v>
      </c>
      <c r="CL102">
        <v>40.700000000000003</v>
      </c>
      <c r="CM102">
        <v>5.4</v>
      </c>
      <c r="CN102">
        <v>39.5</v>
      </c>
      <c r="CO102">
        <v>4.8</v>
      </c>
      <c r="CP102">
        <v>35.4</v>
      </c>
      <c r="CQ102">
        <v>4.5</v>
      </c>
      <c r="CR102">
        <v>41.6</v>
      </c>
      <c r="CS102">
        <v>5</v>
      </c>
      <c r="CT102">
        <v>42.8</v>
      </c>
      <c r="CU102">
        <v>5.0999999999999996</v>
      </c>
      <c r="CV102">
        <v>41.5</v>
      </c>
      <c r="CW102">
        <v>5.0999999999999996</v>
      </c>
      <c r="CX102">
        <v>44.8</v>
      </c>
      <c r="CY102">
        <v>5.6</v>
      </c>
      <c r="CZ102">
        <v>39.9</v>
      </c>
      <c r="DA102">
        <v>5</v>
      </c>
      <c r="DB102">
        <v>-31</v>
      </c>
      <c r="DC102">
        <v>16</v>
      </c>
      <c r="DD102">
        <v>35.5</v>
      </c>
      <c r="DE102">
        <v>6.4</v>
      </c>
      <c r="DF102">
        <v>42.7</v>
      </c>
      <c r="DG102">
        <v>4.9000000000000004</v>
      </c>
      <c r="DH102">
        <v>41.5</v>
      </c>
      <c r="DI102">
        <v>4.7</v>
      </c>
      <c r="DJ102">
        <v>42.3</v>
      </c>
      <c r="DK102">
        <v>4.7</v>
      </c>
      <c r="DL102">
        <v>41.8</v>
      </c>
      <c r="DM102">
        <v>5.2</v>
      </c>
      <c r="DN102">
        <v>40.799999999999997</v>
      </c>
      <c r="DO102">
        <v>4.9000000000000004</v>
      </c>
      <c r="DP102">
        <v>30</v>
      </c>
      <c r="DQ102">
        <v>16</v>
      </c>
      <c r="DR102">
        <v>4.3300000000000001E-4</v>
      </c>
      <c r="DS102">
        <v>1.5E-5</v>
      </c>
      <c r="DT102">
        <v>6110</v>
      </c>
      <c r="DU102">
        <v>730</v>
      </c>
      <c r="DV102">
        <v>780</v>
      </c>
      <c r="DW102">
        <v>660</v>
      </c>
      <c r="DX102">
        <v>520</v>
      </c>
      <c r="DY102">
        <v>260</v>
      </c>
      <c r="DZ102">
        <v>2810</v>
      </c>
      <c r="EA102">
        <v>690</v>
      </c>
      <c r="EB102">
        <v>830</v>
      </c>
      <c r="EC102">
        <v>100</v>
      </c>
      <c r="ED102">
        <v>3930</v>
      </c>
      <c r="EE102">
        <v>490</v>
      </c>
      <c r="EF102">
        <v>5090</v>
      </c>
      <c r="EG102">
        <v>650</v>
      </c>
      <c r="EH102">
        <v>5760</v>
      </c>
      <c r="EI102">
        <v>760</v>
      </c>
      <c r="EJ102">
        <v>6970</v>
      </c>
      <c r="EK102">
        <v>880</v>
      </c>
      <c r="EL102">
        <v>1180</v>
      </c>
      <c r="EM102">
        <v>160</v>
      </c>
      <c r="EN102">
        <v>1070</v>
      </c>
      <c r="EO102">
        <v>140</v>
      </c>
      <c r="EP102">
        <v>3760</v>
      </c>
      <c r="EQ102">
        <v>460</v>
      </c>
      <c r="ER102">
        <v>1090</v>
      </c>
      <c r="ES102">
        <v>140</v>
      </c>
      <c r="ET102">
        <v>7710</v>
      </c>
      <c r="EU102">
        <v>950</v>
      </c>
      <c r="EV102">
        <v>1640</v>
      </c>
      <c r="EW102">
        <v>210</v>
      </c>
      <c r="EX102">
        <v>7950</v>
      </c>
      <c r="EY102">
        <v>950</v>
      </c>
      <c r="EZ102">
        <v>2690</v>
      </c>
      <c r="FA102">
        <v>320</v>
      </c>
      <c r="FB102">
        <v>7960</v>
      </c>
      <c r="FC102">
        <v>990</v>
      </c>
      <c r="FD102">
        <v>1830</v>
      </c>
      <c r="FE102">
        <v>230</v>
      </c>
      <c r="FF102">
        <v>7810</v>
      </c>
      <c r="FG102">
        <v>980</v>
      </c>
      <c r="FH102">
        <v>109</v>
      </c>
      <c r="FI102">
        <v>20</v>
      </c>
      <c r="FJ102">
        <v>2050</v>
      </c>
      <c r="FK102">
        <v>230</v>
      </c>
      <c r="FL102">
        <v>1830</v>
      </c>
      <c r="FM102">
        <v>210</v>
      </c>
      <c r="FN102">
        <v>4450</v>
      </c>
      <c r="FO102">
        <v>490</v>
      </c>
      <c r="FP102">
        <v>7230</v>
      </c>
      <c r="FQ102">
        <v>910</v>
      </c>
      <c r="FR102" s="2">
        <v>9200</v>
      </c>
      <c r="FS102" s="2">
        <v>1100</v>
      </c>
      <c r="FT102">
        <v>4.5</v>
      </c>
      <c r="FU102">
        <v>2.5</v>
      </c>
      <c r="FV102" s="120" t="s">
        <v>459</v>
      </c>
    </row>
    <row r="103" spans="1:263" x14ac:dyDescent="0.25">
      <c r="A103" t="s">
        <v>702</v>
      </c>
      <c r="B103" t="s">
        <v>455</v>
      </c>
      <c r="C103" t="s">
        <v>703</v>
      </c>
      <c r="D103" t="s">
        <v>457</v>
      </c>
      <c r="E103" s="1">
        <v>0.46116331018518514</v>
      </c>
      <c r="F103">
        <v>44.764000000000003</v>
      </c>
      <c r="G103" t="s">
        <v>704</v>
      </c>
      <c r="H103" s="2">
        <v>312000</v>
      </c>
      <c r="I103" s="2">
        <v>10000</v>
      </c>
      <c r="J103">
        <v>43010</v>
      </c>
      <c r="K103">
        <v>550</v>
      </c>
      <c r="L103">
        <v>43120</v>
      </c>
      <c r="M103">
        <v>250</v>
      </c>
      <c r="N103">
        <v>7070</v>
      </c>
      <c r="O103">
        <v>620</v>
      </c>
      <c r="P103">
        <v>122720</v>
      </c>
      <c r="Q103">
        <v>760</v>
      </c>
      <c r="R103">
        <v>1850</v>
      </c>
      <c r="S103">
        <v>100</v>
      </c>
      <c r="T103">
        <v>3670</v>
      </c>
      <c r="U103">
        <v>350</v>
      </c>
      <c r="V103">
        <v>5210</v>
      </c>
      <c r="W103">
        <v>580</v>
      </c>
      <c r="X103">
        <v>5630</v>
      </c>
      <c r="Y103">
        <v>610</v>
      </c>
      <c r="Z103">
        <v>6890</v>
      </c>
      <c r="AA103">
        <v>770</v>
      </c>
      <c r="AB103">
        <v>1270</v>
      </c>
      <c r="AC103">
        <v>160</v>
      </c>
      <c r="AD103">
        <v>1000</v>
      </c>
      <c r="AE103">
        <v>120</v>
      </c>
      <c r="AF103">
        <v>3820</v>
      </c>
      <c r="AG103">
        <v>410</v>
      </c>
      <c r="AH103">
        <v>1130</v>
      </c>
      <c r="AI103">
        <v>140</v>
      </c>
      <c r="AJ103">
        <v>7600</v>
      </c>
      <c r="AK103">
        <v>760</v>
      </c>
      <c r="AL103">
        <v>1860</v>
      </c>
      <c r="AM103">
        <v>200</v>
      </c>
      <c r="AN103">
        <v>7710</v>
      </c>
      <c r="AO103">
        <v>790</v>
      </c>
      <c r="AP103">
        <v>2680</v>
      </c>
      <c r="AQ103">
        <v>260</v>
      </c>
      <c r="AR103">
        <v>7970</v>
      </c>
      <c r="AS103">
        <v>810</v>
      </c>
      <c r="AT103">
        <v>1780</v>
      </c>
      <c r="AU103">
        <v>200</v>
      </c>
      <c r="AV103">
        <v>8030</v>
      </c>
      <c r="AW103">
        <v>790</v>
      </c>
      <c r="AX103">
        <v>222</v>
      </c>
      <c r="AY103">
        <v>19</v>
      </c>
      <c r="AZ103">
        <v>193</v>
      </c>
      <c r="BA103">
        <v>21</v>
      </c>
      <c r="BB103">
        <v>2080</v>
      </c>
      <c r="BC103">
        <v>210</v>
      </c>
      <c r="BD103">
        <v>1900</v>
      </c>
      <c r="BE103">
        <v>180</v>
      </c>
      <c r="BF103">
        <v>4390</v>
      </c>
      <c r="BG103">
        <v>430</v>
      </c>
      <c r="BH103">
        <v>7170</v>
      </c>
      <c r="BI103">
        <v>710</v>
      </c>
      <c r="BJ103">
        <v>8950</v>
      </c>
      <c r="BK103">
        <v>920</v>
      </c>
      <c r="BL103">
        <v>5.3</v>
      </c>
      <c r="BM103">
        <v>2.7</v>
      </c>
      <c r="BN103">
        <v>45</v>
      </c>
      <c r="BO103">
        <v>37</v>
      </c>
      <c r="BP103" s="2">
        <v>-1100</v>
      </c>
      <c r="BQ103" s="2">
        <v>2500</v>
      </c>
      <c r="BR103" s="2">
        <v>94300</v>
      </c>
      <c r="BS103" s="2">
        <v>9700</v>
      </c>
      <c r="BT103">
        <v>36</v>
      </c>
      <c r="BU103">
        <v>11</v>
      </c>
      <c r="BV103">
        <v>83</v>
      </c>
      <c r="BW103">
        <v>10</v>
      </c>
      <c r="BX103">
        <v>40.9</v>
      </c>
      <c r="BY103">
        <v>4</v>
      </c>
      <c r="BZ103">
        <v>41.6</v>
      </c>
      <c r="CA103">
        <v>4.7</v>
      </c>
      <c r="CB103">
        <v>43.9</v>
      </c>
      <c r="CC103">
        <v>4.8</v>
      </c>
      <c r="CD103">
        <v>41.2</v>
      </c>
      <c r="CE103">
        <v>4.5999999999999996</v>
      </c>
      <c r="CF103">
        <v>43.6</v>
      </c>
      <c r="CG103">
        <v>5.5</v>
      </c>
      <c r="CH103">
        <v>41.1</v>
      </c>
      <c r="CI103">
        <v>4.8</v>
      </c>
      <c r="CJ103">
        <v>38.4</v>
      </c>
      <c r="CK103">
        <v>4.2</v>
      </c>
      <c r="CL103">
        <v>42.7</v>
      </c>
      <c r="CM103">
        <v>5.2</v>
      </c>
      <c r="CN103">
        <v>39.299999999999997</v>
      </c>
      <c r="CO103">
        <v>4</v>
      </c>
      <c r="CP103">
        <v>40.6</v>
      </c>
      <c r="CQ103">
        <v>4.4000000000000004</v>
      </c>
      <c r="CR103">
        <v>40.700000000000003</v>
      </c>
      <c r="CS103">
        <v>4.2</v>
      </c>
      <c r="CT103">
        <v>43.2</v>
      </c>
      <c r="CU103">
        <v>4.3</v>
      </c>
      <c r="CV103">
        <v>41.8</v>
      </c>
      <c r="CW103">
        <v>4.3</v>
      </c>
      <c r="CX103">
        <v>44</v>
      </c>
      <c r="CY103">
        <v>4.9000000000000004</v>
      </c>
      <c r="CZ103">
        <v>41.4</v>
      </c>
      <c r="DA103">
        <v>4.0999999999999996</v>
      </c>
      <c r="DB103">
        <v>4</v>
      </c>
      <c r="DC103">
        <v>20</v>
      </c>
      <c r="DD103">
        <v>44.8</v>
      </c>
      <c r="DE103">
        <v>6.8</v>
      </c>
      <c r="DF103">
        <v>43.2</v>
      </c>
      <c r="DG103">
        <v>4.4000000000000004</v>
      </c>
      <c r="DH103">
        <v>43.1</v>
      </c>
      <c r="DI103">
        <v>4.2</v>
      </c>
      <c r="DJ103">
        <v>41.2</v>
      </c>
      <c r="DK103">
        <v>3.9</v>
      </c>
      <c r="DL103">
        <v>41.8</v>
      </c>
      <c r="DM103">
        <v>4.2</v>
      </c>
      <c r="DN103">
        <v>39.700000000000003</v>
      </c>
      <c r="DO103">
        <v>4.0999999999999996</v>
      </c>
      <c r="DP103">
        <v>55</v>
      </c>
      <c r="DQ103">
        <v>27</v>
      </c>
      <c r="DR103">
        <v>4.2999999999999999E-4</v>
      </c>
      <c r="DS103">
        <v>1.5999999999999999E-5</v>
      </c>
      <c r="DT103">
        <v>6050</v>
      </c>
      <c r="DU103">
        <v>620</v>
      </c>
      <c r="DV103">
        <v>690</v>
      </c>
      <c r="DW103">
        <v>550</v>
      </c>
      <c r="DX103">
        <v>150</v>
      </c>
      <c r="DY103">
        <v>260</v>
      </c>
      <c r="DZ103">
        <v>2530</v>
      </c>
      <c r="EA103">
        <v>750</v>
      </c>
      <c r="EB103">
        <v>840</v>
      </c>
      <c r="EC103">
        <v>100</v>
      </c>
      <c r="ED103">
        <v>3660</v>
      </c>
      <c r="EE103">
        <v>360</v>
      </c>
      <c r="EF103">
        <v>5180</v>
      </c>
      <c r="EG103">
        <v>590</v>
      </c>
      <c r="EH103">
        <v>5640</v>
      </c>
      <c r="EI103">
        <v>620</v>
      </c>
      <c r="EJ103">
        <v>6840</v>
      </c>
      <c r="EK103">
        <v>770</v>
      </c>
      <c r="EL103">
        <v>1280</v>
      </c>
      <c r="EM103">
        <v>160</v>
      </c>
      <c r="EN103">
        <v>1000</v>
      </c>
      <c r="EO103">
        <v>120</v>
      </c>
      <c r="EP103">
        <v>3810</v>
      </c>
      <c r="EQ103">
        <v>420</v>
      </c>
      <c r="ER103">
        <v>1130</v>
      </c>
      <c r="ES103">
        <v>140</v>
      </c>
      <c r="ET103">
        <v>7560</v>
      </c>
      <c r="EU103">
        <v>770</v>
      </c>
      <c r="EV103">
        <v>1850</v>
      </c>
      <c r="EW103">
        <v>200</v>
      </c>
      <c r="EX103">
        <v>7680</v>
      </c>
      <c r="EY103">
        <v>790</v>
      </c>
      <c r="EZ103">
        <v>2680</v>
      </c>
      <c r="FA103">
        <v>270</v>
      </c>
      <c r="FB103">
        <v>7910</v>
      </c>
      <c r="FC103">
        <v>810</v>
      </c>
      <c r="FD103">
        <v>1780</v>
      </c>
      <c r="FE103">
        <v>200</v>
      </c>
      <c r="FF103">
        <v>8000</v>
      </c>
      <c r="FG103">
        <v>790</v>
      </c>
      <c r="FH103">
        <v>135</v>
      </c>
      <c r="FI103">
        <v>21</v>
      </c>
      <c r="FJ103">
        <v>2060</v>
      </c>
      <c r="FK103">
        <v>210</v>
      </c>
      <c r="FL103">
        <v>1880</v>
      </c>
      <c r="FM103">
        <v>180</v>
      </c>
      <c r="FN103">
        <v>4290</v>
      </c>
      <c r="FO103">
        <v>410</v>
      </c>
      <c r="FP103">
        <v>7140</v>
      </c>
      <c r="FQ103">
        <v>710</v>
      </c>
      <c r="FR103">
        <v>8880</v>
      </c>
      <c r="FS103">
        <v>920</v>
      </c>
      <c r="FT103">
        <v>5.4</v>
      </c>
      <c r="FU103">
        <v>2.8</v>
      </c>
      <c r="FV103" s="120" t="s">
        <v>459</v>
      </c>
    </row>
    <row r="104" spans="1:263" x14ac:dyDescent="0.25">
      <c r="A104" t="s">
        <v>705</v>
      </c>
      <c r="B104" t="s">
        <v>455</v>
      </c>
      <c r="C104" t="s">
        <v>706</v>
      </c>
      <c r="D104" t="s">
        <v>457</v>
      </c>
      <c r="E104" s="1">
        <v>0.4619216435185185</v>
      </c>
      <c r="F104">
        <v>42.512999999999998</v>
      </c>
      <c r="G104" t="s">
        <v>707</v>
      </c>
      <c r="H104" s="2">
        <v>309000</v>
      </c>
      <c r="I104" s="2">
        <v>11000</v>
      </c>
      <c r="J104">
        <v>42310</v>
      </c>
      <c r="K104">
        <v>640</v>
      </c>
      <c r="L104">
        <v>42990</v>
      </c>
      <c r="M104">
        <v>240</v>
      </c>
      <c r="N104">
        <v>7010</v>
      </c>
      <c r="O104">
        <v>660</v>
      </c>
      <c r="P104">
        <v>122600</v>
      </c>
      <c r="Q104">
        <v>810</v>
      </c>
      <c r="R104">
        <v>1870</v>
      </c>
      <c r="S104">
        <v>110</v>
      </c>
      <c r="T104">
        <v>3690</v>
      </c>
      <c r="U104">
        <v>440</v>
      </c>
      <c r="V104">
        <v>4570</v>
      </c>
      <c r="W104">
        <v>580</v>
      </c>
      <c r="X104">
        <v>5430</v>
      </c>
      <c r="Y104">
        <v>630</v>
      </c>
      <c r="Z104">
        <v>6580</v>
      </c>
      <c r="AA104">
        <v>790</v>
      </c>
      <c r="AB104">
        <v>1090</v>
      </c>
      <c r="AC104">
        <v>170</v>
      </c>
      <c r="AD104">
        <v>1020</v>
      </c>
      <c r="AE104">
        <v>150</v>
      </c>
      <c r="AF104">
        <v>3800</v>
      </c>
      <c r="AG104">
        <v>410</v>
      </c>
      <c r="AH104">
        <v>1070</v>
      </c>
      <c r="AI104">
        <v>140</v>
      </c>
      <c r="AJ104">
        <v>7380</v>
      </c>
      <c r="AK104">
        <v>880</v>
      </c>
      <c r="AL104">
        <v>1840</v>
      </c>
      <c r="AM104">
        <v>210</v>
      </c>
      <c r="AN104">
        <v>7960</v>
      </c>
      <c r="AO104">
        <v>900</v>
      </c>
      <c r="AP104">
        <v>2540</v>
      </c>
      <c r="AQ104">
        <v>300</v>
      </c>
      <c r="AR104">
        <v>8180</v>
      </c>
      <c r="AS104">
        <v>880</v>
      </c>
      <c r="AT104">
        <v>1750</v>
      </c>
      <c r="AU104">
        <v>200</v>
      </c>
      <c r="AV104">
        <v>7800</v>
      </c>
      <c r="AW104">
        <v>870</v>
      </c>
      <c r="AX104">
        <v>230</v>
      </c>
      <c r="AY104">
        <v>19</v>
      </c>
      <c r="AZ104">
        <v>179</v>
      </c>
      <c r="BA104">
        <v>20</v>
      </c>
      <c r="BB104">
        <v>2060</v>
      </c>
      <c r="BC104">
        <v>220</v>
      </c>
      <c r="BD104">
        <v>1850</v>
      </c>
      <c r="BE104">
        <v>190</v>
      </c>
      <c r="BF104">
        <v>4380</v>
      </c>
      <c r="BG104">
        <v>480</v>
      </c>
      <c r="BH104">
        <v>6940</v>
      </c>
      <c r="BI104">
        <v>760</v>
      </c>
      <c r="BJ104" s="2">
        <v>9100</v>
      </c>
      <c r="BK104" s="2">
        <v>1000</v>
      </c>
      <c r="BL104">
        <v>4.8</v>
      </c>
      <c r="BM104">
        <v>2.6</v>
      </c>
      <c r="BN104">
        <v>39</v>
      </c>
      <c r="BO104">
        <v>42</v>
      </c>
      <c r="BP104">
        <v>830</v>
      </c>
      <c r="BQ104">
        <v>410</v>
      </c>
      <c r="BR104" s="2">
        <v>95000</v>
      </c>
      <c r="BS104" s="2">
        <v>10000</v>
      </c>
      <c r="BT104">
        <v>44</v>
      </c>
      <c r="BU104">
        <v>11</v>
      </c>
      <c r="BV104">
        <v>87</v>
      </c>
      <c r="BW104">
        <v>11</v>
      </c>
      <c r="BX104">
        <v>41.7</v>
      </c>
      <c r="BY104">
        <v>4.9000000000000004</v>
      </c>
      <c r="BZ104">
        <v>37.1</v>
      </c>
      <c r="CA104">
        <v>4.7</v>
      </c>
      <c r="CB104">
        <v>42.8</v>
      </c>
      <c r="CC104">
        <v>4.9000000000000004</v>
      </c>
      <c r="CD104">
        <v>40.1</v>
      </c>
      <c r="CE104">
        <v>4.8</v>
      </c>
      <c r="CF104">
        <v>37.700000000000003</v>
      </c>
      <c r="CG104">
        <v>5.9</v>
      </c>
      <c r="CH104">
        <v>42.4</v>
      </c>
      <c r="CI104">
        <v>6</v>
      </c>
      <c r="CJ104">
        <v>38.799999999999997</v>
      </c>
      <c r="CK104">
        <v>4.2</v>
      </c>
      <c r="CL104">
        <v>40.9</v>
      </c>
      <c r="CM104">
        <v>5.3</v>
      </c>
      <c r="CN104">
        <v>38.799999999999997</v>
      </c>
      <c r="CO104">
        <v>4.5999999999999996</v>
      </c>
      <c r="CP104">
        <v>40.700000000000003</v>
      </c>
      <c r="CQ104">
        <v>4.5999999999999996</v>
      </c>
      <c r="CR104">
        <v>42.8</v>
      </c>
      <c r="CS104">
        <v>4.8</v>
      </c>
      <c r="CT104">
        <v>41.4</v>
      </c>
      <c r="CU104">
        <v>4.9000000000000004</v>
      </c>
      <c r="CV104">
        <v>43.7</v>
      </c>
      <c r="CW104">
        <v>4.7</v>
      </c>
      <c r="CX104">
        <v>43.7</v>
      </c>
      <c r="CY104">
        <v>5</v>
      </c>
      <c r="CZ104">
        <v>40.799999999999997</v>
      </c>
      <c r="DA104">
        <v>4.5</v>
      </c>
      <c r="DB104">
        <v>12</v>
      </c>
      <c r="DC104">
        <v>19</v>
      </c>
      <c r="DD104">
        <v>41.3</v>
      </c>
      <c r="DE104">
        <v>6.8</v>
      </c>
      <c r="DF104">
        <v>43.6</v>
      </c>
      <c r="DG104">
        <v>4.5999999999999996</v>
      </c>
      <c r="DH104">
        <v>42.9</v>
      </c>
      <c r="DI104">
        <v>4.4000000000000004</v>
      </c>
      <c r="DJ104">
        <v>42.5</v>
      </c>
      <c r="DK104">
        <v>4.7</v>
      </c>
      <c r="DL104">
        <v>41.1</v>
      </c>
      <c r="DM104">
        <v>4.5</v>
      </c>
      <c r="DN104">
        <v>41.3</v>
      </c>
      <c r="DO104">
        <v>4.7</v>
      </c>
      <c r="DP104">
        <v>38</v>
      </c>
      <c r="DQ104">
        <v>20</v>
      </c>
      <c r="DR104">
        <v>4.35E-4</v>
      </c>
      <c r="DS104">
        <v>1.8E-5</v>
      </c>
      <c r="DT104">
        <v>5990</v>
      </c>
      <c r="DU104">
        <v>660</v>
      </c>
      <c r="DV104">
        <v>610</v>
      </c>
      <c r="DW104">
        <v>660</v>
      </c>
      <c r="DX104">
        <v>-460</v>
      </c>
      <c r="DY104">
        <v>240</v>
      </c>
      <c r="DZ104">
        <v>3100</v>
      </c>
      <c r="EA104">
        <v>800</v>
      </c>
      <c r="EB104">
        <v>870</v>
      </c>
      <c r="EC104">
        <v>110</v>
      </c>
      <c r="ED104">
        <v>3690</v>
      </c>
      <c r="EE104">
        <v>440</v>
      </c>
      <c r="EF104">
        <v>4570</v>
      </c>
      <c r="EG104">
        <v>580</v>
      </c>
      <c r="EH104">
        <v>5430</v>
      </c>
      <c r="EI104">
        <v>630</v>
      </c>
      <c r="EJ104">
        <v>6580</v>
      </c>
      <c r="EK104">
        <v>790</v>
      </c>
      <c r="EL104">
        <v>1090</v>
      </c>
      <c r="EM104">
        <v>170</v>
      </c>
      <c r="EN104">
        <v>1020</v>
      </c>
      <c r="EO104">
        <v>150</v>
      </c>
      <c r="EP104">
        <v>3800</v>
      </c>
      <c r="EQ104">
        <v>410</v>
      </c>
      <c r="ER104">
        <v>1070</v>
      </c>
      <c r="ES104">
        <v>140</v>
      </c>
      <c r="ET104">
        <v>7380</v>
      </c>
      <c r="EU104">
        <v>880</v>
      </c>
      <c r="EV104">
        <v>1840</v>
      </c>
      <c r="EW104">
        <v>210</v>
      </c>
      <c r="EX104">
        <v>7960</v>
      </c>
      <c r="EY104">
        <v>900</v>
      </c>
      <c r="EZ104">
        <v>2540</v>
      </c>
      <c r="FA104">
        <v>300</v>
      </c>
      <c r="FB104">
        <v>8180</v>
      </c>
      <c r="FC104">
        <v>880</v>
      </c>
      <c r="FD104">
        <v>1750</v>
      </c>
      <c r="FE104">
        <v>200</v>
      </c>
      <c r="FF104">
        <v>7800</v>
      </c>
      <c r="FG104">
        <v>870</v>
      </c>
      <c r="FH104">
        <v>123</v>
      </c>
      <c r="FI104">
        <v>20</v>
      </c>
      <c r="FJ104">
        <v>2060</v>
      </c>
      <c r="FK104">
        <v>220</v>
      </c>
      <c r="FL104">
        <v>1850</v>
      </c>
      <c r="FM104">
        <v>190</v>
      </c>
      <c r="FN104">
        <v>4380</v>
      </c>
      <c r="FO104">
        <v>480</v>
      </c>
      <c r="FP104">
        <v>6940</v>
      </c>
      <c r="FQ104">
        <v>760</v>
      </c>
      <c r="FR104" s="2">
        <v>9100</v>
      </c>
      <c r="FS104" s="2">
        <v>1000</v>
      </c>
      <c r="FT104">
        <v>4.8</v>
      </c>
      <c r="FU104">
        <v>2.6</v>
      </c>
      <c r="FV104" s="120" t="s">
        <v>459</v>
      </c>
    </row>
    <row r="105" spans="1:263" x14ac:dyDescent="0.25">
      <c r="A105" t="s">
        <v>708</v>
      </c>
      <c r="B105" t="s">
        <v>455</v>
      </c>
      <c r="C105" t="s">
        <v>709</v>
      </c>
      <c r="D105" t="s">
        <v>457</v>
      </c>
      <c r="E105" s="1">
        <v>0.46267129629629627</v>
      </c>
      <c r="F105">
        <v>44.262999999999998</v>
      </c>
      <c r="G105" t="s">
        <v>710</v>
      </c>
      <c r="H105" s="2">
        <v>304000</v>
      </c>
      <c r="I105" s="2">
        <v>12000</v>
      </c>
      <c r="J105">
        <v>42100</v>
      </c>
      <c r="K105">
        <v>600</v>
      </c>
      <c r="L105">
        <v>43560</v>
      </c>
      <c r="M105">
        <v>270</v>
      </c>
      <c r="N105">
        <v>6490</v>
      </c>
      <c r="O105">
        <v>720</v>
      </c>
      <c r="P105">
        <v>122220</v>
      </c>
      <c r="Q105">
        <v>850</v>
      </c>
      <c r="R105">
        <v>1730</v>
      </c>
      <c r="S105">
        <v>120</v>
      </c>
      <c r="T105">
        <v>3480</v>
      </c>
      <c r="U105">
        <v>450</v>
      </c>
      <c r="V105">
        <v>4670</v>
      </c>
      <c r="W105">
        <v>620</v>
      </c>
      <c r="X105">
        <v>5190</v>
      </c>
      <c r="Y105">
        <v>680</v>
      </c>
      <c r="Z105">
        <v>6380</v>
      </c>
      <c r="AA105">
        <v>840</v>
      </c>
      <c r="AB105">
        <v>980</v>
      </c>
      <c r="AC105">
        <v>150</v>
      </c>
      <c r="AD105">
        <v>980</v>
      </c>
      <c r="AE105">
        <v>140</v>
      </c>
      <c r="AF105">
        <v>3430</v>
      </c>
      <c r="AG105">
        <v>460</v>
      </c>
      <c r="AH105">
        <v>1000</v>
      </c>
      <c r="AI105">
        <v>140</v>
      </c>
      <c r="AJ105">
        <v>7130</v>
      </c>
      <c r="AK105">
        <v>940</v>
      </c>
      <c r="AL105">
        <v>1600</v>
      </c>
      <c r="AM105">
        <v>220</v>
      </c>
      <c r="AN105">
        <v>7100</v>
      </c>
      <c r="AO105">
        <v>940</v>
      </c>
      <c r="AP105">
        <v>2340</v>
      </c>
      <c r="AQ105">
        <v>310</v>
      </c>
      <c r="AR105">
        <v>7190</v>
      </c>
      <c r="AS105">
        <v>930</v>
      </c>
      <c r="AT105">
        <v>1630</v>
      </c>
      <c r="AU105">
        <v>230</v>
      </c>
      <c r="AV105">
        <v>7370</v>
      </c>
      <c r="AW105">
        <v>940</v>
      </c>
      <c r="AX105">
        <v>209</v>
      </c>
      <c r="AY105">
        <v>19</v>
      </c>
      <c r="AZ105">
        <v>182</v>
      </c>
      <c r="BA105">
        <v>22</v>
      </c>
      <c r="BB105">
        <v>1950</v>
      </c>
      <c r="BC105">
        <v>240</v>
      </c>
      <c r="BD105">
        <v>1800</v>
      </c>
      <c r="BE105">
        <v>220</v>
      </c>
      <c r="BF105">
        <v>4310</v>
      </c>
      <c r="BG105">
        <v>570</v>
      </c>
      <c r="BH105">
        <v>6580</v>
      </c>
      <c r="BI105">
        <v>870</v>
      </c>
      <c r="BJ105" s="2">
        <v>8700</v>
      </c>
      <c r="BK105" s="2">
        <v>1100</v>
      </c>
      <c r="BL105">
        <v>4</v>
      </c>
      <c r="BM105">
        <v>2.2999999999999998</v>
      </c>
      <c r="BN105">
        <v>72</v>
      </c>
      <c r="BO105">
        <v>36</v>
      </c>
      <c r="BP105" s="2">
        <v>1500</v>
      </c>
      <c r="BQ105" s="2">
        <v>1700</v>
      </c>
      <c r="BR105" s="2">
        <v>88000</v>
      </c>
      <c r="BS105" s="2">
        <v>11000</v>
      </c>
      <c r="BT105">
        <v>48</v>
      </c>
      <c r="BU105">
        <v>12</v>
      </c>
      <c r="BV105">
        <v>74</v>
      </c>
      <c r="BW105">
        <v>12</v>
      </c>
      <c r="BX105">
        <v>39.6</v>
      </c>
      <c r="BY105">
        <v>5.2</v>
      </c>
      <c r="BZ105">
        <v>38</v>
      </c>
      <c r="CA105">
        <v>5.0999999999999996</v>
      </c>
      <c r="CB105">
        <v>41.1</v>
      </c>
      <c r="CC105">
        <v>5.5</v>
      </c>
      <c r="CD105">
        <v>39.1</v>
      </c>
      <c r="CE105">
        <v>5.2</v>
      </c>
      <c r="CF105">
        <v>33.700000000000003</v>
      </c>
      <c r="CG105">
        <v>5.2</v>
      </c>
      <c r="CH105">
        <v>41.2</v>
      </c>
      <c r="CI105">
        <v>6</v>
      </c>
      <c r="CJ105">
        <v>35.299999999999997</v>
      </c>
      <c r="CK105">
        <v>4.7</v>
      </c>
      <c r="CL105">
        <v>38.4</v>
      </c>
      <c r="CM105">
        <v>5.5</v>
      </c>
      <c r="CN105">
        <v>37.700000000000003</v>
      </c>
      <c r="CO105">
        <v>5</v>
      </c>
      <c r="CP105">
        <v>35.700000000000003</v>
      </c>
      <c r="CQ105">
        <v>5</v>
      </c>
      <c r="CR105">
        <v>38.299999999999997</v>
      </c>
      <c r="CS105">
        <v>5.0999999999999996</v>
      </c>
      <c r="CT105">
        <v>38.299999999999997</v>
      </c>
      <c r="CU105">
        <v>5.0999999999999996</v>
      </c>
      <c r="CV105">
        <v>38.6</v>
      </c>
      <c r="CW105">
        <v>5.0999999999999996</v>
      </c>
      <c r="CX105">
        <v>40</v>
      </c>
      <c r="CY105">
        <v>5.7</v>
      </c>
      <c r="CZ105">
        <v>38.9</v>
      </c>
      <c r="DA105">
        <v>5</v>
      </c>
      <c r="DB105">
        <v>1</v>
      </c>
      <c r="DC105">
        <v>18</v>
      </c>
      <c r="DD105">
        <v>42.4</v>
      </c>
      <c r="DE105">
        <v>7.5</v>
      </c>
      <c r="DF105">
        <v>41.4</v>
      </c>
      <c r="DG105">
        <v>5.0999999999999996</v>
      </c>
      <c r="DH105">
        <v>41.6</v>
      </c>
      <c r="DI105">
        <v>5.2</v>
      </c>
      <c r="DJ105">
        <v>41.9</v>
      </c>
      <c r="DK105">
        <v>5.6</v>
      </c>
      <c r="DL105">
        <v>39.1</v>
      </c>
      <c r="DM105">
        <v>5.2</v>
      </c>
      <c r="DN105">
        <v>39.700000000000003</v>
      </c>
      <c r="DO105">
        <v>5.0999999999999996</v>
      </c>
      <c r="DP105">
        <v>35</v>
      </c>
      <c r="DQ105">
        <v>20</v>
      </c>
      <c r="DR105">
        <v>4.6000000000000001E-4</v>
      </c>
      <c r="DS105">
        <v>2.0999999999999999E-5</v>
      </c>
      <c r="DT105">
        <v>5480</v>
      </c>
      <c r="DU105">
        <v>720</v>
      </c>
      <c r="DV105">
        <v>1200</v>
      </c>
      <c r="DW105">
        <v>600</v>
      </c>
      <c r="DX105">
        <v>340</v>
      </c>
      <c r="DY105">
        <v>280</v>
      </c>
      <c r="DZ105">
        <v>3290</v>
      </c>
      <c r="EA105">
        <v>840</v>
      </c>
      <c r="EB105">
        <v>730</v>
      </c>
      <c r="EC105">
        <v>120</v>
      </c>
      <c r="ED105">
        <v>3460</v>
      </c>
      <c r="EE105">
        <v>460</v>
      </c>
      <c r="EF105">
        <v>4630</v>
      </c>
      <c r="EG105">
        <v>620</v>
      </c>
      <c r="EH105">
        <v>5160</v>
      </c>
      <c r="EI105">
        <v>690</v>
      </c>
      <c r="EJ105">
        <v>6340</v>
      </c>
      <c r="EK105">
        <v>840</v>
      </c>
      <c r="EL105">
        <v>960</v>
      </c>
      <c r="EM105">
        <v>150</v>
      </c>
      <c r="EN105">
        <v>980</v>
      </c>
      <c r="EO105">
        <v>140</v>
      </c>
      <c r="EP105">
        <v>3410</v>
      </c>
      <c r="EQ105">
        <v>460</v>
      </c>
      <c r="ER105">
        <v>990</v>
      </c>
      <c r="ES105">
        <v>140</v>
      </c>
      <c r="ET105">
        <v>7080</v>
      </c>
      <c r="EU105">
        <v>940</v>
      </c>
      <c r="EV105">
        <v>1590</v>
      </c>
      <c r="EW105">
        <v>220</v>
      </c>
      <c r="EX105">
        <v>7050</v>
      </c>
      <c r="EY105">
        <v>940</v>
      </c>
      <c r="EZ105">
        <v>2320</v>
      </c>
      <c r="FA105">
        <v>310</v>
      </c>
      <c r="FB105">
        <v>7140</v>
      </c>
      <c r="FC105">
        <v>940</v>
      </c>
      <c r="FD105">
        <v>1580</v>
      </c>
      <c r="FE105">
        <v>230</v>
      </c>
      <c r="FF105">
        <v>7340</v>
      </c>
      <c r="FG105">
        <v>950</v>
      </c>
      <c r="FH105">
        <v>125</v>
      </c>
      <c r="FI105">
        <v>22</v>
      </c>
      <c r="FJ105">
        <v>1930</v>
      </c>
      <c r="FK105">
        <v>240</v>
      </c>
      <c r="FL105">
        <v>1780</v>
      </c>
      <c r="FM105">
        <v>220</v>
      </c>
      <c r="FN105">
        <v>4280</v>
      </c>
      <c r="FO105">
        <v>580</v>
      </c>
      <c r="FP105">
        <v>6520</v>
      </c>
      <c r="FQ105">
        <v>870</v>
      </c>
      <c r="FR105" s="2">
        <v>8700</v>
      </c>
      <c r="FS105" s="2">
        <v>1100</v>
      </c>
      <c r="FT105">
        <v>4</v>
      </c>
      <c r="FU105">
        <v>2.2999999999999998</v>
      </c>
      <c r="FV105" s="120" t="s">
        <v>459</v>
      </c>
    </row>
    <row r="106" spans="1:263" x14ac:dyDescent="0.25">
      <c r="A106" t="s">
        <v>711</v>
      </c>
      <c r="B106" t="s">
        <v>455</v>
      </c>
      <c r="C106" t="s">
        <v>712</v>
      </c>
      <c r="D106" t="s">
        <v>457</v>
      </c>
      <c r="E106" s="1">
        <v>0.4886864583333333</v>
      </c>
      <c r="F106">
        <v>44.012999999999998</v>
      </c>
      <c r="G106" t="s">
        <v>713</v>
      </c>
      <c r="H106" s="2">
        <v>240100</v>
      </c>
      <c r="I106" s="2">
        <v>6100</v>
      </c>
      <c r="J106">
        <v>37020</v>
      </c>
      <c r="K106">
        <v>480</v>
      </c>
      <c r="L106">
        <v>37620</v>
      </c>
      <c r="M106">
        <v>230</v>
      </c>
      <c r="N106">
        <v>3600</v>
      </c>
      <c r="O106">
        <v>360</v>
      </c>
      <c r="P106">
        <v>117120</v>
      </c>
      <c r="Q106">
        <v>750</v>
      </c>
      <c r="R106">
        <v>1259</v>
      </c>
      <c r="S106">
        <v>71</v>
      </c>
      <c r="T106">
        <v>1900</v>
      </c>
      <c r="U106">
        <v>290</v>
      </c>
      <c r="V106">
        <v>2420</v>
      </c>
      <c r="W106">
        <v>330</v>
      </c>
      <c r="X106">
        <v>2980</v>
      </c>
      <c r="Y106">
        <v>400</v>
      </c>
      <c r="Z106">
        <v>3540</v>
      </c>
      <c r="AA106">
        <v>470</v>
      </c>
      <c r="AB106">
        <v>584</v>
      </c>
      <c r="AC106">
        <v>95</v>
      </c>
      <c r="AD106">
        <v>513</v>
      </c>
      <c r="AE106">
        <v>77</v>
      </c>
      <c r="AF106">
        <v>1720</v>
      </c>
      <c r="AG106">
        <v>230</v>
      </c>
      <c r="AH106">
        <v>505</v>
      </c>
      <c r="AI106">
        <v>73</v>
      </c>
      <c r="AJ106">
        <v>3600</v>
      </c>
      <c r="AK106">
        <v>420</v>
      </c>
      <c r="AL106">
        <v>850</v>
      </c>
      <c r="AM106">
        <v>120</v>
      </c>
      <c r="AN106">
        <v>3580</v>
      </c>
      <c r="AO106">
        <v>470</v>
      </c>
      <c r="AP106">
        <v>1280</v>
      </c>
      <c r="AQ106">
        <v>180</v>
      </c>
      <c r="AR106">
        <v>3840</v>
      </c>
      <c r="AS106">
        <v>490</v>
      </c>
      <c r="AT106">
        <v>860</v>
      </c>
      <c r="AU106">
        <v>120</v>
      </c>
      <c r="AV106">
        <v>3680</v>
      </c>
      <c r="AW106">
        <v>530</v>
      </c>
      <c r="AX106">
        <v>194</v>
      </c>
      <c r="AY106">
        <v>19</v>
      </c>
      <c r="AZ106">
        <v>111</v>
      </c>
      <c r="BA106">
        <v>15</v>
      </c>
      <c r="BB106">
        <v>1070</v>
      </c>
      <c r="BC106">
        <v>130</v>
      </c>
      <c r="BD106">
        <v>1030</v>
      </c>
      <c r="BE106">
        <v>130</v>
      </c>
      <c r="BF106">
        <v>2470</v>
      </c>
      <c r="BG106">
        <v>350</v>
      </c>
      <c r="BH106">
        <v>3410</v>
      </c>
      <c r="BI106">
        <v>460</v>
      </c>
      <c r="BJ106">
        <v>4800</v>
      </c>
      <c r="BK106">
        <v>660</v>
      </c>
      <c r="BL106">
        <v>0</v>
      </c>
      <c r="BM106">
        <v>1</v>
      </c>
      <c r="BN106">
        <v>-120</v>
      </c>
      <c r="BO106">
        <v>150</v>
      </c>
      <c r="BP106" s="2">
        <v>3200</v>
      </c>
      <c r="BQ106" s="2">
        <v>2300</v>
      </c>
      <c r="BR106" s="2">
        <v>69400</v>
      </c>
      <c r="BS106" s="2">
        <v>9100</v>
      </c>
      <c r="BT106">
        <v>47</v>
      </c>
      <c r="BU106">
        <v>22</v>
      </c>
      <c r="BV106">
        <v>63</v>
      </c>
      <c r="BW106">
        <v>13</v>
      </c>
      <c r="BX106">
        <v>30.3</v>
      </c>
      <c r="BY106">
        <v>4.5</v>
      </c>
      <c r="BZ106">
        <v>29.7</v>
      </c>
      <c r="CA106">
        <v>4.0999999999999996</v>
      </c>
      <c r="CB106">
        <v>33.200000000000003</v>
      </c>
      <c r="CC106">
        <v>4.5</v>
      </c>
      <c r="CD106">
        <v>32.1</v>
      </c>
      <c r="CE106">
        <v>4.2</v>
      </c>
      <c r="CF106">
        <v>31.9</v>
      </c>
      <c r="CG106">
        <v>5.2</v>
      </c>
      <c r="CH106">
        <v>32.299999999999997</v>
      </c>
      <c r="CI106">
        <v>4.9000000000000004</v>
      </c>
      <c r="CJ106">
        <v>29.1</v>
      </c>
      <c r="CK106">
        <v>3.9</v>
      </c>
      <c r="CL106">
        <v>29</v>
      </c>
      <c r="CM106">
        <v>4.2</v>
      </c>
      <c r="CN106">
        <v>29.7</v>
      </c>
      <c r="CO106">
        <v>3.4</v>
      </c>
      <c r="CP106">
        <v>29.4</v>
      </c>
      <c r="CQ106">
        <v>3.8</v>
      </c>
      <c r="CR106">
        <v>31</v>
      </c>
      <c r="CS106">
        <v>4</v>
      </c>
      <c r="CT106">
        <v>31</v>
      </c>
      <c r="CU106">
        <v>4.5</v>
      </c>
      <c r="CV106">
        <v>32</v>
      </c>
      <c r="CW106">
        <v>4</v>
      </c>
      <c r="CX106">
        <v>33</v>
      </c>
      <c r="CY106">
        <v>4.5</v>
      </c>
      <c r="CZ106">
        <v>30.5</v>
      </c>
      <c r="DA106">
        <v>4.4000000000000004</v>
      </c>
      <c r="DB106">
        <v>-4</v>
      </c>
      <c r="DC106">
        <v>18</v>
      </c>
      <c r="DD106">
        <v>27.1</v>
      </c>
      <c r="DE106">
        <v>7.9</v>
      </c>
      <c r="DF106">
        <v>33.5</v>
      </c>
      <c r="DG106">
        <v>4.2</v>
      </c>
      <c r="DH106">
        <v>32.9</v>
      </c>
      <c r="DI106">
        <v>4</v>
      </c>
      <c r="DJ106">
        <v>33</v>
      </c>
      <c r="DK106">
        <v>4.5999999999999996</v>
      </c>
      <c r="DL106">
        <v>32.4</v>
      </c>
      <c r="DM106">
        <v>4.2</v>
      </c>
      <c r="DN106">
        <v>32</v>
      </c>
      <c r="DO106">
        <v>4</v>
      </c>
      <c r="DP106" s="2">
        <v>-97000</v>
      </c>
      <c r="DQ106" s="2">
        <v>85000</v>
      </c>
      <c r="DR106">
        <v>5.0600000000000005E-4</v>
      </c>
      <c r="DS106">
        <v>3.3000000000000003E-5</v>
      </c>
      <c r="DT106">
        <v>2710</v>
      </c>
      <c r="DU106">
        <v>360</v>
      </c>
      <c r="DV106">
        <v>-470</v>
      </c>
      <c r="DW106">
        <v>470</v>
      </c>
      <c r="DX106">
        <v>230</v>
      </c>
      <c r="DY106">
        <v>230</v>
      </c>
      <c r="DZ106">
        <v>1540</v>
      </c>
      <c r="EA106">
        <v>740</v>
      </c>
      <c r="EB106">
        <v>339</v>
      </c>
      <c r="EC106">
        <v>70</v>
      </c>
      <c r="ED106">
        <v>1760</v>
      </c>
      <c r="EE106">
        <v>260</v>
      </c>
      <c r="EF106">
        <v>2350</v>
      </c>
      <c r="EG106">
        <v>320</v>
      </c>
      <c r="EH106">
        <v>2850</v>
      </c>
      <c r="EI106">
        <v>390</v>
      </c>
      <c r="EJ106">
        <v>3370</v>
      </c>
      <c r="EK106">
        <v>440</v>
      </c>
      <c r="EL106">
        <v>575</v>
      </c>
      <c r="EM106">
        <v>94</v>
      </c>
      <c r="EN106">
        <v>500</v>
      </c>
      <c r="EO106">
        <v>77</v>
      </c>
      <c r="EP106">
        <v>1680</v>
      </c>
      <c r="EQ106">
        <v>230</v>
      </c>
      <c r="ER106">
        <v>495</v>
      </c>
      <c r="ES106">
        <v>71</v>
      </c>
      <c r="ET106">
        <v>3490</v>
      </c>
      <c r="EU106">
        <v>400</v>
      </c>
      <c r="EV106">
        <v>820</v>
      </c>
      <c r="EW106">
        <v>110</v>
      </c>
      <c r="EX106">
        <v>3480</v>
      </c>
      <c r="EY106">
        <v>450</v>
      </c>
      <c r="EZ106">
        <v>1240</v>
      </c>
      <c r="FA106">
        <v>180</v>
      </c>
      <c r="FB106">
        <v>3770</v>
      </c>
      <c r="FC106">
        <v>470</v>
      </c>
      <c r="FD106">
        <v>850</v>
      </c>
      <c r="FE106">
        <v>120</v>
      </c>
      <c r="FF106">
        <v>3620</v>
      </c>
      <c r="FG106">
        <v>520</v>
      </c>
      <c r="FH106">
        <v>50</v>
      </c>
      <c r="FI106">
        <v>15</v>
      </c>
      <c r="FJ106">
        <v>1070</v>
      </c>
      <c r="FK106">
        <v>130</v>
      </c>
      <c r="FL106">
        <v>950</v>
      </c>
      <c r="FM106">
        <v>120</v>
      </c>
      <c r="FN106">
        <v>2370</v>
      </c>
      <c r="FO106">
        <v>330</v>
      </c>
      <c r="FP106">
        <v>3270</v>
      </c>
      <c r="FQ106">
        <v>430</v>
      </c>
      <c r="FR106">
        <v>4320</v>
      </c>
      <c r="FS106">
        <v>540</v>
      </c>
      <c r="FT106">
        <v>-7.7755900000000004E-4</v>
      </c>
      <c r="FU106">
        <v>3.8999999999999998E-8</v>
      </c>
      <c r="FV106" s="120" t="s">
        <v>459</v>
      </c>
    </row>
    <row r="107" spans="1:263" x14ac:dyDescent="0.25">
      <c r="A107" t="s">
        <v>714</v>
      </c>
      <c r="B107" t="s">
        <v>455</v>
      </c>
      <c r="C107" t="s">
        <v>715</v>
      </c>
      <c r="D107" t="s">
        <v>457</v>
      </c>
      <c r="E107" s="1">
        <v>0.4894013888888889</v>
      </c>
      <c r="F107">
        <v>45.014000000000003</v>
      </c>
      <c r="G107" t="s">
        <v>716</v>
      </c>
      <c r="H107" s="2">
        <v>249000</v>
      </c>
      <c r="I107" s="2">
        <v>3900</v>
      </c>
      <c r="J107">
        <v>37610</v>
      </c>
      <c r="K107">
        <v>650</v>
      </c>
      <c r="L107">
        <v>38340</v>
      </c>
      <c r="M107">
        <v>210</v>
      </c>
      <c r="N107">
        <v>4180</v>
      </c>
      <c r="O107">
        <v>220</v>
      </c>
      <c r="P107">
        <v>115150</v>
      </c>
      <c r="Q107">
        <v>700</v>
      </c>
      <c r="R107">
        <v>1309</v>
      </c>
      <c r="S107">
        <v>56</v>
      </c>
      <c r="T107">
        <v>2160</v>
      </c>
      <c r="U107">
        <v>200</v>
      </c>
      <c r="V107">
        <v>3050</v>
      </c>
      <c r="W107">
        <v>290</v>
      </c>
      <c r="X107">
        <v>3280</v>
      </c>
      <c r="Y107">
        <v>300</v>
      </c>
      <c r="Z107">
        <v>3950</v>
      </c>
      <c r="AA107">
        <v>330</v>
      </c>
      <c r="AB107">
        <v>654</v>
      </c>
      <c r="AC107">
        <v>84</v>
      </c>
      <c r="AD107">
        <v>556</v>
      </c>
      <c r="AE107">
        <v>55</v>
      </c>
      <c r="AF107">
        <v>2180</v>
      </c>
      <c r="AG107">
        <v>180</v>
      </c>
      <c r="AH107">
        <v>615</v>
      </c>
      <c r="AI107">
        <v>65</v>
      </c>
      <c r="AJ107">
        <v>4490</v>
      </c>
      <c r="AK107">
        <v>370</v>
      </c>
      <c r="AL107">
        <v>1050</v>
      </c>
      <c r="AM107">
        <v>100</v>
      </c>
      <c r="AN107">
        <v>4450</v>
      </c>
      <c r="AO107">
        <v>320</v>
      </c>
      <c r="AP107">
        <v>1500</v>
      </c>
      <c r="AQ107">
        <v>140</v>
      </c>
      <c r="AR107">
        <v>4630</v>
      </c>
      <c r="AS107">
        <v>360</v>
      </c>
      <c r="AT107">
        <v>985</v>
      </c>
      <c r="AU107">
        <v>91</v>
      </c>
      <c r="AV107">
        <v>4390</v>
      </c>
      <c r="AW107">
        <v>340</v>
      </c>
      <c r="AX107">
        <v>212</v>
      </c>
      <c r="AY107">
        <v>19</v>
      </c>
      <c r="AZ107">
        <v>132</v>
      </c>
      <c r="BA107">
        <v>15</v>
      </c>
      <c r="BB107">
        <v>1240</v>
      </c>
      <c r="BC107">
        <v>120</v>
      </c>
      <c r="BD107">
        <v>1110</v>
      </c>
      <c r="BE107">
        <v>110</v>
      </c>
      <c r="BF107">
        <v>2830</v>
      </c>
      <c r="BG107">
        <v>270</v>
      </c>
      <c r="BH107">
        <v>4070</v>
      </c>
      <c r="BI107">
        <v>290</v>
      </c>
      <c r="BJ107">
        <v>5620</v>
      </c>
      <c r="BK107">
        <v>450</v>
      </c>
      <c r="BL107">
        <v>0</v>
      </c>
      <c r="BM107">
        <v>1</v>
      </c>
      <c r="BN107">
        <v>85</v>
      </c>
      <c r="BO107">
        <v>72</v>
      </c>
      <c r="BP107">
        <v>320</v>
      </c>
      <c r="BQ107">
        <v>170</v>
      </c>
      <c r="BR107" s="2">
        <v>85300</v>
      </c>
      <c r="BS107" s="2">
        <v>5600</v>
      </c>
      <c r="BT107">
        <v>2</v>
      </c>
      <c r="BU107">
        <v>21</v>
      </c>
      <c r="BV107">
        <v>76</v>
      </c>
      <c r="BW107">
        <v>11</v>
      </c>
      <c r="BX107">
        <v>37.1</v>
      </c>
      <c r="BY107">
        <v>3.4</v>
      </c>
      <c r="BZ107">
        <v>38.4</v>
      </c>
      <c r="CA107">
        <v>3.7</v>
      </c>
      <c r="CB107">
        <v>37.700000000000003</v>
      </c>
      <c r="CC107">
        <v>3.4</v>
      </c>
      <c r="CD107">
        <v>38</v>
      </c>
      <c r="CE107">
        <v>3.2</v>
      </c>
      <c r="CF107">
        <v>36.4</v>
      </c>
      <c r="CG107">
        <v>4.7</v>
      </c>
      <c r="CH107">
        <v>36.1</v>
      </c>
      <c r="CI107">
        <v>3.6</v>
      </c>
      <c r="CJ107">
        <v>37.9</v>
      </c>
      <c r="CK107">
        <v>3.2</v>
      </c>
      <c r="CL107">
        <v>35.799999999999997</v>
      </c>
      <c r="CM107">
        <v>3.7</v>
      </c>
      <c r="CN107">
        <v>37.299999999999997</v>
      </c>
      <c r="CO107">
        <v>2.9</v>
      </c>
      <c r="CP107">
        <v>37.4</v>
      </c>
      <c r="CQ107">
        <v>3.5</v>
      </c>
      <c r="CR107">
        <v>40</v>
      </c>
      <c r="CS107">
        <v>2.9</v>
      </c>
      <c r="CT107">
        <v>37.5</v>
      </c>
      <c r="CU107">
        <v>3.3</v>
      </c>
      <c r="CV107">
        <v>39</v>
      </c>
      <c r="CW107">
        <v>2.9</v>
      </c>
      <c r="CX107">
        <v>37.700000000000003</v>
      </c>
      <c r="CY107">
        <v>3.3</v>
      </c>
      <c r="CZ107">
        <v>37</v>
      </c>
      <c r="DA107">
        <v>2.8</v>
      </c>
      <c r="DB107">
        <v>33</v>
      </c>
      <c r="DC107">
        <v>19</v>
      </c>
      <c r="DD107">
        <v>40.4</v>
      </c>
      <c r="DE107">
        <v>8.1999999999999993</v>
      </c>
      <c r="DF107">
        <v>36.5</v>
      </c>
      <c r="DG107">
        <v>3.1</v>
      </c>
      <c r="DH107">
        <v>38.200000000000003</v>
      </c>
      <c r="DI107">
        <v>3.5</v>
      </c>
      <c r="DJ107">
        <v>38.799999999999997</v>
      </c>
      <c r="DK107">
        <v>3.5</v>
      </c>
      <c r="DL107">
        <v>40.299999999999997</v>
      </c>
      <c r="DM107">
        <v>2.7</v>
      </c>
      <c r="DN107">
        <v>40.4</v>
      </c>
      <c r="DO107">
        <v>2.8</v>
      </c>
      <c r="DP107" s="2">
        <v>20000</v>
      </c>
      <c r="DQ107" s="2">
        <v>46000</v>
      </c>
      <c r="DR107">
        <v>4.7600000000000002E-4</v>
      </c>
      <c r="DS107">
        <v>2.3E-5</v>
      </c>
      <c r="DT107">
        <v>3290</v>
      </c>
      <c r="DU107">
        <v>220</v>
      </c>
      <c r="DV107">
        <v>730</v>
      </c>
      <c r="DW107">
        <v>640</v>
      </c>
      <c r="DX107">
        <v>-410</v>
      </c>
      <c r="DY107">
        <v>210</v>
      </c>
      <c r="DZ107">
        <v>70</v>
      </c>
      <c r="EA107">
        <v>690</v>
      </c>
      <c r="EB107">
        <v>405</v>
      </c>
      <c r="EC107">
        <v>56</v>
      </c>
      <c r="ED107">
        <v>2140</v>
      </c>
      <c r="EE107">
        <v>200</v>
      </c>
      <c r="EF107">
        <v>3010</v>
      </c>
      <c r="EG107">
        <v>290</v>
      </c>
      <c r="EH107">
        <v>3200</v>
      </c>
      <c r="EI107">
        <v>290</v>
      </c>
      <c r="EJ107">
        <v>3940</v>
      </c>
      <c r="EK107">
        <v>330</v>
      </c>
      <c r="EL107">
        <v>649</v>
      </c>
      <c r="EM107">
        <v>84</v>
      </c>
      <c r="EN107">
        <v>553</v>
      </c>
      <c r="EO107">
        <v>55</v>
      </c>
      <c r="EP107">
        <v>2160</v>
      </c>
      <c r="EQ107">
        <v>180</v>
      </c>
      <c r="ER107">
        <v>605</v>
      </c>
      <c r="ES107">
        <v>63</v>
      </c>
      <c r="ET107">
        <v>4340</v>
      </c>
      <c r="EU107">
        <v>330</v>
      </c>
      <c r="EV107">
        <v>1025</v>
      </c>
      <c r="EW107">
        <v>96</v>
      </c>
      <c r="EX107">
        <v>4440</v>
      </c>
      <c r="EY107">
        <v>320</v>
      </c>
      <c r="EZ107">
        <v>1480</v>
      </c>
      <c r="FA107">
        <v>130</v>
      </c>
      <c r="FB107">
        <v>4530</v>
      </c>
      <c r="FC107">
        <v>340</v>
      </c>
      <c r="FD107">
        <v>956</v>
      </c>
      <c r="FE107">
        <v>84</v>
      </c>
      <c r="FF107">
        <v>4340</v>
      </c>
      <c r="FG107">
        <v>330</v>
      </c>
      <c r="FH107">
        <v>74</v>
      </c>
      <c r="FI107">
        <v>15</v>
      </c>
      <c r="FJ107">
        <v>1152</v>
      </c>
      <c r="FK107">
        <v>97</v>
      </c>
      <c r="FL107">
        <v>1100</v>
      </c>
      <c r="FM107">
        <v>100</v>
      </c>
      <c r="FN107">
        <v>2720</v>
      </c>
      <c r="FO107">
        <v>240</v>
      </c>
      <c r="FP107">
        <v>4020</v>
      </c>
      <c r="FQ107">
        <v>270</v>
      </c>
      <c r="FR107">
        <v>5390</v>
      </c>
      <c r="FS107">
        <v>380</v>
      </c>
      <c r="FT107">
        <v>-7.7670300000000001E-4</v>
      </c>
      <c r="FU107">
        <v>3.7E-8</v>
      </c>
      <c r="FV107" s="120" t="s">
        <v>459</v>
      </c>
    </row>
    <row r="108" spans="1:263" x14ac:dyDescent="0.25">
      <c r="A108" t="s">
        <v>717</v>
      </c>
      <c r="B108" t="s">
        <v>455</v>
      </c>
      <c r="C108" t="s">
        <v>718</v>
      </c>
      <c r="D108" t="s">
        <v>457</v>
      </c>
      <c r="E108" s="1">
        <v>0.4901568287037037</v>
      </c>
      <c r="F108">
        <v>44.764000000000003</v>
      </c>
      <c r="G108" t="s">
        <v>719</v>
      </c>
      <c r="H108" s="2">
        <v>244400</v>
      </c>
      <c r="I108" s="2">
        <v>6100</v>
      </c>
      <c r="J108">
        <v>37980</v>
      </c>
      <c r="K108">
        <v>520</v>
      </c>
      <c r="L108">
        <v>39280</v>
      </c>
      <c r="M108">
        <v>250</v>
      </c>
      <c r="N108">
        <v>3780</v>
      </c>
      <c r="O108">
        <v>320</v>
      </c>
      <c r="P108">
        <v>116140</v>
      </c>
      <c r="Q108">
        <v>780</v>
      </c>
      <c r="R108">
        <v>1339</v>
      </c>
      <c r="S108">
        <v>66</v>
      </c>
      <c r="T108">
        <v>1920</v>
      </c>
      <c r="U108">
        <v>260</v>
      </c>
      <c r="V108">
        <v>2380</v>
      </c>
      <c r="W108">
        <v>320</v>
      </c>
      <c r="X108">
        <v>2890</v>
      </c>
      <c r="Y108">
        <v>360</v>
      </c>
      <c r="Z108">
        <v>3580</v>
      </c>
      <c r="AA108">
        <v>420</v>
      </c>
      <c r="AB108">
        <v>602</v>
      </c>
      <c r="AC108">
        <v>89</v>
      </c>
      <c r="AD108">
        <v>508</v>
      </c>
      <c r="AE108">
        <v>64</v>
      </c>
      <c r="AF108">
        <v>1720</v>
      </c>
      <c r="AG108">
        <v>220</v>
      </c>
      <c r="AH108">
        <v>578</v>
      </c>
      <c r="AI108">
        <v>78</v>
      </c>
      <c r="AJ108">
        <v>3950</v>
      </c>
      <c r="AK108">
        <v>480</v>
      </c>
      <c r="AL108">
        <v>940</v>
      </c>
      <c r="AM108">
        <v>130</v>
      </c>
      <c r="AN108">
        <v>3950</v>
      </c>
      <c r="AO108">
        <v>500</v>
      </c>
      <c r="AP108">
        <v>1260</v>
      </c>
      <c r="AQ108">
        <v>180</v>
      </c>
      <c r="AR108">
        <v>3910</v>
      </c>
      <c r="AS108">
        <v>460</v>
      </c>
      <c r="AT108">
        <v>890</v>
      </c>
      <c r="AU108">
        <v>130</v>
      </c>
      <c r="AV108">
        <v>3840</v>
      </c>
      <c r="AW108">
        <v>490</v>
      </c>
      <c r="AX108">
        <v>209</v>
      </c>
      <c r="AY108">
        <v>19</v>
      </c>
      <c r="AZ108">
        <v>128</v>
      </c>
      <c r="BA108">
        <v>16</v>
      </c>
      <c r="BB108">
        <v>1100</v>
      </c>
      <c r="BC108">
        <v>130</v>
      </c>
      <c r="BD108">
        <v>990</v>
      </c>
      <c r="BE108">
        <v>130</v>
      </c>
      <c r="BF108">
        <v>2260</v>
      </c>
      <c r="BG108">
        <v>290</v>
      </c>
      <c r="BH108">
        <v>3390</v>
      </c>
      <c r="BI108">
        <v>430</v>
      </c>
      <c r="BJ108">
        <v>4640</v>
      </c>
      <c r="BK108">
        <v>540</v>
      </c>
      <c r="BL108">
        <v>4.7</v>
      </c>
      <c r="BM108">
        <v>2.4</v>
      </c>
      <c r="BN108">
        <v>99</v>
      </c>
      <c r="BO108">
        <v>35</v>
      </c>
      <c r="BP108">
        <v>50</v>
      </c>
      <c r="BQ108">
        <v>130</v>
      </c>
      <c r="BR108" s="2">
        <v>75600</v>
      </c>
      <c r="BS108" s="2">
        <v>8300</v>
      </c>
      <c r="BT108">
        <v>43</v>
      </c>
      <c r="BU108">
        <v>24</v>
      </c>
      <c r="BV108">
        <v>84</v>
      </c>
      <c r="BW108">
        <v>13</v>
      </c>
      <c r="BX108">
        <v>33.700000000000003</v>
      </c>
      <c r="BY108">
        <v>4.5999999999999996</v>
      </c>
      <c r="BZ108">
        <v>30.6</v>
      </c>
      <c r="CA108">
        <v>4.0999999999999996</v>
      </c>
      <c r="CB108">
        <v>33.9</v>
      </c>
      <c r="CC108">
        <v>4.2</v>
      </c>
      <c r="CD108">
        <v>34.6</v>
      </c>
      <c r="CE108">
        <v>4.0999999999999996</v>
      </c>
      <c r="CF108">
        <v>33.200000000000003</v>
      </c>
      <c r="CG108">
        <v>4.9000000000000004</v>
      </c>
      <c r="CH108">
        <v>33.4</v>
      </c>
      <c r="CI108">
        <v>4.2</v>
      </c>
      <c r="CJ108">
        <v>30</v>
      </c>
      <c r="CK108">
        <v>3.8</v>
      </c>
      <c r="CL108">
        <v>34</v>
      </c>
      <c r="CM108">
        <v>4.5999999999999996</v>
      </c>
      <c r="CN108">
        <v>34.1</v>
      </c>
      <c r="CO108">
        <v>4.2</v>
      </c>
      <c r="CP108">
        <v>34.299999999999997</v>
      </c>
      <c r="CQ108">
        <v>4.7</v>
      </c>
      <c r="CR108">
        <v>35.5</v>
      </c>
      <c r="CS108">
        <v>4.5</v>
      </c>
      <c r="CT108">
        <v>32</v>
      </c>
      <c r="CU108">
        <v>4.7</v>
      </c>
      <c r="CV108">
        <v>33.700000000000003</v>
      </c>
      <c r="CW108">
        <v>4</v>
      </c>
      <c r="CX108">
        <v>35.200000000000003</v>
      </c>
      <c r="CY108">
        <v>5</v>
      </c>
      <c r="CZ108">
        <v>32.9</v>
      </c>
      <c r="DA108">
        <v>4.2</v>
      </c>
      <c r="DB108">
        <v>40</v>
      </c>
      <c r="DC108">
        <v>19</v>
      </c>
      <c r="DD108">
        <v>37.1</v>
      </c>
      <c r="DE108">
        <v>8.6</v>
      </c>
      <c r="DF108">
        <v>34.200000000000003</v>
      </c>
      <c r="DG108">
        <v>4.0999999999999996</v>
      </c>
      <c r="DH108">
        <v>34.9</v>
      </c>
      <c r="DI108">
        <v>4.5999999999999996</v>
      </c>
      <c r="DJ108">
        <v>32.1</v>
      </c>
      <c r="DK108">
        <v>4.0999999999999996</v>
      </c>
      <c r="DL108">
        <v>33.9</v>
      </c>
      <c r="DM108">
        <v>4.3</v>
      </c>
      <c r="DN108">
        <v>34.5</v>
      </c>
      <c r="DO108">
        <v>3.9</v>
      </c>
      <c r="DP108" s="2">
        <v>5200</v>
      </c>
      <c r="DQ108" s="2">
        <v>3800</v>
      </c>
      <c r="DR108">
        <v>4.75E-4</v>
      </c>
      <c r="DS108">
        <v>2.0999999999999999E-5</v>
      </c>
      <c r="DT108">
        <v>2880</v>
      </c>
      <c r="DU108">
        <v>320</v>
      </c>
      <c r="DV108">
        <v>1350</v>
      </c>
      <c r="DW108">
        <v>520</v>
      </c>
      <c r="DX108">
        <v>-90</v>
      </c>
      <c r="DY108">
        <v>250</v>
      </c>
      <c r="DZ108">
        <v>1400</v>
      </c>
      <c r="EA108">
        <v>780</v>
      </c>
      <c r="EB108">
        <v>440</v>
      </c>
      <c r="EC108">
        <v>66</v>
      </c>
      <c r="ED108">
        <v>1920</v>
      </c>
      <c r="EE108">
        <v>260</v>
      </c>
      <c r="EF108">
        <v>2370</v>
      </c>
      <c r="EG108">
        <v>320</v>
      </c>
      <c r="EH108">
        <v>2850</v>
      </c>
      <c r="EI108">
        <v>350</v>
      </c>
      <c r="EJ108">
        <v>3560</v>
      </c>
      <c r="EK108">
        <v>420</v>
      </c>
      <c r="EL108">
        <v>598</v>
      </c>
      <c r="EM108">
        <v>89</v>
      </c>
      <c r="EN108">
        <v>507</v>
      </c>
      <c r="EO108">
        <v>65</v>
      </c>
      <c r="EP108">
        <v>1690</v>
      </c>
      <c r="EQ108">
        <v>210</v>
      </c>
      <c r="ER108">
        <v>569</v>
      </c>
      <c r="ES108">
        <v>77</v>
      </c>
      <c r="ET108">
        <v>3920</v>
      </c>
      <c r="EU108">
        <v>480</v>
      </c>
      <c r="EV108">
        <v>930</v>
      </c>
      <c r="EW108">
        <v>130</v>
      </c>
      <c r="EX108">
        <v>3880</v>
      </c>
      <c r="EY108">
        <v>490</v>
      </c>
      <c r="EZ108">
        <v>1250</v>
      </c>
      <c r="FA108">
        <v>190</v>
      </c>
      <c r="FB108">
        <v>3870</v>
      </c>
      <c r="FC108">
        <v>460</v>
      </c>
      <c r="FD108">
        <v>880</v>
      </c>
      <c r="FE108">
        <v>130</v>
      </c>
      <c r="FF108">
        <v>3820</v>
      </c>
      <c r="FG108">
        <v>490</v>
      </c>
      <c r="FH108">
        <v>67</v>
      </c>
      <c r="FI108">
        <v>16</v>
      </c>
      <c r="FJ108">
        <v>1070</v>
      </c>
      <c r="FK108">
        <v>130</v>
      </c>
      <c r="FL108">
        <v>990</v>
      </c>
      <c r="FM108">
        <v>130</v>
      </c>
      <c r="FN108">
        <v>2260</v>
      </c>
      <c r="FO108">
        <v>290</v>
      </c>
      <c r="FP108">
        <v>3340</v>
      </c>
      <c r="FQ108">
        <v>420</v>
      </c>
      <c r="FR108">
        <v>4550</v>
      </c>
      <c r="FS108">
        <v>510</v>
      </c>
      <c r="FT108">
        <v>4.7</v>
      </c>
      <c r="FU108">
        <v>2.4</v>
      </c>
      <c r="FV108" s="120" t="s">
        <v>459</v>
      </c>
    </row>
    <row r="109" spans="1:263" x14ac:dyDescent="0.25">
      <c r="A109" t="s">
        <v>720</v>
      </c>
      <c r="B109" t="s">
        <v>455</v>
      </c>
      <c r="C109" t="s">
        <v>721</v>
      </c>
      <c r="D109" t="s">
        <v>457</v>
      </c>
      <c r="E109" s="1">
        <v>0.51539606481481481</v>
      </c>
      <c r="F109">
        <v>44.661000000000001</v>
      </c>
      <c r="G109" t="s">
        <v>722</v>
      </c>
      <c r="H109" s="2">
        <v>248500</v>
      </c>
      <c r="I109" s="2">
        <v>6200</v>
      </c>
      <c r="J109">
        <v>38170</v>
      </c>
      <c r="K109">
        <v>540</v>
      </c>
      <c r="L109">
        <v>36310</v>
      </c>
      <c r="M109">
        <v>230</v>
      </c>
      <c r="N109">
        <v>3790</v>
      </c>
      <c r="O109">
        <v>400</v>
      </c>
      <c r="P109">
        <v>128130</v>
      </c>
      <c r="Q109">
        <v>660</v>
      </c>
      <c r="R109">
        <v>1306</v>
      </c>
      <c r="S109">
        <v>80</v>
      </c>
      <c r="T109">
        <v>1750</v>
      </c>
      <c r="U109">
        <v>270</v>
      </c>
      <c r="V109">
        <v>2250</v>
      </c>
      <c r="W109">
        <v>330</v>
      </c>
      <c r="X109">
        <v>2640</v>
      </c>
      <c r="Y109">
        <v>400</v>
      </c>
      <c r="Z109">
        <v>3710</v>
      </c>
      <c r="AA109">
        <v>530</v>
      </c>
      <c r="AB109">
        <v>492</v>
      </c>
      <c r="AC109">
        <v>92</v>
      </c>
      <c r="AD109">
        <v>474</v>
      </c>
      <c r="AE109">
        <v>77</v>
      </c>
      <c r="AF109">
        <v>1750</v>
      </c>
      <c r="AG109">
        <v>260</v>
      </c>
      <c r="AH109">
        <v>552</v>
      </c>
      <c r="AI109">
        <v>86</v>
      </c>
      <c r="AJ109">
        <v>3570</v>
      </c>
      <c r="AK109">
        <v>500</v>
      </c>
      <c r="AL109">
        <v>880</v>
      </c>
      <c r="AM109">
        <v>140</v>
      </c>
      <c r="AN109">
        <v>3680</v>
      </c>
      <c r="AO109">
        <v>550</v>
      </c>
      <c r="AP109">
        <v>1180</v>
      </c>
      <c r="AQ109">
        <v>180</v>
      </c>
      <c r="AR109">
        <v>3510</v>
      </c>
      <c r="AS109">
        <v>530</v>
      </c>
      <c r="AT109">
        <v>810</v>
      </c>
      <c r="AU109">
        <v>140</v>
      </c>
      <c r="AV109">
        <v>3510</v>
      </c>
      <c r="AW109">
        <v>540</v>
      </c>
      <c r="AX109">
        <v>202</v>
      </c>
      <c r="AY109">
        <v>16</v>
      </c>
      <c r="AZ109">
        <v>133</v>
      </c>
      <c r="BA109">
        <v>14</v>
      </c>
      <c r="BB109">
        <v>1070</v>
      </c>
      <c r="BC109">
        <v>150</v>
      </c>
      <c r="BD109">
        <v>920</v>
      </c>
      <c r="BE109">
        <v>120</v>
      </c>
      <c r="BF109">
        <v>2230</v>
      </c>
      <c r="BG109">
        <v>320</v>
      </c>
      <c r="BH109">
        <v>3230</v>
      </c>
      <c r="BI109">
        <v>490</v>
      </c>
      <c r="BJ109">
        <v>4200</v>
      </c>
      <c r="BK109">
        <v>520</v>
      </c>
      <c r="BL109">
        <v>0</v>
      </c>
      <c r="BM109">
        <v>1</v>
      </c>
      <c r="BN109">
        <v>42</v>
      </c>
      <c r="BO109">
        <v>27</v>
      </c>
      <c r="BP109">
        <v>60</v>
      </c>
      <c r="BQ109">
        <v>430</v>
      </c>
      <c r="BR109" s="2">
        <v>87000</v>
      </c>
      <c r="BS109" s="2">
        <v>12000</v>
      </c>
      <c r="BT109">
        <v>55</v>
      </c>
      <c r="BU109">
        <v>16</v>
      </c>
      <c r="BV109">
        <v>88</v>
      </c>
      <c r="BW109">
        <v>16</v>
      </c>
      <c r="BX109">
        <v>40.9</v>
      </c>
      <c r="BY109">
        <v>6.6</v>
      </c>
      <c r="BZ109">
        <v>36.9</v>
      </c>
      <c r="CA109">
        <v>5.4</v>
      </c>
      <c r="CB109">
        <v>42.5</v>
      </c>
      <c r="CC109">
        <v>6.6</v>
      </c>
      <c r="CD109">
        <v>42.7</v>
      </c>
      <c r="CE109">
        <v>6</v>
      </c>
      <c r="CF109">
        <v>35.9</v>
      </c>
      <c r="CG109">
        <v>6.7</v>
      </c>
      <c r="CH109">
        <v>42.4</v>
      </c>
      <c r="CI109">
        <v>7</v>
      </c>
      <c r="CJ109">
        <v>37.9</v>
      </c>
      <c r="CK109">
        <v>5.5</v>
      </c>
      <c r="CL109">
        <v>41.3</v>
      </c>
      <c r="CM109">
        <v>6.4</v>
      </c>
      <c r="CN109">
        <v>37.9</v>
      </c>
      <c r="CO109">
        <v>5.0999999999999996</v>
      </c>
      <c r="CP109">
        <v>40.6</v>
      </c>
      <c r="CQ109">
        <v>6.2</v>
      </c>
      <c r="CR109">
        <v>41.6</v>
      </c>
      <c r="CS109">
        <v>6</v>
      </c>
      <c r="CT109">
        <v>40.9</v>
      </c>
      <c r="CU109">
        <v>6.1</v>
      </c>
      <c r="CV109">
        <v>39.4</v>
      </c>
      <c r="CW109">
        <v>5.8</v>
      </c>
      <c r="CX109">
        <v>43.3</v>
      </c>
      <c r="CY109">
        <v>7.3</v>
      </c>
      <c r="CZ109">
        <v>38.4</v>
      </c>
      <c r="DA109">
        <v>5.8</v>
      </c>
      <c r="DB109">
        <v>2</v>
      </c>
      <c r="DC109">
        <v>17</v>
      </c>
      <c r="DD109">
        <v>45.7</v>
      </c>
      <c r="DE109">
        <v>8.5</v>
      </c>
      <c r="DF109">
        <v>43.7</v>
      </c>
      <c r="DG109">
        <v>6.1</v>
      </c>
      <c r="DH109">
        <v>41.4</v>
      </c>
      <c r="DI109">
        <v>5.5</v>
      </c>
      <c r="DJ109">
        <v>41.9</v>
      </c>
      <c r="DK109">
        <v>6.1</v>
      </c>
      <c r="DL109">
        <v>39.9</v>
      </c>
      <c r="DM109">
        <v>5.8</v>
      </c>
      <c r="DN109">
        <v>38.4</v>
      </c>
      <c r="DO109">
        <v>4.5</v>
      </c>
      <c r="DP109" s="2">
        <v>-150000</v>
      </c>
      <c r="DQ109" s="2">
        <v>110000</v>
      </c>
      <c r="DR109">
        <v>4.66E-4</v>
      </c>
      <c r="DS109">
        <v>3.3000000000000003E-5</v>
      </c>
      <c r="DT109">
        <v>2870</v>
      </c>
      <c r="DU109">
        <v>400</v>
      </c>
      <c r="DV109">
        <v>940</v>
      </c>
      <c r="DW109">
        <v>580</v>
      </c>
      <c r="DX109">
        <v>-100</v>
      </c>
      <c r="DY109">
        <v>220</v>
      </c>
      <c r="DZ109">
        <v>2430</v>
      </c>
      <c r="EA109">
        <v>710</v>
      </c>
      <c r="EB109">
        <v>436</v>
      </c>
      <c r="EC109">
        <v>81</v>
      </c>
      <c r="ED109">
        <v>1940</v>
      </c>
      <c r="EE109">
        <v>310</v>
      </c>
      <c r="EF109">
        <v>2410</v>
      </c>
      <c r="EG109">
        <v>350</v>
      </c>
      <c r="EH109">
        <v>2920</v>
      </c>
      <c r="EI109">
        <v>460</v>
      </c>
      <c r="EJ109">
        <v>3920</v>
      </c>
      <c r="EK109">
        <v>550</v>
      </c>
      <c r="EL109">
        <v>540</v>
      </c>
      <c r="EM109">
        <v>100</v>
      </c>
      <c r="EN109">
        <v>558</v>
      </c>
      <c r="EO109">
        <v>92</v>
      </c>
      <c r="EP109">
        <v>1840</v>
      </c>
      <c r="EQ109">
        <v>270</v>
      </c>
      <c r="ER109">
        <v>570</v>
      </c>
      <c r="ES109">
        <v>89</v>
      </c>
      <c r="ET109">
        <v>3760</v>
      </c>
      <c r="EU109">
        <v>510</v>
      </c>
      <c r="EV109">
        <v>940</v>
      </c>
      <c r="EW109">
        <v>140</v>
      </c>
      <c r="EX109">
        <v>3870</v>
      </c>
      <c r="EY109">
        <v>560</v>
      </c>
      <c r="EZ109">
        <v>1280</v>
      </c>
      <c r="FA109">
        <v>190</v>
      </c>
      <c r="FB109">
        <v>3690</v>
      </c>
      <c r="FC109">
        <v>540</v>
      </c>
      <c r="FD109">
        <v>900</v>
      </c>
      <c r="FE109">
        <v>150</v>
      </c>
      <c r="FF109">
        <v>3650</v>
      </c>
      <c r="FG109">
        <v>550</v>
      </c>
      <c r="FH109">
        <v>81</v>
      </c>
      <c r="FI109">
        <v>15</v>
      </c>
      <c r="FJ109">
        <v>1110</v>
      </c>
      <c r="FK109">
        <v>160</v>
      </c>
      <c r="FL109">
        <v>950</v>
      </c>
      <c r="FM109">
        <v>130</v>
      </c>
      <c r="FN109">
        <v>2340</v>
      </c>
      <c r="FO109">
        <v>340</v>
      </c>
      <c r="FP109">
        <v>3430</v>
      </c>
      <c r="FQ109">
        <v>500</v>
      </c>
      <c r="FR109">
        <v>4330</v>
      </c>
      <c r="FS109">
        <v>500</v>
      </c>
      <c r="FT109">
        <v>-7.4564200000000003E-4</v>
      </c>
      <c r="FU109">
        <v>4.1000000000000003E-8</v>
      </c>
      <c r="FV109" s="120" t="s">
        <v>459</v>
      </c>
    </row>
    <row r="110" spans="1:263" x14ac:dyDescent="0.25">
      <c r="A110" t="s">
        <v>723</v>
      </c>
      <c r="B110" t="s">
        <v>455</v>
      </c>
      <c r="C110" t="s">
        <v>724</v>
      </c>
      <c r="D110" t="s">
        <v>457</v>
      </c>
      <c r="E110" s="1">
        <v>0.51690277777777782</v>
      </c>
      <c r="F110">
        <v>44.872999999999998</v>
      </c>
      <c r="G110" t="s">
        <v>725</v>
      </c>
      <c r="H110" s="2">
        <v>251400</v>
      </c>
      <c r="I110" s="2">
        <v>5700</v>
      </c>
      <c r="J110">
        <v>38240</v>
      </c>
      <c r="K110">
        <v>520</v>
      </c>
      <c r="L110">
        <v>38660</v>
      </c>
      <c r="M110">
        <v>240</v>
      </c>
      <c r="N110">
        <v>3910</v>
      </c>
      <c r="O110">
        <v>370</v>
      </c>
      <c r="P110">
        <v>126650</v>
      </c>
      <c r="Q110">
        <v>750</v>
      </c>
      <c r="R110">
        <v>1300</v>
      </c>
      <c r="S110">
        <v>82</v>
      </c>
      <c r="T110">
        <v>1900</v>
      </c>
      <c r="U110">
        <v>270</v>
      </c>
      <c r="V110">
        <v>2390</v>
      </c>
      <c r="W110">
        <v>320</v>
      </c>
      <c r="X110">
        <v>2570</v>
      </c>
      <c r="Y110">
        <v>330</v>
      </c>
      <c r="Z110">
        <v>3420</v>
      </c>
      <c r="AA110">
        <v>410</v>
      </c>
      <c r="AB110">
        <v>580</v>
      </c>
      <c r="AC110">
        <v>100</v>
      </c>
      <c r="AD110">
        <v>533</v>
      </c>
      <c r="AE110">
        <v>70</v>
      </c>
      <c r="AF110">
        <v>1790</v>
      </c>
      <c r="AG110">
        <v>230</v>
      </c>
      <c r="AH110">
        <v>505</v>
      </c>
      <c r="AI110">
        <v>71</v>
      </c>
      <c r="AJ110">
        <v>3780</v>
      </c>
      <c r="AK110">
        <v>470</v>
      </c>
      <c r="AL110">
        <v>830</v>
      </c>
      <c r="AM110">
        <v>110</v>
      </c>
      <c r="AN110">
        <v>3610</v>
      </c>
      <c r="AO110">
        <v>440</v>
      </c>
      <c r="AP110">
        <v>1180</v>
      </c>
      <c r="AQ110">
        <v>150</v>
      </c>
      <c r="AR110">
        <v>3640</v>
      </c>
      <c r="AS110">
        <v>460</v>
      </c>
      <c r="AT110">
        <v>850</v>
      </c>
      <c r="AU110">
        <v>120</v>
      </c>
      <c r="AV110">
        <v>3560</v>
      </c>
      <c r="AW110">
        <v>390</v>
      </c>
      <c r="AX110">
        <v>215</v>
      </c>
      <c r="AY110">
        <v>17</v>
      </c>
      <c r="AZ110">
        <v>134</v>
      </c>
      <c r="BA110">
        <v>16</v>
      </c>
      <c r="BB110">
        <v>1000</v>
      </c>
      <c r="BC110">
        <v>130</v>
      </c>
      <c r="BD110">
        <v>960</v>
      </c>
      <c r="BE110">
        <v>140</v>
      </c>
      <c r="BF110">
        <v>2180</v>
      </c>
      <c r="BG110">
        <v>290</v>
      </c>
      <c r="BH110">
        <v>3260</v>
      </c>
      <c r="BI110">
        <v>400</v>
      </c>
      <c r="BJ110">
        <v>4250</v>
      </c>
      <c r="BK110">
        <v>490</v>
      </c>
      <c r="BL110">
        <v>0</v>
      </c>
      <c r="BM110">
        <v>1</v>
      </c>
      <c r="BN110">
        <v>55</v>
      </c>
      <c r="BO110">
        <v>28</v>
      </c>
      <c r="BP110">
        <v>150</v>
      </c>
      <c r="BQ110">
        <v>120</v>
      </c>
      <c r="BR110" s="2">
        <v>90000</v>
      </c>
      <c r="BS110" s="2">
        <v>11000</v>
      </c>
      <c r="BT110">
        <v>43</v>
      </c>
      <c r="BU110">
        <v>17</v>
      </c>
      <c r="BV110">
        <v>77</v>
      </c>
      <c r="BW110">
        <v>16</v>
      </c>
      <c r="BX110">
        <v>39.200000000000003</v>
      </c>
      <c r="BY110">
        <v>5.6</v>
      </c>
      <c r="BZ110">
        <v>36.200000000000003</v>
      </c>
      <c r="CA110">
        <v>4.9000000000000004</v>
      </c>
      <c r="CB110">
        <v>36.700000000000003</v>
      </c>
      <c r="CC110">
        <v>4.7</v>
      </c>
      <c r="CD110">
        <v>36.5</v>
      </c>
      <c r="CE110">
        <v>4.5</v>
      </c>
      <c r="CF110">
        <v>37.9</v>
      </c>
      <c r="CG110">
        <v>6.8</v>
      </c>
      <c r="CH110">
        <v>40.6</v>
      </c>
      <c r="CI110">
        <v>5.4</v>
      </c>
      <c r="CJ110">
        <v>35.4</v>
      </c>
      <c r="CK110">
        <v>4.4000000000000004</v>
      </c>
      <c r="CL110">
        <v>36.1</v>
      </c>
      <c r="CM110">
        <v>5.0999999999999996</v>
      </c>
      <c r="CN110">
        <v>36.700000000000003</v>
      </c>
      <c r="CO110">
        <v>4.4000000000000004</v>
      </c>
      <c r="CP110">
        <v>36.200000000000003</v>
      </c>
      <c r="CQ110">
        <v>4.8</v>
      </c>
      <c r="CR110">
        <v>36.799999999999997</v>
      </c>
      <c r="CS110">
        <v>4.2</v>
      </c>
      <c r="CT110">
        <v>36.700000000000003</v>
      </c>
      <c r="CU110">
        <v>4.5999999999999996</v>
      </c>
      <c r="CV110">
        <v>37.6</v>
      </c>
      <c r="CW110">
        <v>4.7</v>
      </c>
      <c r="CX110">
        <v>39.6</v>
      </c>
      <c r="CY110">
        <v>5.7</v>
      </c>
      <c r="CZ110">
        <v>36.9</v>
      </c>
      <c r="DA110">
        <v>4</v>
      </c>
      <c r="DB110">
        <v>11</v>
      </c>
      <c r="DC110">
        <v>17</v>
      </c>
      <c r="DD110">
        <v>41.6</v>
      </c>
      <c r="DE110">
        <v>9.1</v>
      </c>
      <c r="DF110">
        <v>38.6</v>
      </c>
      <c r="DG110">
        <v>5</v>
      </c>
      <c r="DH110">
        <v>37.5</v>
      </c>
      <c r="DI110">
        <v>4.7</v>
      </c>
      <c r="DJ110">
        <v>38.5</v>
      </c>
      <c r="DK110">
        <v>5.0999999999999996</v>
      </c>
      <c r="DL110">
        <v>37.200000000000003</v>
      </c>
      <c r="DM110">
        <v>4.5</v>
      </c>
      <c r="DN110">
        <v>36.799999999999997</v>
      </c>
      <c r="DO110">
        <v>4.0999999999999996</v>
      </c>
      <c r="DP110" s="2">
        <v>-60000</v>
      </c>
      <c r="DQ110" s="2">
        <v>99000</v>
      </c>
      <c r="DR110">
        <v>4.8099999999999998E-4</v>
      </c>
      <c r="DS110">
        <v>3.0000000000000001E-5</v>
      </c>
      <c r="DT110">
        <v>2990</v>
      </c>
      <c r="DU110">
        <v>380</v>
      </c>
      <c r="DV110">
        <v>1050</v>
      </c>
      <c r="DW110">
        <v>530</v>
      </c>
      <c r="DX110">
        <v>300</v>
      </c>
      <c r="DY110">
        <v>240</v>
      </c>
      <c r="DZ110">
        <v>1860</v>
      </c>
      <c r="EA110">
        <v>760</v>
      </c>
      <c r="EB110">
        <v>386</v>
      </c>
      <c r="EC110">
        <v>80</v>
      </c>
      <c r="ED110">
        <v>1850</v>
      </c>
      <c r="EE110">
        <v>260</v>
      </c>
      <c r="EF110">
        <v>2360</v>
      </c>
      <c r="EG110">
        <v>320</v>
      </c>
      <c r="EH110">
        <v>2510</v>
      </c>
      <c r="EI110">
        <v>320</v>
      </c>
      <c r="EJ110">
        <v>3350</v>
      </c>
      <c r="EK110">
        <v>410</v>
      </c>
      <c r="EL110">
        <v>570</v>
      </c>
      <c r="EM110">
        <v>100</v>
      </c>
      <c r="EN110">
        <v>534</v>
      </c>
      <c r="EO110">
        <v>71</v>
      </c>
      <c r="EP110">
        <v>1720</v>
      </c>
      <c r="EQ110">
        <v>210</v>
      </c>
      <c r="ER110">
        <v>497</v>
      </c>
      <c r="ES110">
        <v>71</v>
      </c>
      <c r="ET110">
        <v>3640</v>
      </c>
      <c r="EU110">
        <v>440</v>
      </c>
      <c r="EV110">
        <v>830</v>
      </c>
      <c r="EW110">
        <v>110</v>
      </c>
      <c r="EX110">
        <v>3430</v>
      </c>
      <c r="EY110">
        <v>390</v>
      </c>
      <c r="EZ110">
        <v>1140</v>
      </c>
      <c r="FA110">
        <v>140</v>
      </c>
      <c r="FB110">
        <v>3510</v>
      </c>
      <c r="FC110">
        <v>440</v>
      </c>
      <c r="FD110">
        <v>820</v>
      </c>
      <c r="FE110">
        <v>120</v>
      </c>
      <c r="FF110">
        <v>3500</v>
      </c>
      <c r="FG110">
        <v>380</v>
      </c>
      <c r="FH110">
        <v>73</v>
      </c>
      <c r="FI110">
        <v>16</v>
      </c>
      <c r="FJ110">
        <v>970</v>
      </c>
      <c r="FK110">
        <v>130</v>
      </c>
      <c r="FL110">
        <v>850</v>
      </c>
      <c r="FM110">
        <v>110</v>
      </c>
      <c r="FN110">
        <v>2130</v>
      </c>
      <c r="FO110">
        <v>280</v>
      </c>
      <c r="FP110">
        <v>3210</v>
      </c>
      <c r="FQ110">
        <v>390</v>
      </c>
      <c r="FR110">
        <v>4150</v>
      </c>
      <c r="FS110">
        <v>460</v>
      </c>
      <c r="FT110">
        <v>-7.4383800000000003E-4</v>
      </c>
      <c r="FU110">
        <v>3.8999999999999998E-8</v>
      </c>
      <c r="FV110" s="120" t="s">
        <v>459</v>
      </c>
    </row>
    <row r="111" spans="1:263" x14ac:dyDescent="0.25">
      <c r="A111" t="s">
        <v>726</v>
      </c>
      <c r="B111" t="s">
        <v>455</v>
      </c>
      <c r="C111" t="s">
        <v>727</v>
      </c>
      <c r="D111" t="s">
        <v>457</v>
      </c>
      <c r="E111" s="1">
        <v>0.54294942129629631</v>
      </c>
      <c r="F111">
        <v>44.872999999999998</v>
      </c>
      <c r="G111" t="s">
        <v>728</v>
      </c>
      <c r="H111" s="2">
        <v>255400</v>
      </c>
      <c r="I111" s="2">
        <v>5400</v>
      </c>
      <c r="J111">
        <v>38640</v>
      </c>
      <c r="K111">
        <v>620</v>
      </c>
      <c r="L111">
        <v>39400</v>
      </c>
      <c r="M111">
        <v>230</v>
      </c>
      <c r="N111">
        <v>4180</v>
      </c>
      <c r="O111">
        <v>360</v>
      </c>
      <c r="P111">
        <v>127270</v>
      </c>
      <c r="Q111">
        <v>720</v>
      </c>
      <c r="R111">
        <v>1252</v>
      </c>
      <c r="S111">
        <v>65</v>
      </c>
      <c r="T111">
        <v>2020</v>
      </c>
      <c r="U111">
        <v>250</v>
      </c>
      <c r="V111">
        <v>2550</v>
      </c>
      <c r="W111">
        <v>310</v>
      </c>
      <c r="X111">
        <v>2860</v>
      </c>
      <c r="Y111">
        <v>340</v>
      </c>
      <c r="Z111">
        <v>3370</v>
      </c>
      <c r="AA111">
        <v>410</v>
      </c>
      <c r="AB111">
        <v>578</v>
      </c>
      <c r="AC111">
        <v>82</v>
      </c>
      <c r="AD111">
        <v>543</v>
      </c>
      <c r="AE111">
        <v>76</v>
      </c>
      <c r="AF111">
        <v>1860</v>
      </c>
      <c r="AG111">
        <v>220</v>
      </c>
      <c r="AH111">
        <v>517</v>
      </c>
      <c r="AI111">
        <v>78</v>
      </c>
      <c r="AJ111">
        <v>3890</v>
      </c>
      <c r="AK111">
        <v>460</v>
      </c>
      <c r="AL111">
        <v>920</v>
      </c>
      <c r="AM111">
        <v>130</v>
      </c>
      <c r="AN111">
        <v>3990</v>
      </c>
      <c r="AO111">
        <v>460</v>
      </c>
      <c r="AP111">
        <v>1210</v>
      </c>
      <c r="AQ111">
        <v>150</v>
      </c>
      <c r="AR111">
        <v>3890</v>
      </c>
      <c r="AS111">
        <v>480</v>
      </c>
      <c r="AT111">
        <v>840</v>
      </c>
      <c r="AU111">
        <v>100</v>
      </c>
      <c r="AV111">
        <v>3740</v>
      </c>
      <c r="AW111">
        <v>450</v>
      </c>
      <c r="AX111">
        <v>194</v>
      </c>
      <c r="AY111">
        <v>18</v>
      </c>
      <c r="AZ111">
        <v>126</v>
      </c>
      <c r="BA111">
        <v>17</v>
      </c>
      <c r="BB111">
        <v>950</v>
      </c>
      <c r="BC111">
        <v>100</v>
      </c>
      <c r="BD111">
        <v>890</v>
      </c>
      <c r="BE111">
        <v>100</v>
      </c>
      <c r="BF111">
        <v>1920</v>
      </c>
      <c r="BG111">
        <v>200</v>
      </c>
      <c r="BH111">
        <v>3410</v>
      </c>
      <c r="BI111">
        <v>390</v>
      </c>
      <c r="BJ111">
        <v>4300</v>
      </c>
      <c r="BK111">
        <v>420</v>
      </c>
      <c r="BL111">
        <v>0</v>
      </c>
      <c r="BM111">
        <v>1</v>
      </c>
      <c r="BN111">
        <v>16</v>
      </c>
      <c r="BO111">
        <v>68</v>
      </c>
      <c r="BP111">
        <v>-800</v>
      </c>
      <c r="BQ111">
        <v>3500</v>
      </c>
      <c r="BR111" s="2">
        <v>93000</v>
      </c>
      <c r="BS111" s="2">
        <v>10000</v>
      </c>
      <c r="BT111">
        <v>36</v>
      </c>
      <c r="BU111">
        <v>53</v>
      </c>
      <c r="BV111">
        <v>79</v>
      </c>
      <c r="BW111">
        <v>13</v>
      </c>
      <c r="BX111">
        <v>42.3</v>
      </c>
      <c r="BY111">
        <v>5.3</v>
      </c>
      <c r="BZ111">
        <v>37.299999999999997</v>
      </c>
      <c r="CA111">
        <v>4.5999999999999996</v>
      </c>
      <c r="CB111">
        <v>41.9</v>
      </c>
      <c r="CC111">
        <v>5</v>
      </c>
      <c r="CD111">
        <v>36</v>
      </c>
      <c r="CE111">
        <v>4.4000000000000004</v>
      </c>
      <c r="CF111">
        <v>37.1</v>
      </c>
      <c r="CG111">
        <v>5.3</v>
      </c>
      <c r="CH111">
        <v>40.299999999999997</v>
      </c>
      <c r="CI111">
        <v>5.7</v>
      </c>
      <c r="CJ111">
        <v>35.6</v>
      </c>
      <c r="CK111">
        <v>4.3</v>
      </c>
      <c r="CL111">
        <v>37</v>
      </c>
      <c r="CM111">
        <v>5.7</v>
      </c>
      <c r="CN111">
        <v>37.299999999999997</v>
      </c>
      <c r="CO111">
        <v>4.4000000000000004</v>
      </c>
      <c r="CP111">
        <v>39</v>
      </c>
      <c r="CQ111">
        <v>5.5</v>
      </c>
      <c r="CR111">
        <v>40.1</v>
      </c>
      <c r="CS111">
        <v>4.5999999999999996</v>
      </c>
      <c r="CT111">
        <v>38.4</v>
      </c>
      <c r="CU111">
        <v>4.9000000000000004</v>
      </c>
      <c r="CV111">
        <v>39.799999999999997</v>
      </c>
      <c r="CW111">
        <v>5</v>
      </c>
      <c r="CX111">
        <v>39.200000000000003</v>
      </c>
      <c r="CY111">
        <v>4.7</v>
      </c>
      <c r="CZ111">
        <v>37.799999999999997</v>
      </c>
      <c r="DA111">
        <v>4.5</v>
      </c>
      <c r="DB111">
        <v>-2</v>
      </c>
      <c r="DC111">
        <v>18</v>
      </c>
      <c r="DD111">
        <v>43</v>
      </c>
      <c r="DE111">
        <v>11</v>
      </c>
      <c r="DF111">
        <v>38.799999999999997</v>
      </c>
      <c r="DG111">
        <v>4.0999999999999996</v>
      </c>
      <c r="DH111">
        <v>40</v>
      </c>
      <c r="DI111">
        <v>4.7</v>
      </c>
      <c r="DJ111">
        <v>37.1</v>
      </c>
      <c r="DK111">
        <v>3.8</v>
      </c>
      <c r="DL111">
        <v>37.200000000000003</v>
      </c>
      <c r="DM111">
        <v>4.3</v>
      </c>
      <c r="DN111">
        <v>36.299999999999997</v>
      </c>
      <c r="DO111">
        <v>3.5</v>
      </c>
      <c r="DP111" s="2">
        <v>1500</v>
      </c>
      <c r="DQ111" s="2">
        <v>2700</v>
      </c>
      <c r="DR111">
        <v>4.8099999999999998E-4</v>
      </c>
      <c r="DS111">
        <v>4.1E-5</v>
      </c>
      <c r="DT111">
        <v>3260</v>
      </c>
      <c r="DU111">
        <v>360</v>
      </c>
      <c r="DV111">
        <v>140</v>
      </c>
      <c r="DW111">
        <v>620</v>
      </c>
      <c r="DX111">
        <v>-60</v>
      </c>
      <c r="DY111">
        <v>230</v>
      </c>
      <c r="DZ111">
        <v>490</v>
      </c>
      <c r="EA111">
        <v>730</v>
      </c>
      <c r="EB111">
        <v>400</v>
      </c>
      <c r="EC111">
        <v>65</v>
      </c>
      <c r="ED111">
        <v>2000</v>
      </c>
      <c r="EE111">
        <v>250</v>
      </c>
      <c r="EF111">
        <v>2510</v>
      </c>
      <c r="EG111">
        <v>310</v>
      </c>
      <c r="EH111">
        <v>2840</v>
      </c>
      <c r="EI111">
        <v>340</v>
      </c>
      <c r="EJ111">
        <v>3340</v>
      </c>
      <c r="EK111">
        <v>410</v>
      </c>
      <c r="EL111">
        <v>573</v>
      </c>
      <c r="EM111">
        <v>82</v>
      </c>
      <c r="EN111">
        <v>541</v>
      </c>
      <c r="EO111">
        <v>76</v>
      </c>
      <c r="EP111">
        <v>1840</v>
      </c>
      <c r="EQ111">
        <v>220</v>
      </c>
      <c r="ER111">
        <v>513</v>
      </c>
      <c r="ES111">
        <v>78</v>
      </c>
      <c r="ET111">
        <v>3850</v>
      </c>
      <c r="EU111">
        <v>460</v>
      </c>
      <c r="EV111">
        <v>900</v>
      </c>
      <c r="EW111">
        <v>130</v>
      </c>
      <c r="EX111">
        <v>3970</v>
      </c>
      <c r="EY111">
        <v>460</v>
      </c>
      <c r="EZ111">
        <v>1210</v>
      </c>
      <c r="FA111">
        <v>150</v>
      </c>
      <c r="FB111">
        <v>3860</v>
      </c>
      <c r="FC111">
        <v>490</v>
      </c>
      <c r="FD111">
        <v>831</v>
      </c>
      <c r="FE111">
        <v>99</v>
      </c>
      <c r="FF111">
        <v>3690</v>
      </c>
      <c r="FG111">
        <v>440</v>
      </c>
      <c r="FH111">
        <v>65</v>
      </c>
      <c r="FI111">
        <v>17</v>
      </c>
      <c r="FJ111">
        <v>929</v>
      </c>
      <c r="FK111">
        <v>99</v>
      </c>
      <c r="FL111">
        <v>880</v>
      </c>
      <c r="FM111">
        <v>100</v>
      </c>
      <c r="FN111">
        <v>1900</v>
      </c>
      <c r="FO111">
        <v>200</v>
      </c>
      <c r="FP111">
        <v>3380</v>
      </c>
      <c r="FQ111">
        <v>390</v>
      </c>
      <c r="FR111">
        <v>4250</v>
      </c>
      <c r="FS111">
        <v>410</v>
      </c>
      <c r="FT111">
        <v>-7.1274700000000001E-4</v>
      </c>
      <c r="FU111">
        <v>3.8999999999999998E-8</v>
      </c>
      <c r="FV111" s="120" t="s">
        <v>459</v>
      </c>
    </row>
    <row r="112" spans="1:263" x14ac:dyDescent="0.25">
      <c r="A112" t="s">
        <v>729</v>
      </c>
      <c r="B112" t="s">
        <v>455</v>
      </c>
      <c r="C112" t="s">
        <v>730</v>
      </c>
      <c r="D112" t="s">
        <v>457</v>
      </c>
      <c r="E112" s="1">
        <v>0.54370879629629632</v>
      </c>
      <c r="F112">
        <v>44.45</v>
      </c>
      <c r="G112" t="s">
        <v>731</v>
      </c>
      <c r="H112" s="2">
        <v>257700</v>
      </c>
      <c r="I112" s="2">
        <v>4300</v>
      </c>
      <c r="J112">
        <v>38820</v>
      </c>
      <c r="K112">
        <v>530</v>
      </c>
      <c r="L112">
        <v>39810</v>
      </c>
      <c r="M112">
        <v>240</v>
      </c>
      <c r="N112">
        <v>4030</v>
      </c>
      <c r="O112">
        <v>300</v>
      </c>
      <c r="P112">
        <v>126220</v>
      </c>
      <c r="Q112">
        <v>610</v>
      </c>
      <c r="R112">
        <v>1269</v>
      </c>
      <c r="S112">
        <v>59</v>
      </c>
      <c r="T112">
        <v>1790</v>
      </c>
      <c r="U112">
        <v>210</v>
      </c>
      <c r="V112">
        <v>2530</v>
      </c>
      <c r="W112">
        <v>270</v>
      </c>
      <c r="X112">
        <v>2740</v>
      </c>
      <c r="Y112">
        <v>270</v>
      </c>
      <c r="Z112">
        <v>3680</v>
      </c>
      <c r="AA112">
        <v>380</v>
      </c>
      <c r="AB112">
        <v>565</v>
      </c>
      <c r="AC112">
        <v>82</v>
      </c>
      <c r="AD112">
        <v>532</v>
      </c>
      <c r="AE112">
        <v>62</v>
      </c>
      <c r="AF112">
        <v>1870</v>
      </c>
      <c r="AG112">
        <v>190</v>
      </c>
      <c r="AH112">
        <v>552</v>
      </c>
      <c r="AI112">
        <v>65</v>
      </c>
      <c r="AJ112">
        <v>3860</v>
      </c>
      <c r="AK112">
        <v>390</v>
      </c>
      <c r="AL112">
        <v>820</v>
      </c>
      <c r="AM112">
        <v>95</v>
      </c>
      <c r="AN112">
        <v>3880</v>
      </c>
      <c r="AO112">
        <v>390</v>
      </c>
      <c r="AP112">
        <v>1280</v>
      </c>
      <c r="AQ112">
        <v>150</v>
      </c>
      <c r="AR112">
        <v>3940</v>
      </c>
      <c r="AS112">
        <v>400</v>
      </c>
      <c r="AT112">
        <v>890</v>
      </c>
      <c r="AU112">
        <v>100</v>
      </c>
      <c r="AV112">
        <v>3980</v>
      </c>
      <c r="AW112">
        <v>430</v>
      </c>
      <c r="AX112">
        <v>217</v>
      </c>
      <c r="AY112">
        <v>18</v>
      </c>
      <c r="AZ112">
        <v>109</v>
      </c>
      <c r="BA112">
        <v>13</v>
      </c>
      <c r="BB112">
        <v>983</v>
      </c>
      <c r="BC112">
        <v>88</v>
      </c>
      <c r="BD112">
        <v>860</v>
      </c>
      <c r="BE112">
        <v>76</v>
      </c>
      <c r="BF112">
        <v>2080</v>
      </c>
      <c r="BG112">
        <v>190</v>
      </c>
      <c r="BH112">
        <v>3580</v>
      </c>
      <c r="BI112">
        <v>350</v>
      </c>
      <c r="BJ112">
        <v>4600</v>
      </c>
      <c r="BK112">
        <v>390</v>
      </c>
      <c r="BL112">
        <v>3.7</v>
      </c>
      <c r="BM112">
        <v>2.2000000000000002</v>
      </c>
      <c r="BN112">
        <v>64</v>
      </c>
      <c r="BO112">
        <v>55</v>
      </c>
      <c r="BP112">
        <v>230</v>
      </c>
      <c r="BQ112">
        <v>320</v>
      </c>
      <c r="BR112" s="2">
        <v>88200</v>
      </c>
      <c r="BS112" s="2">
        <v>8400</v>
      </c>
      <c r="BT112">
        <v>7</v>
      </c>
      <c r="BU112">
        <v>46</v>
      </c>
      <c r="BV112">
        <v>81</v>
      </c>
      <c r="BW112">
        <v>12</v>
      </c>
      <c r="BX112">
        <v>37.9</v>
      </c>
      <c r="BY112">
        <v>4.4000000000000004</v>
      </c>
      <c r="BZ112">
        <v>37.5</v>
      </c>
      <c r="CA112">
        <v>4</v>
      </c>
      <c r="CB112">
        <v>40.4</v>
      </c>
      <c r="CC112">
        <v>4</v>
      </c>
      <c r="CD112">
        <v>39.799999999999997</v>
      </c>
      <c r="CE112">
        <v>4.0999999999999996</v>
      </c>
      <c r="CF112">
        <v>36.5</v>
      </c>
      <c r="CG112">
        <v>5.3</v>
      </c>
      <c r="CH112">
        <v>39.6</v>
      </c>
      <c r="CI112">
        <v>4.5999999999999996</v>
      </c>
      <c r="CJ112">
        <v>36.1</v>
      </c>
      <c r="CK112">
        <v>3.6</v>
      </c>
      <c r="CL112">
        <v>39.799999999999997</v>
      </c>
      <c r="CM112">
        <v>4.7</v>
      </c>
      <c r="CN112">
        <v>37.4</v>
      </c>
      <c r="CO112">
        <v>3.8</v>
      </c>
      <c r="CP112">
        <v>35.4</v>
      </c>
      <c r="CQ112">
        <v>4.0999999999999996</v>
      </c>
      <c r="CR112">
        <v>39.1</v>
      </c>
      <c r="CS112">
        <v>3.9</v>
      </c>
      <c r="CT112">
        <v>40.700000000000003</v>
      </c>
      <c r="CU112">
        <v>4.8</v>
      </c>
      <c r="CV112">
        <v>40.5</v>
      </c>
      <c r="CW112">
        <v>4.0999999999999996</v>
      </c>
      <c r="CX112">
        <v>42.1</v>
      </c>
      <c r="CY112">
        <v>4.8</v>
      </c>
      <c r="CZ112">
        <v>40.799999999999997</v>
      </c>
      <c r="DA112">
        <v>4.4000000000000004</v>
      </c>
      <c r="DB112">
        <v>23</v>
      </c>
      <c r="DC112">
        <v>18</v>
      </c>
      <c r="DD112">
        <v>33.200000000000003</v>
      </c>
      <c r="DE112">
        <v>8.6999999999999993</v>
      </c>
      <c r="DF112">
        <v>40.9</v>
      </c>
      <c r="DG112">
        <v>3.7</v>
      </c>
      <c r="DH112">
        <v>39.1</v>
      </c>
      <c r="DI112">
        <v>3.5</v>
      </c>
      <c r="DJ112">
        <v>40.799999999999997</v>
      </c>
      <c r="DK112">
        <v>3.7</v>
      </c>
      <c r="DL112">
        <v>39.5</v>
      </c>
      <c r="DM112">
        <v>3.9</v>
      </c>
      <c r="DN112">
        <v>39.200000000000003</v>
      </c>
      <c r="DO112">
        <v>3.3</v>
      </c>
      <c r="DP112">
        <v>550</v>
      </c>
      <c r="DQ112">
        <v>410</v>
      </c>
      <c r="DR112">
        <v>4.8099999999999998E-4</v>
      </c>
      <c r="DS112">
        <v>3.3000000000000003E-5</v>
      </c>
      <c r="DT112">
        <v>3110</v>
      </c>
      <c r="DU112">
        <v>300</v>
      </c>
      <c r="DV112">
        <v>740</v>
      </c>
      <c r="DW112">
        <v>550</v>
      </c>
      <c r="DX112">
        <v>130</v>
      </c>
      <c r="DY112">
        <v>250</v>
      </c>
      <c r="DZ112">
        <v>90</v>
      </c>
      <c r="EA112">
        <v>610</v>
      </c>
      <c r="EB112">
        <v>408</v>
      </c>
      <c r="EC112">
        <v>59</v>
      </c>
      <c r="ED112">
        <v>1790</v>
      </c>
      <c r="EE112">
        <v>210</v>
      </c>
      <c r="EF112">
        <v>2530</v>
      </c>
      <c r="EG112">
        <v>270</v>
      </c>
      <c r="EH112">
        <v>2740</v>
      </c>
      <c r="EI112">
        <v>270</v>
      </c>
      <c r="EJ112">
        <v>3680</v>
      </c>
      <c r="EK112">
        <v>380</v>
      </c>
      <c r="EL112">
        <v>565</v>
      </c>
      <c r="EM112">
        <v>82</v>
      </c>
      <c r="EN112">
        <v>532</v>
      </c>
      <c r="EO112">
        <v>62</v>
      </c>
      <c r="EP112">
        <v>1870</v>
      </c>
      <c r="EQ112">
        <v>190</v>
      </c>
      <c r="ER112">
        <v>552</v>
      </c>
      <c r="ES112">
        <v>65</v>
      </c>
      <c r="ET112">
        <v>3860</v>
      </c>
      <c r="EU112">
        <v>390</v>
      </c>
      <c r="EV112">
        <v>820</v>
      </c>
      <c r="EW112">
        <v>95</v>
      </c>
      <c r="EX112">
        <v>3880</v>
      </c>
      <c r="EY112">
        <v>390</v>
      </c>
      <c r="EZ112">
        <v>1280</v>
      </c>
      <c r="FA112">
        <v>150</v>
      </c>
      <c r="FB112">
        <v>3940</v>
      </c>
      <c r="FC112">
        <v>400</v>
      </c>
      <c r="FD112">
        <v>890</v>
      </c>
      <c r="FE112">
        <v>100</v>
      </c>
      <c r="FF112">
        <v>3980</v>
      </c>
      <c r="FG112">
        <v>430</v>
      </c>
      <c r="FH112">
        <v>50</v>
      </c>
      <c r="FI112">
        <v>13</v>
      </c>
      <c r="FJ112">
        <v>977</v>
      </c>
      <c r="FK112">
        <v>88</v>
      </c>
      <c r="FL112">
        <v>860</v>
      </c>
      <c r="FM112">
        <v>76</v>
      </c>
      <c r="FN112">
        <v>2080</v>
      </c>
      <c r="FO112">
        <v>190</v>
      </c>
      <c r="FP112">
        <v>3580</v>
      </c>
      <c r="FQ112">
        <v>350</v>
      </c>
      <c r="FR112">
        <v>4600</v>
      </c>
      <c r="FS112">
        <v>390</v>
      </c>
      <c r="FT112">
        <v>3.7</v>
      </c>
      <c r="FU112">
        <v>2.2000000000000002</v>
      </c>
      <c r="FV112" s="120" t="s">
        <v>459</v>
      </c>
    </row>
    <row r="113" spans="1:263" x14ac:dyDescent="0.25">
      <c r="A113" t="s">
        <v>732</v>
      </c>
      <c r="B113" t="s">
        <v>455</v>
      </c>
      <c r="C113" t="s">
        <v>733</v>
      </c>
      <c r="D113" t="s">
        <v>457</v>
      </c>
      <c r="E113" s="1">
        <v>0.56981909722222224</v>
      </c>
      <c r="F113">
        <v>45.295999999999999</v>
      </c>
      <c r="G113" t="s">
        <v>734</v>
      </c>
      <c r="H113" s="2">
        <v>250300</v>
      </c>
      <c r="I113" s="2">
        <v>5400</v>
      </c>
      <c r="J113">
        <v>36620</v>
      </c>
      <c r="K113">
        <v>490</v>
      </c>
      <c r="L113">
        <v>40230</v>
      </c>
      <c r="M113">
        <v>190</v>
      </c>
      <c r="N113">
        <v>3870</v>
      </c>
      <c r="O113">
        <v>370</v>
      </c>
      <c r="P113">
        <v>126810</v>
      </c>
      <c r="Q113">
        <v>830</v>
      </c>
      <c r="R113">
        <v>1127</v>
      </c>
      <c r="S113">
        <v>64</v>
      </c>
      <c r="T113">
        <v>1770</v>
      </c>
      <c r="U113">
        <v>240</v>
      </c>
      <c r="V113">
        <v>2390</v>
      </c>
      <c r="W113">
        <v>280</v>
      </c>
      <c r="X113">
        <v>2560</v>
      </c>
      <c r="Y113">
        <v>320</v>
      </c>
      <c r="Z113">
        <v>3450</v>
      </c>
      <c r="AA113">
        <v>420</v>
      </c>
      <c r="AB113">
        <v>561</v>
      </c>
      <c r="AC113">
        <v>86</v>
      </c>
      <c r="AD113">
        <v>507</v>
      </c>
      <c r="AE113">
        <v>68</v>
      </c>
      <c r="AF113">
        <v>1730</v>
      </c>
      <c r="AG113">
        <v>240</v>
      </c>
      <c r="AH113">
        <v>454</v>
      </c>
      <c r="AI113">
        <v>66</v>
      </c>
      <c r="AJ113">
        <v>3540</v>
      </c>
      <c r="AK113">
        <v>430</v>
      </c>
      <c r="AL113">
        <v>870</v>
      </c>
      <c r="AM113">
        <v>120</v>
      </c>
      <c r="AN113">
        <v>3460</v>
      </c>
      <c r="AO113">
        <v>440</v>
      </c>
      <c r="AP113">
        <v>1210</v>
      </c>
      <c r="AQ113">
        <v>170</v>
      </c>
      <c r="AR113">
        <v>3630</v>
      </c>
      <c r="AS113">
        <v>450</v>
      </c>
      <c r="AT113">
        <v>770</v>
      </c>
      <c r="AU113">
        <v>110</v>
      </c>
      <c r="AV113">
        <v>3450</v>
      </c>
      <c r="AW113">
        <v>440</v>
      </c>
      <c r="AX113">
        <v>245</v>
      </c>
      <c r="AY113">
        <v>18</v>
      </c>
      <c r="AZ113">
        <v>124</v>
      </c>
      <c r="BA113">
        <v>16</v>
      </c>
      <c r="BB113">
        <v>812</v>
      </c>
      <c r="BC113">
        <v>91</v>
      </c>
      <c r="BD113">
        <v>840</v>
      </c>
      <c r="BE113">
        <v>110</v>
      </c>
      <c r="BF113">
        <v>1820</v>
      </c>
      <c r="BG113">
        <v>230</v>
      </c>
      <c r="BH113">
        <v>3050</v>
      </c>
      <c r="BI113">
        <v>360</v>
      </c>
      <c r="BJ113">
        <v>3970</v>
      </c>
      <c r="BK113">
        <v>430</v>
      </c>
      <c r="BL113">
        <v>0</v>
      </c>
      <c r="BM113">
        <v>1</v>
      </c>
      <c r="BN113">
        <v>0</v>
      </c>
      <c r="BO113">
        <v>200</v>
      </c>
      <c r="BP113">
        <v>120</v>
      </c>
      <c r="BQ113">
        <v>110</v>
      </c>
      <c r="BR113" s="2">
        <v>83000</v>
      </c>
      <c r="BS113" s="2">
        <v>10000</v>
      </c>
      <c r="BT113">
        <v>36</v>
      </c>
      <c r="BU113">
        <v>26</v>
      </c>
      <c r="BV113">
        <v>67</v>
      </c>
      <c r="BW113">
        <v>13</v>
      </c>
      <c r="BX113">
        <v>38.6</v>
      </c>
      <c r="BY113">
        <v>5.0999999999999996</v>
      </c>
      <c r="BZ113">
        <v>37</v>
      </c>
      <c r="CA113">
        <v>4.2</v>
      </c>
      <c r="CB113">
        <v>39.6</v>
      </c>
      <c r="CC113">
        <v>4.5</v>
      </c>
      <c r="CD113">
        <v>40.299999999999997</v>
      </c>
      <c r="CE113">
        <v>4.5</v>
      </c>
      <c r="CF113">
        <v>39</v>
      </c>
      <c r="CG113">
        <v>5.8</v>
      </c>
      <c r="CH113">
        <v>40.1</v>
      </c>
      <c r="CI113">
        <v>5.0999999999999996</v>
      </c>
      <c r="CJ113">
        <v>35.1</v>
      </c>
      <c r="CK113">
        <v>4.5</v>
      </c>
      <c r="CL113">
        <v>35.6</v>
      </c>
      <c r="CM113">
        <v>5.0999999999999996</v>
      </c>
      <c r="CN113">
        <v>35.9</v>
      </c>
      <c r="CO113">
        <v>4.0999999999999996</v>
      </c>
      <c r="CP113">
        <v>39</v>
      </c>
      <c r="CQ113">
        <v>5</v>
      </c>
      <c r="CR113">
        <v>38</v>
      </c>
      <c r="CS113">
        <v>4.5</v>
      </c>
      <c r="CT113">
        <v>39</v>
      </c>
      <c r="CU113">
        <v>5.2</v>
      </c>
      <c r="CV113">
        <v>38.200000000000003</v>
      </c>
      <c r="CW113">
        <v>4.4000000000000004</v>
      </c>
      <c r="CX113">
        <v>38.299999999999997</v>
      </c>
      <c r="CY113">
        <v>5.4</v>
      </c>
      <c r="CZ113">
        <v>36.9</v>
      </c>
      <c r="DA113">
        <v>4.4000000000000004</v>
      </c>
      <c r="DB113">
        <v>-40</v>
      </c>
      <c r="DC113">
        <v>19</v>
      </c>
      <c r="DD113">
        <v>28</v>
      </c>
      <c r="DE113">
        <v>11</v>
      </c>
      <c r="DF113">
        <v>35.700000000000003</v>
      </c>
      <c r="DG113">
        <v>3.9</v>
      </c>
      <c r="DH113">
        <v>38.9</v>
      </c>
      <c r="DI113">
        <v>4.8</v>
      </c>
      <c r="DJ113">
        <v>35.9</v>
      </c>
      <c r="DK113">
        <v>4.8</v>
      </c>
      <c r="DL113">
        <v>37.1</v>
      </c>
      <c r="DM113">
        <v>4.0999999999999996</v>
      </c>
      <c r="DN113">
        <v>36.9</v>
      </c>
      <c r="DO113">
        <v>3.8</v>
      </c>
      <c r="DP113">
        <v>42</v>
      </c>
      <c r="DQ113">
        <v>84</v>
      </c>
      <c r="DR113">
        <v>4.6700000000000002E-4</v>
      </c>
      <c r="DS113">
        <v>3.0000000000000001E-5</v>
      </c>
      <c r="DT113">
        <v>2960</v>
      </c>
      <c r="DU113">
        <v>370</v>
      </c>
      <c r="DV113">
        <v>20</v>
      </c>
      <c r="DW113">
        <v>500</v>
      </c>
      <c r="DX113">
        <v>240</v>
      </c>
      <c r="DY113">
        <v>200</v>
      </c>
      <c r="DZ113">
        <v>1240</v>
      </c>
      <c r="EA113">
        <v>910</v>
      </c>
      <c r="EB113">
        <v>320</v>
      </c>
      <c r="EC113">
        <v>63</v>
      </c>
      <c r="ED113">
        <v>1860</v>
      </c>
      <c r="EE113">
        <v>250</v>
      </c>
      <c r="EF113">
        <v>2540</v>
      </c>
      <c r="EG113">
        <v>290</v>
      </c>
      <c r="EH113">
        <v>2750</v>
      </c>
      <c r="EI113">
        <v>320</v>
      </c>
      <c r="EJ113">
        <v>3690</v>
      </c>
      <c r="EK113">
        <v>410</v>
      </c>
      <c r="EL113">
        <v>602</v>
      </c>
      <c r="EM113">
        <v>90</v>
      </c>
      <c r="EN113">
        <v>546</v>
      </c>
      <c r="EO113">
        <v>70</v>
      </c>
      <c r="EP113">
        <v>1870</v>
      </c>
      <c r="EQ113">
        <v>240</v>
      </c>
      <c r="ER113">
        <v>513</v>
      </c>
      <c r="ES113">
        <v>73</v>
      </c>
      <c r="ET113">
        <v>3780</v>
      </c>
      <c r="EU113">
        <v>440</v>
      </c>
      <c r="EV113">
        <v>940</v>
      </c>
      <c r="EW113">
        <v>120</v>
      </c>
      <c r="EX113">
        <v>3790</v>
      </c>
      <c r="EY113">
        <v>440</v>
      </c>
      <c r="EZ113">
        <v>1330</v>
      </c>
      <c r="FA113">
        <v>180</v>
      </c>
      <c r="FB113">
        <v>3900</v>
      </c>
      <c r="FC113">
        <v>450</v>
      </c>
      <c r="FD113">
        <v>840</v>
      </c>
      <c r="FE113">
        <v>120</v>
      </c>
      <c r="FF113">
        <v>3670</v>
      </c>
      <c r="FG113">
        <v>440</v>
      </c>
      <c r="FH113">
        <v>41</v>
      </c>
      <c r="FI113">
        <v>17</v>
      </c>
      <c r="FJ113">
        <v>855</v>
      </c>
      <c r="FK113">
        <v>93</v>
      </c>
      <c r="FL113">
        <v>880</v>
      </c>
      <c r="FM113">
        <v>110</v>
      </c>
      <c r="FN113">
        <v>1880</v>
      </c>
      <c r="FO113">
        <v>250</v>
      </c>
      <c r="FP113">
        <v>3240</v>
      </c>
      <c r="FQ113">
        <v>360</v>
      </c>
      <c r="FR113">
        <v>4170</v>
      </c>
      <c r="FS113">
        <v>430</v>
      </c>
      <c r="FT113">
        <v>0.8</v>
      </c>
      <c r="FU113">
        <v>1.1000000000000001</v>
      </c>
      <c r="FV113" s="120" t="s">
        <v>459</v>
      </c>
    </row>
    <row r="114" spans="1:263" x14ac:dyDescent="0.25">
      <c r="A114" t="s">
        <v>735</v>
      </c>
      <c r="B114" t="s">
        <v>455</v>
      </c>
      <c r="C114" t="s">
        <v>736</v>
      </c>
      <c r="D114" t="s">
        <v>457</v>
      </c>
      <c r="E114" s="1">
        <v>0.57132812499999996</v>
      </c>
      <c r="F114">
        <v>45.295999999999999</v>
      </c>
      <c r="G114" t="s">
        <v>737</v>
      </c>
      <c r="H114" s="2">
        <v>252100</v>
      </c>
      <c r="I114" s="2">
        <v>3900</v>
      </c>
      <c r="J114">
        <v>36890</v>
      </c>
      <c r="K114">
        <v>570</v>
      </c>
      <c r="L114">
        <v>41900</v>
      </c>
      <c r="M114">
        <v>260</v>
      </c>
      <c r="N114">
        <v>3760</v>
      </c>
      <c r="O114">
        <v>270</v>
      </c>
      <c r="P114">
        <v>125900</v>
      </c>
      <c r="Q114">
        <v>750</v>
      </c>
      <c r="R114">
        <v>1228</v>
      </c>
      <c r="S114">
        <v>55</v>
      </c>
      <c r="T114">
        <v>1690</v>
      </c>
      <c r="U114">
        <v>200</v>
      </c>
      <c r="V114">
        <v>2270</v>
      </c>
      <c r="W114">
        <v>260</v>
      </c>
      <c r="X114">
        <v>2460</v>
      </c>
      <c r="Y114">
        <v>280</v>
      </c>
      <c r="Z114">
        <v>3180</v>
      </c>
      <c r="AA114">
        <v>310</v>
      </c>
      <c r="AB114">
        <v>509</v>
      </c>
      <c r="AC114">
        <v>63</v>
      </c>
      <c r="AD114">
        <v>486</v>
      </c>
      <c r="AE114">
        <v>58</v>
      </c>
      <c r="AF114">
        <v>1780</v>
      </c>
      <c r="AG114">
        <v>180</v>
      </c>
      <c r="AH114">
        <v>507</v>
      </c>
      <c r="AI114">
        <v>58</v>
      </c>
      <c r="AJ114">
        <v>3580</v>
      </c>
      <c r="AK114">
        <v>330</v>
      </c>
      <c r="AL114">
        <v>794</v>
      </c>
      <c r="AM114">
        <v>90</v>
      </c>
      <c r="AN114">
        <v>3640</v>
      </c>
      <c r="AO114">
        <v>330</v>
      </c>
      <c r="AP114">
        <v>1230</v>
      </c>
      <c r="AQ114">
        <v>130</v>
      </c>
      <c r="AR114">
        <v>3610</v>
      </c>
      <c r="AS114">
        <v>350</v>
      </c>
      <c r="AT114">
        <v>856</v>
      </c>
      <c r="AU114">
        <v>95</v>
      </c>
      <c r="AV114">
        <v>3390</v>
      </c>
      <c r="AW114">
        <v>310</v>
      </c>
      <c r="AX114">
        <v>284</v>
      </c>
      <c r="AY114">
        <v>19</v>
      </c>
      <c r="AZ114">
        <v>145</v>
      </c>
      <c r="BA114">
        <v>16</v>
      </c>
      <c r="BB114">
        <v>913</v>
      </c>
      <c r="BC114">
        <v>78</v>
      </c>
      <c r="BD114">
        <v>843</v>
      </c>
      <c r="BE114">
        <v>79</v>
      </c>
      <c r="BF114">
        <v>2040</v>
      </c>
      <c r="BG114">
        <v>200</v>
      </c>
      <c r="BH114">
        <v>3250</v>
      </c>
      <c r="BI114">
        <v>300</v>
      </c>
      <c r="BJ114">
        <v>4180</v>
      </c>
      <c r="BK114">
        <v>310</v>
      </c>
      <c r="BL114">
        <v>0</v>
      </c>
      <c r="BM114">
        <v>1</v>
      </c>
      <c r="BN114">
        <v>80</v>
      </c>
      <c r="BO114">
        <v>120</v>
      </c>
      <c r="BP114">
        <v>135</v>
      </c>
      <c r="BQ114">
        <v>98</v>
      </c>
      <c r="BR114" s="2">
        <v>80100</v>
      </c>
      <c r="BS114" s="2">
        <v>7500</v>
      </c>
      <c r="BT114">
        <v>32</v>
      </c>
      <c r="BU114">
        <v>20</v>
      </c>
      <c r="BV114">
        <v>81</v>
      </c>
      <c r="BW114">
        <v>12</v>
      </c>
      <c r="BX114">
        <v>34.799999999999997</v>
      </c>
      <c r="BY114">
        <v>4.2</v>
      </c>
      <c r="BZ114">
        <v>32.799999999999997</v>
      </c>
      <c r="CA114">
        <v>3.7</v>
      </c>
      <c r="CB114">
        <v>35.4</v>
      </c>
      <c r="CC114">
        <v>4</v>
      </c>
      <c r="CD114">
        <v>33.700000000000003</v>
      </c>
      <c r="CE114">
        <v>3.2</v>
      </c>
      <c r="CF114">
        <v>32.799999999999997</v>
      </c>
      <c r="CG114">
        <v>4.0999999999999996</v>
      </c>
      <c r="CH114">
        <v>34.6</v>
      </c>
      <c r="CI114">
        <v>4.0999999999999996</v>
      </c>
      <c r="CJ114">
        <v>33.1</v>
      </c>
      <c r="CK114">
        <v>3.4</v>
      </c>
      <c r="CL114">
        <v>35</v>
      </c>
      <c r="CM114">
        <v>4</v>
      </c>
      <c r="CN114">
        <v>33.700000000000003</v>
      </c>
      <c r="CO114">
        <v>3.1</v>
      </c>
      <c r="CP114">
        <v>32.5</v>
      </c>
      <c r="CQ114">
        <v>3.7</v>
      </c>
      <c r="CR114">
        <v>36</v>
      </c>
      <c r="CS114">
        <v>3.2</v>
      </c>
      <c r="CT114">
        <v>35.9</v>
      </c>
      <c r="CU114">
        <v>3.7</v>
      </c>
      <c r="CV114">
        <v>35.200000000000003</v>
      </c>
      <c r="CW114">
        <v>3.4</v>
      </c>
      <c r="CX114">
        <v>38.799999999999997</v>
      </c>
      <c r="CY114">
        <v>4.4000000000000004</v>
      </c>
      <c r="CZ114">
        <v>34</v>
      </c>
      <c r="DA114">
        <v>3.1</v>
      </c>
      <c r="DB114">
        <v>48</v>
      </c>
      <c r="DC114">
        <v>19</v>
      </c>
      <c r="DD114">
        <v>45</v>
      </c>
      <c r="DE114">
        <v>10</v>
      </c>
      <c r="DF114">
        <v>37.799999999999997</v>
      </c>
      <c r="DG114">
        <v>3.2</v>
      </c>
      <c r="DH114">
        <v>37.200000000000003</v>
      </c>
      <c r="DI114">
        <v>3.5</v>
      </c>
      <c r="DJ114">
        <v>38.1</v>
      </c>
      <c r="DK114">
        <v>3.6</v>
      </c>
      <c r="DL114">
        <v>36.9</v>
      </c>
      <c r="DM114">
        <v>3.5</v>
      </c>
      <c r="DN114">
        <v>36.9</v>
      </c>
      <c r="DO114">
        <v>2.7</v>
      </c>
      <c r="DP114">
        <v>-200</v>
      </c>
      <c r="DQ114">
        <v>3500</v>
      </c>
      <c r="DR114">
        <v>5.1000000000000004E-4</v>
      </c>
      <c r="DS114">
        <v>3.8000000000000002E-5</v>
      </c>
      <c r="DT114">
        <v>2860</v>
      </c>
      <c r="DU114">
        <v>270</v>
      </c>
      <c r="DV114">
        <v>370</v>
      </c>
      <c r="DW114">
        <v>570</v>
      </c>
      <c r="DX114">
        <v>360</v>
      </c>
      <c r="DY114">
        <v>260</v>
      </c>
      <c r="DZ114">
        <v>1220</v>
      </c>
      <c r="EA114">
        <v>750</v>
      </c>
      <c r="EB114">
        <v>387</v>
      </c>
      <c r="EC114">
        <v>55</v>
      </c>
      <c r="ED114">
        <v>1690</v>
      </c>
      <c r="EE114">
        <v>200</v>
      </c>
      <c r="EF114">
        <v>2260</v>
      </c>
      <c r="EG114">
        <v>260</v>
      </c>
      <c r="EH114">
        <v>2460</v>
      </c>
      <c r="EI114">
        <v>280</v>
      </c>
      <c r="EJ114">
        <v>3090</v>
      </c>
      <c r="EK114">
        <v>300</v>
      </c>
      <c r="EL114">
        <v>508</v>
      </c>
      <c r="EM114">
        <v>64</v>
      </c>
      <c r="EN114">
        <v>473</v>
      </c>
      <c r="EO114">
        <v>56</v>
      </c>
      <c r="EP114">
        <v>1770</v>
      </c>
      <c r="EQ114">
        <v>180</v>
      </c>
      <c r="ER114">
        <v>507</v>
      </c>
      <c r="ES114">
        <v>58</v>
      </c>
      <c r="ET114">
        <v>3550</v>
      </c>
      <c r="EU114">
        <v>320</v>
      </c>
      <c r="EV114">
        <v>783</v>
      </c>
      <c r="EW114">
        <v>88</v>
      </c>
      <c r="EX114">
        <v>3600</v>
      </c>
      <c r="EY114">
        <v>320</v>
      </c>
      <c r="EZ114">
        <v>1230</v>
      </c>
      <c r="FA114">
        <v>130</v>
      </c>
      <c r="FB114">
        <v>3610</v>
      </c>
      <c r="FC114">
        <v>350</v>
      </c>
      <c r="FD114">
        <v>853</v>
      </c>
      <c r="FE114">
        <v>96</v>
      </c>
      <c r="FF114">
        <v>3390</v>
      </c>
      <c r="FG114">
        <v>310</v>
      </c>
      <c r="FH114">
        <v>67</v>
      </c>
      <c r="FI114">
        <v>16</v>
      </c>
      <c r="FJ114">
        <v>907</v>
      </c>
      <c r="FK114">
        <v>78</v>
      </c>
      <c r="FL114">
        <v>843</v>
      </c>
      <c r="FM114">
        <v>79</v>
      </c>
      <c r="FN114">
        <v>2000</v>
      </c>
      <c r="FO114">
        <v>190</v>
      </c>
      <c r="FP114">
        <v>3250</v>
      </c>
      <c r="FQ114">
        <v>300</v>
      </c>
      <c r="FR114">
        <v>4180</v>
      </c>
      <c r="FS114">
        <v>310</v>
      </c>
      <c r="FT114">
        <v>-6.7883400000000001E-4</v>
      </c>
      <c r="FU114">
        <v>3.8999999999999998E-8</v>
      </c>
      <c r="FV114" s="120" t="s">
        <v>459</v>
      </c>
    </row>
    <row r="115" spans="1:263" x14ac:dyDescent="0.25">
      <c r="A115" t="s">
        <v>738</v>
      </c>
      <c r="B115" t="s">
        <v>455</v>
      </c>
      <c r="C115" t="s">
        <v>739</v>
      </c>
      <c r="D115" t="s">
        <v>457</v>
      </c>
      <c r="E115" s="1">
        <v>0.59782986111111114</v>
      </c>
      <c r="F115">
        <v>43.603000000000002</v>
      </c>
      <c r="G115" t="s">
        <v>740</v>
      </c>
      <c r="H115" s="2">
        <v>243300</v>
      </c>
      <c r="I115" s="2">
        <v>4400</v>
      </c>
      <c r="J115">
        <v>33720</v>
      </c>
      <c r="K115">
        <v>480</v>
      </c>
      <c r="L115">
        <v>28490</v>
      </c>
      <c r="M115">
        <v>190</v>
      </c>
      <c r="N115">
        <v>4110</v>
      </c>
      <c r="O115">
        <v>310</v>
      </c>
      <c r="P115">
        <v>127700</v>
      </c>
      <c r="Q115">
        <v>670</v>
      </c>
      <c r="R115">
        <v>1244</v>
      </c>
      <c r="S115">
        <v>69</v>
      </c>
      <c r="T115">
        <v>1780</v>
      </c>
      <c r="U115">
        <v>210</v>
      </c>
      <c r="V115">
        <v>2360</v>
      </c>
      <c r="W115">
        <v>240</v>
      </c>
      <c r="X115">
        <v>2580</v>
      </c>
      <c r="Y115">
        <v>300</v>
      </c>
      <c r="Z115">
        <v>3690</v>
      </c>
      <c r="AA115">
        <v>370</v>
      </c>
      <c r="AB115">
        <v>528</v>
      </c>
      <c r="AC115">
        <v>76</v>
      </c>
      <c r="AD115">
        <v>488</v>
      </c>
      <c r="AE115">
        <v>61</v>
      </c>
      <c r="AF115">
        <v>1800</v>
      </c>
      <c r="AG115">
        <v>180</v>
      </c>
      <c r="AH115">
        <v>516</v>
      </c>
      <c r="AI115">
        <v>69</v>
      </c>
      <c r="AJ115">
        <v>3910</v>
      </c>
      <c r="AK115">
        <v>390</v>
      </c>
      <c r="AL115">
        <v>910</v>
      </c>
      <c r="AM115">
        <v>110</v>
      </c>
      <c r="AN115">
        <v>3860</v>
      </c>
      <c r="AO115">
        <v>390</v>
      </c>
      <c r="AP115">
        <v>1300</v>
      </c>
      <c r="AQ115">
        <v>140</v>
      </c>
      <c r="AR115">
        <v>3960</v>
      </c>
      <c r="AS115">
        <v>430</v>
      </c>
      <c r="AT115">
        <v>782</v>
      </c>
      <c r="AU115">
        <v>91</v>
      </c>
      <c r="AV115">
        <v>3790</v>
      </c>
      <c r="AW115">
        <v>370</v>
      </c>
      <c r="AX115">
        <v>206</v>
      </c>
      <c r="AY115">
        <v>16</v>
      </c>
      <c r="AZ115">
        <v>137</v>
      </c>
      <c r="BA115">
        <v>16</v>
      </c>
      <c r="BB115">
        <v>964</v>
      </c>
      <c r="BC115">
        <v>80</v>
      </c>
      <c r="BD115">
        <v>853</v>
      </c>
      <c r="BE115">
        <v>74</v>
      </c>
      <c r="BF115">
        <v>2080</v>
      </c>
      <c r="BG115">
        <v>210</v>
      </c>
      <c r="BH115">
        <v>3630</v>
      </c>
      <c r="BI115">
        <v>350</v>
      </c>
      <c r="BJ115">
        <v>4610</v>
      </c>
      <c r="BK115">
        <v>370</v>
      </c>
      <c r="BL115">
        <v>2.9</v>
      </c>
      <c r="BM115">
        <v>2</v>
      </c>
      <c r="BN115">
        <v>59</v>
      </c>
      <c r="BO115">
        <v>32</v>
      </c>
      <c r="BP115">
        <v>340</v>
      </c>
      <c r="BQ115">
        <v>600</v>
      </c>
      <c r="BR115" s="2">
        <v>87900</v>
      </c>
      <c r="BS115" s="2">
        <v>8500</v>
      </c>
      <c r="BT115">
        <v>47</v>
      </c>
      <c r="BU115">
        <v>10</v>
      </c>
      <c r="BV115">
        <v>80</v>
      </c>
      <c r="BW115">
        <v>12</v>
      </c>
      <c r="BX115">
        <v>38.4</v>
      </c>
      <c r="BY115">
        <v>4.0999999999999996</v>
      </c>
      <c r="BZ115">
        <v>35.700000000000003</v>
      </c>
      <c r="CA115">
        <v>3.1</v>
      </c>
      <c r="CB115">
        <v>38.799999999999997</v>
      </c>
      <c r="CC115">
        <v>4.3</v>
      </c>
      <c r="CD115">
        <v>39.4</v>
      </c>
      <c r="CE115">
        <v>3.5</v>
      </c>
      <c r="CF115">
        <v>34</v>
      </c>
      <c r="CG115">
        <v>4.8</v>
      </c>
      <c r="CH115">
        <v>35.9</v>
      </c>
      <c r="CI115">
        <v>4.5</v>
      </c>
      <c r="CJ115">
        <v>34.799999999999997</v>
      </c>
      <c r="CK115">
        <v>3</v>
      </c>
      <c r="CL115">
        <v>36.4</v>
      </c>
      <c r="CM115">
        <v>4.5999999999999996</v>
      </c>
      <c r="CN115">
        <v>37.1</v>
      </c>
      <c r="CO115">
        <v>3.2</v>
      </c>
      <c r="CP115">
        <v>37.200000000000003</v>
      </c>
      <c r="CQ115">
        <v>4.2</v>
      </c>
      <c r="CR115">
        <v>38.1</v>
      </c>
      <c r="CS115">
        <v>3.3</v>
      </c>
      <c r="CT115">
        <v>38.700000000000003</v>
      </c>
      <c r="CU115">
        <v>3.8</v>
      </c>
      <c r="CV115">
        <v>38.5</v>
      </c>
      <c r="CW115">
        <v>3.7</v>
      </c>
      <c r="CX115">
        <v>37.6</v>
      </c>
      <c r="CY115">
        <v>3.9</v>
      </c>
      <c r="CZ115">
        <v>37.1</v>
      </c>
      <c r="DA115">
        <v>3.2</v>
      </c>
      <c r="DB115">
        <v>4</v>
      </c>
      <c r="DC115">
        <v>17</v>
      </c>
      <c r="DD115">
        <v>46</v>
      </c>
      <c r="DE115">
        <v>10</v>
      </c>
      <c r="DF115">
        <v>39.4</v>
      </c>
      <c r="DG115">
        <v>3</v>
      </c>
      <c r="DH115">
        <v>38.299999999999997</v>
      </c>
      <c r="DI115">
        <v>3</v>
      </c>
      <c r="DJ115">
        <v>39.200000000000003</v>
      </c>
      <c r="DK115">
        <v>3.7</v>
      </c>
      <c r="DL115">
        <v>39.4</v>
      </c>
      <c r="DM115">
        <v>3.1</v>
      </c>
      <c r="DN115">
        <v>37.799999999999997</v>
      </c>
      <c r="DO115">
        <v>2.7</v>
      </c>
      <c r="DP115">
        <v>580</v>
      </c>
      <c r="DQ115">
        <v>670</v>
      </c>
      <c r="DR115">
        <v>4.3800000000000002E-4</v>
      </c>
      <c r="DS115">
        <v>3.1000000000000001E-5</v>
      </c>
      <c r="DT115">
        <v>3210</v>
      </c>
      <c r="DU115">
        <v>310</v>
      </c>
      <c r="DV115">
        <v>880</v>
      </c>
      <c r="DW115">
        <v>480</v>
      </c>
      <c r="DX115">
        <v>70</v>
      </c>
      <c r="DY115">
        <v>200</v>
      </c>
      <c r="DZ115">
        <v>3330</v>
      </c>
      <c r="EA115">
        <v>730</v>
      </c>
      <c r="EB115">
        <v>475</v>
      </c>
      <c r="EC115">
        <v>70</v>
      </c>
      <c r="ED115">
        <v>1900</v>
      </c>
      <c r="EE115">
        <v>200</v>
      </c>
      <c r="EF115">
        <v>2570</v>
      </c>
      <c r="EG115">
        <v>220</v>
      </c>
      <c r="EH115">
        <v>2800</v>
      </c>
      <c r="EI115">
        <v>310</v>
      </c>
      <c r="EJ115">
        <v>3960</v>
      </c>
      <c r="EK115">
        <v>350</v>
      </c>
      <c r="EL115">
        <v>556</v>
      </c>
      <c r="EM115">
        <v>78</v>
      </c>
      <c r="EN115">
        <v>509</v>
      </c>
      <c r="EO115">
        <v>63</v>
      </c>
      <c r="EP115">
        <v>1940</v>
      </c>
      <c r="EQ115">
        <v>170</v>
      </c>
      <c r="ER115">
        <v>551</v>
      </c>
      <c r="ES115">
        <v>69</v>
      </c>
      <c r="ET115">
        <v>4210</v>
      </c>
      <c r="EU115">
        <v>360</v>
      </c>
      <c r="EV115">
        <v>970</v>
      </c>
      <c r="EW115">
        <v>110</v>
      </c>
      <c r="EX115">
        <v>4170</v>
      </c>
      <c r="EY115">
        <v>360</v>
      </c>
      <c r="EZ115">
        <v>1400</v>
      </c>
      <c r="FA115">
        <v>140</v>
      </c>
      <c r="FB115">
        <v>4230</v>
      </c>
      <c r="FC115">
        <v>410</v>
      </c>
      <c r="FD115">
        <v>841</v>
      </c>
      <c r="FE115">
        <v>87</v>
      </c>
      <c r="FF115">
        <v>4000</v>
      </c>
      <c r="FG115">
        <v>340</v>
      </c>
      <c r="FH115">
        <v>75</v>
      </c>
      <c r="FI115">
        <v>17</v>
      </c>
      <c r="FJ115">
        <v>1005</v>
      </c>
      <c r="FK115">
        <v>77</v>
      </c>
      <c r="FL115">
        <v>898</v>
      </c>
      <c r="FM115">
        <v>71</v>
      </c>
      <c r="FN115">
        <v>2200</v>
      </c>
      <c r="FO115">
        <v>210</v>
      </c>
      <c r="FP115">
        <v>3930</v>
      </c>
      <c r="FQ115">
        <v>310</v>
      </c>
      <c r="FR115">
        <v>4850</v>
      </c>
      <c r="FS115">
        <v>350</v>
      </c>
      <c r="FT115">
        <v>3.2</v>
      </c>
      <c r="FU115">
        <v>2.1</v>
      </c>
      <c r="FV115" s="120" t="s">
        <v>459</v>
      </c>
    </row>
    <row r="116" spans="1:263" x14ac:dyDescent="0.25">
      <c r="A116" t="s">
        <v>741</v>
      </c>
      <c r="B116" t="s">
        <v>455</v>
      </c>
      <c r="C116" t="s">
        <v>742</v>
      </c>
      <c r="D116" t="s">
        <v>457</v>
      </c>
      <c r="E116" s="1">
        <v>0.59857708333333337</v>
      </c>
      <c r="F116">
        <v>45.085000000000001</v>
      </c>
      <c r="G116" t="s">
        <v>743</v>
      </c>
      <c r="H116" s="2">
        <v>245300</v>
      </c>
      <c r="I116" s="2">
        <v>5300</v>
      </c>
      <c r="J116">
        <v>33760</v>
      </c>
      <c r="K116">
        <v>550</v>
      </c>
      <c r="L116">
        <v>28970</v>
      </c>
      <c r="M116">
        <v>190</v>
      </c>
      <c r="N116">
        <v>4160</v>
      </c>
      <c r="O116">
        <v>340</v>
      </c>
      <c r="P116">
        <v>127890</v>
      </c>
      <c r="Q116">
        <v>730</v>
      </c>
      <c r="R116">
        <v>1306</v>
      </c>
      <c r="S116">
        <v>66</v>
      </c>
      <c r="T116">
        <v>1970</v>
      </c>
      <c r="U116">
        <v>240</v>
      </c>
      <c r="V116">
        <v>2500</v>
      </c>
      <c r="W116">
        <v>280</v>
      </c>
      <c r="X116">
        <v>2780</v>
      </c>
      <c r="Y116">
        <v>320</v>
      </c>
      <c r="Z116">
        <v>3590</v>
      </c>
      <c r="AA116">
        <v>380</v>
      </c>
      <c r="AB116">
        <v>621</v>
      </c>
      <c r="AC116">
        <v>82</v>
      </c>
      <c r="AD116">
        <v>553</v>
      </c>
      <c r="AE116">
        <v>73</v>
      </c>
      <c r="AF116">
        <v>1990</v>
      </c>
      <c r="AG116">
        <v>210</v>
      </c>
      <c r="AH116">
        <v>561</v>
      </c>
      <c r="AI116">
        <v>63</v>
      </c>
      <c r="AJ116">
        <v>4050</v>
      </c>
      <c r="AK116">
        <v>430</v>
      </c>
      <c r="AL116">
        <v>940</v>
      </c>
      <c r="AM116">
        <v>120</v>
      </c>
      <c r="AN116">
        <v>4140</v>
      </c>
      <c r="AO116">
        <v>450</v>
      </c>
      <c r="AP116">
        <v>1360</v>
      </c>
      <c r="AQ116">
        <v>160</v>
      </c>
      <c r="AR116">
        <v>4270</v>
      </c>
      <c r="AS116">
        <v>470</v>
      </c>
      <c r="AT116">
        <v>890</v>
      </c>
      <c r="AU116">
        <v>110</v>
      </c>
      <c r="AV116">
        <v>4070</v>
      </c>
      <c r="AW116">
        <v>430</v>
      </c>
      <c r="AX116">
        <v>235</v>
      </c>
      <c r="AY116">
        <v>20</v>
      </c>
      <c r="AZ116">
        <v>124</v>
      </c>
      <c r="BA116">
        <v>16</v>
      </c>
      <c r="BB116">
        <v>986</v>
      </c>
      <c r="BC116">
        <v>97</v>
      </c>
      <c r="BD116">
        <v>916</v>
      </c>
      <c r="BE116">
        <v>96</v>
      </c>
      <c r="BF116">
        <v>2150</v>
      </c>
      <c r="BG116">
        <v>240</v>
      </c>
      <c r="BH116">
        <v>3430</v>
      </c>
      <c r="BI116">
        <v>360</v>
      </c>
      <c r="BJ116">
        <v>4570</v>
      </c>
      <c r="BK116">
        <v>410</v>
      </c>
      <c r="BL116">
        <v>0</v>
      </c>
      <c r="BM116">
        <v>1</v>
      </c>
      <c r="BN116">
        <v>32</v>
      </c>
      <c r="BO116">
        <v>42</v>
      </c>
      <c r="BP116">
        <v>141</v>
      </c>
      <c r="BQ116">
        <v>64</v>
      </c>
      <c r="BR116" s="2">
        <v>89500</v>
      </c>
      <c r="BS116" s="2">
        <v>9400</v>
      </c>
      <c r="BT116">
        <v>44</v>
      </c>
      <c r="BU116">
        <v>11</v>
      </c>
      <c r="BV116">
        <v>84</v>
      </c>
      <c r="BW116">
        <v>11</v>
      </c>
      <c r="BX116">
        <v>42.5</v>
      </c>
      <c r="BY116">
        <v>4.8</v>
      </c>
      <c r="BZ116">
        <v>37.1</v>
      </c>
      <c r="CA116">
        <v>3.8</v>
      </c>
      <c r="CB116">
        <v>41.1</v>
      </c>
      <c r="CC116">
        <v>4.3</v>
      </c>
      <c r="CD116">
        <v>37.4</v>
      </c>
      <c r="CE116">
        <v>3.8</v>
      </c>
      <c r="CF116">
        <v>40.5</v>
      </c>
      <c r="CG116">
        <v>5</v>
      </c>
      <c r="CH116">
        <v>41.8</v>
      </c>
      <c r="CI116">
        <v>5.2</v>
      </c>
      <c r="CJ116">
        <v>38.1</v>
      </c>
      <c r="CK116">
        <v>3.7</v>
      </c>
      <c r="CL116">
        <v>39.4</v>
      </c>
      <c r="CM116">
        <v>4.0999999999999996</v>
      </c>
      <c r="CN116">
        <v>38.4</v>
      </c>
      <c r="CO116">
        <v>3.5</v>
      </c>
      <c r="CP116">
        <v>38.200000000000003</v>
      </c>
      <c r="CQ116">
        <v>4.5</v>
      </c>
      <c r="CR116">
        <v>40.299999999999997</v>
      </c>
      <c r="CS116">
        <v>3.9</v>
      </c>
      <c r="CT116">
        <v>40.299999999999997</v>
      </c>
      <c r="CU116">
        <v>4.2</v>
      </c>
      <c r="CV116">
        <v>41</v>
      </c>
      <c r="CW116">
        <v>4</v>
      </c>
      <c r="CX116">
        <v>42.4</v>
      </c>
      <c r="CY116">
        <v>4.5999999999999996</v>
      </c>
      <c r="CZ116">
        <v>40.700000000000003</v>
      </c>
      <c r="DA116">
        <v>3.8</v>
      </c>
      <c r="DB116">
        <v>45</v>
      </c>
      <c r="DC116">
        <v>19</v>
      </c>
      <c r="DD116">
        <v>39</v>
      </c>
      <c r="DE116">
        <v>11</v>
      </c>
      <c r="DF116">
        <v>40.700000000000003</v>
      </c>
      <c r="DG116">
        <v>3.7</v>
      </c>
      <c r="DH116">
        <v>41.2</v>
      </c>
      <c r="DI116">
        <v>4.0999999999999996</v>
      </c>
      <c r="DJ116">
        <v>41.3</v>
      </c>
      <c r="DK116">
        <v>4.3</v>
      </c>
      <c r="DL116">
        <v>37.1</v>
      </c>
      <c r="DM116">
        <v>3.4</v>
      </c>
      <c r="DN116">
        <v>37.6</v>
      </c>
      <c r="DO116">
        <v>3</v>
      </c>
      <c r="DP116">
        <v>900</v>
      </c>
      <c r="DQ116">
        <v>3100</v>
      </c>
      <c r="DR116">
        <v>4.4200000000000001E-4</v>
      </c>
      <c r="DS116">
        <v>3.1999999999999999E-5</v>
      </c>
      <c r="DT116">
        <v>3260</v>
      </c>
      <c r="DU116">
        <v>340</v>
      </c>
      <c r="DV116">
        <v>530</v>
      </c>
      <c r="DW116">
        <v>590</v>
      </c>
      <c r="DX116">
        <v>410</v>
      </c>
      <c r="DY116">
        <v>190</v>
      </c>
      <c r="DZ116">
        <v>3120</v>
      </c>
      <c r="EA116">
        <v>770</v>
      </c>
      <c r="EB116">
        <v>500</v>
      </c>
      <c r="EC116">
        <v>68</v>
      </c>
      <c r="ED116">
        <v>2110</v>
      </c>
      <c r="EE116">
        <v>240</v>
      </c>
      <c r="EF116">
        <v>2660</v>
      </c>
      <c r="EG116">
        <v>270</v>
      </c>
      <c r="EH116">
        <v>2970</v>
      </c>
      <c r="EI116">
        <v>310</v>
      </c>
      <c r="EJ116">
        <v>3770</v>
      </c>
      <c r="EK116">
        <v>380</v>
      </c>
      <c r="EL116">
        <v>662</v>
      </c>
      <c r="EM116">
        <v>82</v>
      </c>
      <c r="EN116">
        <v>592</v>
      </c>
      <c r="EO116">
        <v>73</v>
      </c>
      <c r="EP116">
        <v>2120</v>
      </c>
      <c r="EQ116">
        <v>210</v>
      </c>
      <c r="ER116">
        <v>595</v>
      </c>
      <c r="ES116">
        <v>62</v>
      </c>
      <c r="ET116">
        <v>4360</v>
      </c>
      <c r="EU116">
        <v>400</v>
      </c>
      <c r="EV116">
        <v>1000</v>
      </c>
      <c r="EW116">
        <v>120</v>
      </c>
      <c r="EX116">
        <v>4420</v>
      </c>
      <c r="EY116">
        <v>430</v>
      </c>
      <c r="EZ116">
        <v>1450</v>
      </c>
      <c r="FA116">
        <v>150</v>
      </c>
      <c r="FB116">
        <v>4520</v>
      </c>
      <c r="FC116">
        <v>440</v>
      </c>
      <c r="FD116">
        <v>950</v>
      </c>
      <c r="FE116">
        <v>100</v>
      </c>
      <c r="FF116">
        <v>4390</v>
      </c>
      <c r="FG116">
        <v>410</v>
      </c>
      <c r="FH116">
        <v>64</v>
      </c>
      <c r="FI116">
        <v>17</v>
      </c>
      <c r="FJ116">
        <v>1039</v>
      </c>
      <c r="FK116">
        <v>94</v>
      </c>
      <c r="FL116">
        <v>966</v>
      </c>
      <c r="FM116">
        <v>96</v>
      </c>
      <c r="FN116">
        <v>2320</v>
      </c>
      <c r="FO116">
        <v>240</v>
      </c>
      <c r="FP116">
        <v>3700</v>
      </c>
      <c r="FQ116">
        <v>340</v>
      </c>
      <c r="FR116">
        <v>4840</v>
      </c>
      <c r="FS116">
        <v>390</v>
      </c>
      <c r="FT116">
        <v>-6.4627599999999999E-4</v>
      </c>
      <c r="FU116">
        <v>4.0000000000000001E-8</v>
      </c>
      <c r="FV116" s="120" t="s">
        <v>459</v>
      </c>
    </row>
    <row r="117" spans="1:263" x14ac:dyDescent="0.25">
      <c r="A117" t="s">
        <v>744</v>
      </c>
      <c r="B117" t="s">
        <v>455</v>
      </c>
      <c r="C117" t="s">
        <v>745</v>
      </c>
      <c r="D117" t="s">
        <v>457</v>
      </c>
      <c r="E117" s="1">
        <v>0.62456435185185188</v>
      </c>
      <c r="F117">
        <v>44.661000000000001</v>
      </c>
      <c r="G117" t="s">
        <v>746</v>
      </c>
      <c r="H117" s="2">
        <v>234200</v>
      </c>
      <c r="I117" s="2">
        <v>4300</v>
      </c>
      <c r="J117">
        <v>33070</v>
      </c>
      <c r="K117">
        <v>560</v>
      </c>
      <c r="L117">
        <v>31360</v>
      </c>
      <c r="M117">
        <v>230</v>
      </c>
      <c r="N117">
        <v>3680</v>
      </c>
      <c r="O117">
        <v>320</v>
      </c>
      <c r="P117">
        <v>122950</v>
      </c>
      <c r="Q117">
        <v>660</v>
      </c>
      <c r="R117">
        <v>1196</v>
      </c>
      <c r="S117">
        <v>58</v>
      </c>
      <c r="T117">
        <v>1670</v>
      </c>
      <c r="U117">
        <v>220</v>
      </c>
      <c r="V117">
        <v>2270</v>
      </c>
      <c r="W117">
        <v>250</v>
      </c>
      <c r="X117">
        <v>2620</v>
      </c>
      <c r="Y117">
        <v>300</v>
      </c>
      <c r="Z117">
        <v>3120</v>
      </c>
      <c r="AA117">
        <v>360</v>
      </c>
      <c r="AB117">
        <v>587</v>
      </c>
      <c r="AC117">
        <v>89</v>
      </c>
      <c r="AD117">
        <v>478</v>
      </c>
      <c r="AE117">
        <v>64</v>
      </c>
      <c r="AF117">
        <v>1650</v>
      </c>
      <c r="AG117">
        <v>180</v>
      </c>
      <c r="AH117">
        <v>478</v>
      </c>
      <c r="AI117">
        <v>72</v>
      </c>
      <c r="AJ117">
        <v>3380</v>
      </c>
      <c r="AK117">
        <v>380</v>
      </c>
      <c r="AL117">
        <v>798</v>
      </c>
      <c r="AM117">
        <v>95</v>
      </c>
      <c r="AN117">
        <v>3540</v>
      </c>
      <c r="AO117">
        <v>400</v>
      </c>
      <c r="AP117">
        <v>1200</v>
      </c>
      <c r="AQ117">
        <v>160</v>
      </c>
      <c r="AR117">
        <v>3590</v>
      </c>
      <c r="AS117">
        <v>400</v>
      </c>
      <c r="AT117">
        <v>840</v>
      </c>
      <c r="AU117">
        <v>100</v>
      </c>
      <c r="AV117">
        <v>3400</v>
      </c>
      <c r="AW117">
        <v>380</v>
      </c>
      <c r="AX117">
        <v>225</v>
      </c>
      <c r="AY117">
        <v>18</v>
      </c>
      <c r="AZ117">
        <v>107</v>
      </c>
      <c r="BA117">
        <v>13</v>
      </c>
      <c r="BB117">
        <v>925</v>
      </c>
      <c r="BC117">
        <v>86</v>
      </c>
      <c r="BD117">
        <v>809</v>
      </c>
      <c r="BE117">
        <v>87</v>
      </c>
      <c r="BF117">
        <v>2020</v>
      </c>
      <c r="BG117">
        <v>210</v>
      </c>
      <c r="BH117">
        <v>3150</v>
      </c>
      <c r="BI117">
        <v>360</v>
      </c>
      <c r="BJ117">
        <v>4180</v>
      </c>
      <c r="BK117">
        <v>360</v>
      </c>
      <c r="BL117">
        <v>0</v>
      </c>
      <c r="BM117">
        <v>1</v>
      </c>
      <c r="BN117">
        <v>-14</v>
      </c>
      <c r="BO117">
        <v>60</v>
      </c>
      <c r="BP117">
        <v>160</v>
      </c>
      <c r="BQ117">
        <v>130</v>
      </c>
      <c r="BR117" s="2">
        <v>81900</v>
      </c>
      <c r="BS117" s="2">
        <v>9400</v>
      </c>
      <c r="BT117">
        <v>22</v>
      </c>
      <c r="BU117">
        <v>31</v>
      </c>
      <c r="BV117">
        <v>78</v>
      </c>
      <c r="BW117">
        <v>11</v>
      </c>
      <c r="BX117">
        <v>38.5</v>
      </c>
      <c r="BY117">
        <v>5</v>
      </c>
      <c r="BZ117">
        <v>36.5</v>
      </c>
      <c r="CA117">
        <v>3.5</v>
      </c>
      <c r="CB117">
        <v>39.700000000000003</v>
      </c>
      <c r="CC117">
        <v>4.4000000000000004</v>
      </c>
      <c r="CD117">
        <v>35.700000000000003</v>
      </c>
      <c r="CE117">
        <v>4</v>
      </c>
      <c r="CF117">
        <v>41.8</v>
      </c>
      <c r="CG117">
        <v>6.3</v>
      </c>
      <c r="CH117">
        <v>36.700000000000003</v>
      </c>
      <c r="CI117">
        <v>4.9000000000000004</v>
      </c>
      <c r="CJ117">
        <v>34.799999999999997</v>
      </c>
      <c r="CK117">
        <v>3.7</v>
      </c>
      <c r="CL117">
        <v>35.4</v>
      </c>
      <c r="CM117">
        <v>5.3</v>
      </c>
      <c r="CN117">
        <v>35</v>
      </c>
      <c r="CO117">
        <v>3.8</v>
      </c>
      <c r="CP117">
        <v>34.5</v>
      </c>
      <c r="CQ117">
        <v>4.2</v>
      </c>
      <c r="CR117">
        <v>36.5</v>
      </c>
      <c r="CS117">
        <v>4.0999999999999996</v>
      </c>
      <c r="CT117">
        <v>38.299999999999997</v>
      </c>
      <c r="CU117">
        <v>4.8</v>
      </c>
      <c r="CV117">
        <v>36.9</v>
      </c>
      <c r="CW117">
        <v>3.9</v>
      </c>
      <c r="CX117">
        <v>40.799999999999997</v>
      </c>
      <c r="CY117">
        <v>4.9000000000000004</v>
      </c>
      <c r="CZ117">
        <v>35.9</v>
      </c>
      <c r="DA117">
        <v>3.8</v>
      </c>
      <c r="DB117">
        <v>36</v>
      </c>
      <c r="DC117">
        <v>19</v>
      </c>
      <c r="DD117">
        <v>28.8</v>
      </c>
      <c r="DE117">
        <v>9.9</v>
      </c>
      <c r="DF117">
        <v>37.9</v>
      </c>
      <c r="DG117">
        <v>3.3</v>
      </c>
      <c r="DH117">
        <v>36.799999999999997</v>
      </c>
      <c r="DI117">
        <v>3.6</v>
      </c>
      <c r="DJ117">
        <v>38.9</v>
      </c>
      <c r="DK117">
        <v>3.8</v>
      </c>
      <c r="DL117">
        <v>36.299999999999997</v>
      </c>
      <c r="DM117">
        <v>4.0999999999999996</v>
      </c>
      <c r="DN117">
        <v>36</v>
      </c>
      <c r="DO117">
        <v>3</v>
      </c>
      <c r="DP117" s="2">
        <v>-35000</v>
      </c>
      <c r="DQ117" s="2">
        <v>50000</v>
      </c>
      <c r="DR117">
        <v>4.7100000000000001E-4</v>
      </c>
      <c r="DS117">
        <v>4.3000000000000002E-5</v>
      </c>
      <c r="DT117">
        <v>2810</v>
      </c>
      <c r="DU117">
        <v>320</v>
      </c>
      <c r="DV117">
        <v>-140</v>
      </c>
      <c r="DW117">
        <v>590</v>
      </c>
      <c r="DX117">
        <v>240</v>
      </c>
      <c r="DY117">
        <v>230</v>
      </c>
      <c r="DZ117">
        <v>450</v>
      </c>
      <c r="EA117">
        <v>800</v>
      </c>
      <c r="EB117">
        <v>413</v>
      </c>
      <c r="EC117">
        <v>59</v>
      </c>
      <c r="ED117">
        <v>1770</v>
      </c>
      <c r="EE117">
        <v>230</v>
      </c>
      <c r="EF117">
        <v>2500</v>
      </c>
      <c r="EG117">
        <v>240</v>
      </c>
      <c r="EH117">
        <v>2760</v>
      </c>
      <c r="EI117">
        <v>310</v>
      </c>
      <c r="EJ117">
        <v>3320</v>
      </c>
      <c r="EK117">
        <v>370</v>
      </c>
      <c r="EL117">
        <v>622</v>
      </c>
      <c r="EM117">
        <v>94</v>
      </c>
      <c r="EN117">
        <v>502</v>
      </c>
      <c r="EO117">
        <v>68</v>
      </c>
      <c r="EP117">
        <v>1750</v>
      </c>
      <c r="EQ117">
        <v>190</v>
      </c>
      <c r="ER117">
        <v>506</v>
      </c>
      <c r="ES117">
        <v>75</v>
      </c>
      <c r="ET117">
        <v>3630</v>
      </c>
      <c r="EU117">
        <v>400</v>
      </c>
      <c r="EV117">
        <v>830</v>
      </c>
      <c r="EW117">
        <v>100</v>
      </c>
      <c r="EX117">
        <v>3800</v>
      </c>
      <c r="EY117">
        <v>420</v>
      </c>
      <c r="EZ117">
        <v>1280</v>
      </c>
      <c r="FA117">
        <v>160</v>
      </c>
      <c r="FB117">
        <v>3820</v>
      </c>
      <c r="FC117">
        <v>400</v>
      </c>
      <c r="FD117">
        <v>880</v>
      </c>
      <c r="FE117">
        <v>110</v>
      </c>
      <c r="FF117">
        <v>3620</v>
      </c>
      <c r="FG117">
        <v>390</v>
      </c>
      <c r="FH117">
        <v>39</v>
      </c>
      <c r="FI117">
        <v>14</v>
      </c>
      <c r="FJ117">
        <v>934</v>
      </c>
      <c r="FK117">
        <v>80</v>
      </c>
      <c r="FL117">
        <v>825</v>
      </c>
      <c r="FM117">
        <v>81</v>
      </c>
      <c r="FN117">
        <v>2100</v>
      </c>
      <c r="FO117">
        <v>210</v>
      </c>
      <c r="FP117">
        <v>3360</v>
      </c>
      <c r="FQ117">
        <v>380</v>
      </c>
      <c r="FR117">
        <v>4350</v>
      </c>
      <c r="FS117">
        <v>360</v>
      </c>
      <c r="FT117">
        <v>-6.15235E-4</v>
      </c>
      <c r="FU117">
        <v>4.1999999999999999E-8</v>
      </c>
      <c r="FV117" s="120" t="s">
        <v>459</v>
      </c>
    </row>
    <row r="118" spans="1:263" x14ac:dyDescent="0.25">
      <c r="A118" t="s">
        <v>747</v>
      </c>
      <c r="B118" t="s">
        <v>455</v>
      </c>
      <c r="C118" t="s">
        <v>748</v>
      </c>
      <c r="D118" t="s">
        <v>457</v>
      </c>
      <c r="E118" s="1">
        <v>0.62532372685185178</v>
      </c>
      <c r="F118">
        <v>44.026000000000003</v>
      </c>
      <c r="G118" t="s">
        <v>749</v>
      </c>
      <c r="H118" s="2">
        <v>232300</v>
      </c>
      <c r="I118" s="2">
        <v>4400</v>
      </c>
      <c r="J118">
        <v>32820</v>
      </c>
      <c r="K118">
        <v>530</v>
      </c>
      <c r="L118">
        <v>29100</v>
      </c>
      <c r="M118">
        <v>240</v>
      </c>
      <c r="N118">
        <v>3800</v>
      </c>
      <c r="O118">
        <v>310</v>
      </c>
      <c r="P118">
        <v>123400</v>
      </c>
      <c r="Q118">
        <v>680</v>
      </c>
      <c r="R118">
        <v>1216</v>
      </c>
      <c r="S118">
        <v>65</v>
      </c>
      <c r="T118">
        <v>1540</v>
      </c>
      <c r="U118">
        <v>190</v>
      </c>
      <c r="V118">
        <v>2270</v>
      </c>
      <c r="W118">
        <v>250</v>
      </c>
      <c r="X118">
        <v>2480</v>
      </c>
      <c r="Y118">
        <v>270</v>
      </c>
      <c r="Z118">
        <v>3170</v>
      </c>
      <c r="AA118">
        <v>350</v>
      </c>
      <c r="AB118">
        <v>418</v>
      </c>
      <c r="AC118">
        <v>71</v>
      </c>
      <c r="AD118">
        <v>526</v>
      </c>
      <c r="AE118">
        <v>64</v>
      </c>
      <c r="AF118">
        <v>1550</v>
      </c>
      <c r="AG118">
        <v>170</v>
      </c>
      <c r="AH118">
        <v>510</v>
      </c>
      <c r="AI118">
        <v>69</v>
      </c>
      <c r="AJ118">
        <v>3360</v>
      </c>
      <c r="AK118">
        <v>350</v>
      </c>
      <c r="AL118">
        <v>817</v>
      </c>
      <c r="AM118">
        <v>96</v>
      </c>
      <c r="AN118">
        <v>3770</v>
      </c>
      <c r="AO118">
        <v>420</v>
      </c>
      <c r="AP118">
        <v>1190</v>
      </c>
      <c r="AQ118">
        <v>140</v>
      </c>
      <c r="AR118">
        <v>3600</v>
      </c>
      <c r="AS118">
        <v>370</v>
      </c>
      <c r="AT118">
        <v>760</v>
      </c>
      <c r="AU118">
        <v>96</v>
      </c>
      <c r="AV118">
        <v>3400</v>
      </c>
      <c r="AW118">
        <v>380</v>
      </c>
      <c r="AX118">
        <v>222</v>
      </c>
      <c r="AY118">
        <v>17</v>
      </c>
      <c r="AZ118">
        <v>113</v>
      </c>
      <c r="BA118">
        <v>14</v>
      </c>
      <c r="BB118">
        <v>907</v>
      </c>
      <c r="BC118">
        <v>85</v>
      </c>
      <c r="BD118">
        <v>833</v>
      </c>
      <c r="BE118">
        <v>80</v>
      </c>
      <c r="BF118">
        <v>2050</v>
      </c>
      <c r="BG118">
        <v>210</v>
      </c>
      <c r="BH118">
        <v>3300</v>
      </c>
      <c r="BI118">
        <v>350</v>
      </c>
      <c r="BJ118">
        <v>4230</v>
      </c>
      <c r="BK118">
        <v>370</v>
      </c>
      <c r="BL118">
        <v>0</v>
      </c>
      <c r="BM118">
        <v>1</v>
      </c>
      <c r="BN118">
        <v>104</v>
      </c>
      <c r="BO118">
        <v>51</v>
      </c>
      <c r="BP118">
        <v>30</v>
      </c>
      <c r="BQ118">
        <v>220</v>
      </c>
      <c r="BR118" s="2">
        <v>85500</v>
      </c>
      <c r="BS118" s="2">
        <v>9000</v>
      </c>
      <c r="BT118">
        <v>20</v>
      </c>
      <c r="BU118">
        <v>30</v>
      </c>
      <c r="BV118">
        <v>77</v>
      </c>
      <c r="BW118">
        <v>13</v>
      </c>
      <c r="BX118">
        <v>36.4</v>
      </c>
      <c r="BY118">
        <v>4.2</v>
      </c>
      <c r="BZ118">
        <v>36</v>
      </c>
      <c r="CA118">
        <v>3.5</v>
      </c>
      <c r="CB118">
        <v>38.799999999999997</v>
      </c>
      <c r="CC118">
        <v>3.6</v>
      </c>
      <c r="CD118">
        <v>37.799999999999997</v>
      </c>
      <c r="CE118">
        <v>3.5</v>
      </c>
      <c r="CF118">
        <v>31.3</v>
      </c>
      <c r="CG118">
        <v>5</v>
      </c>
      <c r="CH118">
        <v>42</v>
      </c>
      <c r="CI118">
        <v>4.5</v>
      </c>
      <c r="CJ118">
        <v>34</v>
      </c>
      <c r="CK118">
        <v>3.1</v>
      </c>
      <c r="CL118">
        <v>38.6</v>
      </c>
      <c r="CM118">
        <v>4.8</v>
      </c>
      <c r="CN118">
        <v>35.700000000000003</v>
      </c>
      <c r="CO118">
        <v>3</v>
      </c>
      <c r="CP118">
        <v>37</v>
      </c>
      <c r="CQ118">
        <v>3.9</v>
      </c>
      <c r="CR118">
        <v>39</v>
      </c>
      <c r="CS118">
        <v>3.8</v>
      </c>
      <c r="CT118">
        <v>38.799999999999997</v>
      </c>
      <c r="CU118">
        <v>3.8</v>
      </c>
      <c r="CV118">
        <v>38.700000000000003</v>
      </c>
      <c r="CW118">
        <v>3.2</v>
      </c>
      <c r="CX118">
        <v>38.700000000000003</v>
      </c>
      <c r="CY118">
        <v>4.3</v>
      </c>
      <c r="CZ118">
        <v>37</v>
      </c>
      <c r="DA118">
        <v>3.5</v>
      </c>
      <c r="DB118">
        <v>29</v>
      </c>
      <c r="DC118">
        <v>17</v>
      </c>
      <c r="DD118">
        <v>45</v>
      </c>
      <c r="DE118">
        <v>11</v>
      </c>
      <c r="DF118">
        <v>39.5</v>
      </c>
      <c r="DG118">
        <v>3.3</v>
      </c>
      <c r="DH118">
        <v>40.299999999999997</v>
      </c>
      <c r="DI118">
        <v>3.4</v>
      </c>
      <c r="DJ118">
        <v>40.299999999999997</v>
      </c>
      <c r="DK118">
        <v>3.8</v>
      </c>
      <c r="DL118">
        <v>38.6</v>
      </c>
      <c r="DM118">
        <v>3.6</v>
      </c>
      <c r="DN118">
        <v>38.4</v>
      </c>
      <c r="DO118">
        <v>2.7</v>
      </c>
      <c r="DP118">
        <v>37.299999999999997</v>
      </c>
      <c r="DQ118">
        <v>1.6</v>
      </c>
      <c r="DR118">
        <v>4.4999999999999999E-4</v>
      </c>
      <c r="DS118">
        <v>3.1999999999999999E-5</v>
      </c>
      <c r="DT118">
        <v>2920</v>
      </c>
      <c r="DU118">
        <v>310</v>
      </c>
      <c r="DV118">
        <v>1090</v>
      </c>
      <c r="DW118">
        <v>530</v>
      </c>
      <c r="DX118">
        <v>130</v>
      </c>
      <c r="DY118">
        <v>200</v>
      </c>
      <c r="DZ118">
        <v>490</v>
      </c>
      <c r="EA118">
        <v>720</v>
      </c>
      <c r="EB118">
        <v>413</v>
      </c>
      <c r="EC118">
        <v>70</v>
      </c>
      <c r="ED118">
        <v>1660</v>
      </c>
      <c r="EE118">
        <v>190</v>
      </c>
      <c r="EF118">
        <v>2460</v>
      </c>
      <c r="EG118">
        <v>240</v>
      </c>
      <c r="EH118">
        <v>2690</v>
      </c>
      <c r="EI118">
        <v>250</v>
      </c>
      <c r="EJ118">
        <v>3490</v>
      </c>
      <c r="EK118">
        <v>330</v>
      </c>
      <c r="EL118">
        <v>463</v>
      </c>
      <c r="EM118">
        <v>73</v>
      </c>
      <c r="EN118">
        <v>574</v>
      </c>
      <c r="EO118">
        <v>61</v>
      </c>
      <c r="EP118">
        <v>1700</v>
      </c>
      <c r="EQ118">
        <v>160</v>
      </c>
      <c r="ER118">
        <v>550</v>
      </c>
      <c r="ES118">
        <v>68</v>
      </c>
      <c r="ET118">
        <v>3690</v>
      </c>
      <c r="EU118">
        <v>320</v>
      </c>
      <c r="EV118">
        <v>889</v>
      </c>
      <c r="EW118">
        <v>93</v>
      </c>
      <c r="EX118">
        <v>4040</v>
      </c>
      <c r="EY118">
        <v>390</v>
      </c>
      <c r="EZ118">
        <v>1290</v>
      </c>
      <c r="FA118">
        <v>130</v>
      </c>
      <c r="FB118">
        <v>3990</v>
      </c>
      <c r="FC118">
        <v>330</v>
      </c>
      <c r="FD118">
        <v>829</v>
      </c>
      <c r="FE118">
        <v>93</v>
      </c>
      <c r="FF118">
        <v>3710</v>
      </c>
      <c r="FG118">
        <v>350</v>
      </c>
      <c r="FH118">
        <v>61</v>
      </c>
      <c r="FI118">
        <v>15</v>
      </c>
      <c r="FJ118">
        <v>971</v>
      </c>
      <c r="FK118">
        <v>80</v>
      </c>
      <c r="FL118">
        <v>900</v>
      </c>
      <c r="FM118">
        <v>75</v>
      </c>
      <c r="FN118">
        <v>2170</v>
      </c>
      <c r="FO118">
        <v>200</v>
      </c>
      <c r="FP118">
        <v>3560</v>
      </c>
      <c r="FQ118">
        <v>330</v>
      </c>
      <c r="FR118">
        <v>4620</v>
      </c>
      <c r="FS118">
        <v>330</v>
      </c>
      <c r="FT118">
        <v>-6.1432000000000001E-4</v>
      </c>
      <c r="FU118">
        <v>4.0000000000000001E-8</v>
      </c>
      <c r="FV118" s="120" t="s">
        <v>459</v>
      </c>
    </row>
    <row r="119" spans="1:263" x14ac:dyDescent="0.25">
      <c r="A119" t="s">
        <v>750</v>
      </c>
      <c r="B119" t="s">
        <v>455</v>
      </c>
      <c r="C119" t="s">
        <v>751</v>
      </c>
      <c r="D119" t="s">
        <v>457</v>
      </c>
      <c r="E119" s="1">
        <v>0.64881504629629627</v>
      </c>
      <c r="F119">
        <v>44.457000000000001</v>
      </c>
      <c r="H119" s="2">
        <v>235400</v>
      </c>
      <c r="I119" s="2">
        <v>4700</v>
      </c>
      <c r="J119">
        <v>32180</v>
      </c>
      <c r="K119">
        <v>540</v>
      </c>
      <c r="L119">
        <v>35190</v>
      </c>
      <c r="M119">
        <v>210</v>
      </c>
      <c r="N119">
        <v>3470</v>
      </c>
      <c r="O119">
        <v>310</v>
      </c>
      <c r="P119">
        <v>121500</v>
      </c>
      <c r="Q119">
        <v>680</v>
      </c>
      <c r="R119">
        <v>1034</v>
      </c>
      <c r="S119">
        <v>61</v>
      </c>
      <c r="T119">
        <v>1560</v>
      </c>
      <c r="U119">
        <v>200</v>
      </c>
      <c r="V119">
        <v>2120</v>
      </c>
      <c r="W119">
        <v>280</v>
      </c>
      <c r="X119">
        <v>2350</v>
      </c>
      <c r="Y119">
        <v>310</v>
      </c>
      <c r="Z119">
        <v>3030</v>
      </c>
      <c r="AA119">
        <v>360</v>
      </c>
      <c r="AB119">
        <v>502</v>
      </c>
      <c r="AC119">
        <v>81</v>
      </c>
      <c r="AD119">
        <v>459</v>
      </c>
      <c r="AE119">
        <v>63</v>
      </c>
      <c r="AF119">
        <v>1670</v>
      </c>
      <c r="AG119">
        <v>200</v>
      </c>
      <c r="AH119">
        <v>481</v>
      </c>
      <c r="AI119">
        <v>65</v>
      </c>
      <c r="AJ119">
        <v>3460</v>
      </c>
      <c r="AK119">
        <v>410</v>
      </c>
      <c r="AL119">
        <v>750</v>
      </c>
      <c r="AM119">
        <v>100</v>
      </c>
      <c r="AN119">
        <v>3480</v>
      </c>
      <c r="AO119">
        <v>410</v>
      </c>
      <c r="AP119">
        <v>1090</v>
      </c>
      <c r="AQ119">
        <v>140</v>
      </c>
      <c r="AR119">
        <v>3430</v>
      </c>
      <c r="AS119">
        <v>420</v>
      </c>
      <c r="AT119">
        <v>752</v>
      </c>
      <c r="AU119">
        <v>98</v>
      </c>
      <c r="AV119">
        <v>3300</v>
      </c>
      <c r="AW119">
        <v>400</v>
      </c>
      <c r="AX119">
        <v>191</v>
      </c>
      <c r="AY119">
        <v>15</v>
      </c>
      <c r="AZ119">
        <v>106</v>
      </c>
      <c r="BA119">
        <v>13</v>
      </c>
      <c r="BB119">
        <v>872</v>
      </c>
      <c r="BC119">
        <v>85</v>
      </c>
      <c r="BD119">
        <v>787</v>
      </c>
      <c r="BE119">
        <v>83</v>
      </c>
      <c r="BF119">
        <v>1870</v>
      </c>
      <c r="BG119">
        <v>200</v>
      </c>
      <c r="BH119">
        <v>3120</v>
      </c>
      <c r="BI119">
        <v>360</v>
      </c>
      <c r="BJ119">
        <v>4150</v>
      </c>
      <c r="BK119">
        <v>410</v>
      </c>
      <c r="BL119">
        <v>0</v>
      </c>
      <c r="BM119">
        <v>1</v>
      </c>
      <c r="BN119">
        <v>-700</v>
      </c>
      <c r="BO119">
        <v>1900</v>
      </c>
      <c r="BP119">
        <v>-700</v>
      </c>
      <c r="BQ119">
        <v>1500</v>
      </c>
      <c r="BR119" s="2">
        <v>83200</v>
      </c>
      <c r="BS119" s="2">
        <v>9700</v>
      </c>
      <c r="BT119">
        <v>38</v>
      </c>
      <c r="BU119">
        <v>28</v>
      </c>
      <c r="BV119">
        <v>57</v>
      </c>
      <c r="BW119">
        <v>15</v>
      </c>
      <c r="BX119">
        <v>38.6</v>
      </c>
      <c r="BY119">
        <v>4.9000000000000004</v>
      </c>
      <c r="BZ119">
        <v>36.1</v>
      </c>
      <c r="CA119">
        <v>4.8</v>
      </c>
      <c r="CB119">
        <v>37.9</v>
      </c>
      <c r="CC119">
        <v>5</v>
      </c>
      <c r="CD119">
        <v>38.1</v>
      </c>
      <c r="CE119">
        <v>4.5</v>
      </c>
      <c r="CF119">
        <v>38.799999999999997</v>
      </c>
      <c r="CG119">
        <v>6.3</v>
      </c>
      <c r="CH119">
        <v>39</v>
      </c>
      <c r="CI119">
        <v>5.5</v>
      </c>
      <c r="CJ119">
        <v>36.700000000000003</v>
      </c>
      <c r="CK119">
        <v>4.5</v>
      </c>
      <c r="CL119">
        <v>38.200000000000003</v>
      </c>
      <c r="CM119">
        <v>5.2</v>
      </c>
      <c r="CN119">
        <v>37.9</v>
      </c>
      <c r="CO119">
        <v>4.5999999999999996</v>
      </c>
      <c r="CP119">
        <v>37.299999999999997</v>
      </c>
      <c r="CQ119">
        <v>5.0999999999999996</v>
      </c>
      <c r="CR119">
        <v>38.9</v>
      </c>
      <c r="CS119">
        <v>4.5999999999999996</v>
      </c>
      <c r="CT119">
        <v>39.1</v>
      </c>
      <c r="CU119">
        <v>5</v>
      </c>
      <c r="CV119">
        <v>39</v>
      </c>
      <c r="CW119">
        <v>4.8</v>
      </c>
      <c r="CX119">
        <v>38.200000000000003</v>
      </c>
      <c r="CY119">
        <v>5</v>
      </c>
      <c r="CZ119">
        <v>37.4</v>
      </c>
      <c r="DA119">
        <v>4.5999999999999996</v>
      </c>
      <c r="DB119">
        <v>-32</v>
      </c>
      <c r="DC119">
        <v>15</v>
      </c>
      <c r="DD119">
        <v>40</v>
      </c>
      <c r="DE119">
        <v>10</v>
      </c>
      <c r="DF119">
        <v>39.5</v>
      </c>
      <c r="DG119">
        <v>3.9</v>
      </c>
      <c r="DH119">
        <v>39</v>
      </c>
      <c r="DI119">
        <v>4.0999999999999996</v>
      </c>
      <c r="DJ119">
        <v>39.700000000000003</v>
      </c>
      <c r="DK119">
        <v>4.3</v>
      </c>
      <c r="DL119">
        <v>39</v>
      </c>
      <c r="DM119">
        <v>4.5</v>
      </c>
      <c r="DN119">
        <v>40.1</v>
      </c>
      <c r="DO119">
        <v>4</v>
      </c>
      <c r="DP119">
        <v>37.283999999999999</v>
      </c>
      <c r="DQ119">
        <v>0.04</v>
      </c>
      <c r="DR119">
        <v>5.8100000000000003E-4</v>
      </c>
      <c r="DS119">
        <v>6.4999999999999994E-5</v>
      </c>
      <c r="DT119">
        <v>2610</v>
      </c>
      <c r="DU119">
        <v>310</v>
      </c>
      <c r="DV119">
        <v>-530</v>
      </c>
      <c r="DW119">
        <v>540</v>
      </c>
      <c r="DX119">
        <v>-130</v>
      </c>
      <c r="DY119">
        <v>200</v>
      </c>
      <c r="DZ119">
        <v>880</v>
      </c>
      <c r="EA119">
        <v>650</v>
      </c>
      <c r="EB119">
        <v>232</v>
      </c>
      <c r="EC119">
        <v>61</v>
      </c>
      <c r="ED119">
        <v>1570</v>
      </c>
      <c r="EE119">
        <v>200</v>
      </c>
      <c r="EF119">
        <v>2110</v>
      </c>
      <c r="EG119">
        <v>280</v>
      </c>
      <c r="EH119">
        <v>2370</v>
      </c>
      <c r="EI119">
        <v>310</v>
      </c>
      <c r="EJ119">
        <v>3050</v>
      </c>
      <c r="EK119">
        <v>360</v>
      </c>
      <c r="EL119">
        <v>501</v>
      </c>
      <c r="EM119">
        <v>82</v>
      </c>
      <c r="EN119">
        <v>457</v>
      </c>
      <c r="EO119">
        <v>64</v>
      </c>
      <c r="EP119">
        <v>1670</v>
      </c>
      <c r="EQ119">
        <v>200</v>
      </c>
      <c r="ER119">
        <v>476</v>
      </c>
      <c r="ES119">
        <v>65</v>
      </c>
      <c r="ET119">
        <v>3460</v>
      </c>
      <c r="EU119">
        <v>420</v>
      </c>
      <c r="EV119">
        <v>750</v>
      </c>
      <c r="EW119">
        <v>100</v>
      </c>
      <c r="EX119">
        <v>3480</v>
      </c>
      <c r="EY119">
        <v>410</v>
      </c>
      <c r="EZ119">
        <v>1080</v>
      </c>
      <c r="FA119">
        <v>140</v>
      </c>
      <c r="FB119">
        <v>3440</v>
      </c>
      <c r="FC119">
        <v>420</v>
      </c>
      <c r="FD119">
        <v>747</v>
      </c>
      <c r="FE119">
        <v>99</v>
      </c>
      <c r="FF119">
        <v>3280</v>
      </c>
      <c r="FG119">
        <v>400</v>
      </c>
      <c r="FH119">
        <v>52</v>
      </c>
      <c r="FI119">
        <v>13</v>
      </c>
      <c r="FJ119">
        <v>866</v>
      </c>
      <c r="FK119">
        <v>85</v>
      </c>
      <c r="FL119">
        <v>787</v>
      </c>
      <c r="FM119">
        <v>83</v>
      </c>
      <c r="FN119">
        <v>1840</v>
      </c>
      <c r="FO119">
        <v>200</v>
      </c>
      <c r="FP119">
        <v>3110</v>
      </c>
      <c r="FQ119">
        <v>360</v>
      </c>
      <c r="FR119">
        <v>4150</v>
      </c>
      <c r="FS119">
        <v>410</v>
      </c>
      <c r="FT119">
        <v>-5.8628300000000005E-4</v>
      </c>
      <c r="FU119">
        <v>3.8999999999999998E-8</v>
      </c>
    </row>
    <row r="120" spans="1:263" x14ac:dyDescent="0.25">
      <c r="A120" t="s">
        <v>752</v>
      </c>
      <c r="B120" t="s">
        <v>455</v>
      </c>
      <c r="C120" t="s">
        <v>753</v>
      </c>
      <c r="D120" t="s">
        <v>457</v>
      </c>
      <c r="E120" s="1">
        <v>0.64978402777777777</v>
      </c>
      <c r="F120">
        <v>25.643000000000001</v>
      </c>
      <c r="H120" s="2">
        <v>230700</v>
      </c>
      <c r="I120" s="2">
        <v>2900</v>
      </c>
      <c r="J120">
        <v>32460</v>
      </c>
      <c r="K120">
        <v>550</v>
      </c>
      <c r="L120">
        <v>34440</v>
      </c>
      <c r="M120">
        <v>320</v>
      </c>
      <c r="N120">
        <v>3430</v>
      </c>
      <c r="O120">
        <v>240</v>
      </c>
      <c r="P120" s="2">
        <v>121500</v>
      </c>
      <c r="Q120" s="2">
        <v>1000</v>
      </c>
      <c r="R120">
        <v>1086</v>
      </c>
      <c r="S120">
        <v>67</v>
      </c>
      <c r="T120">
        <v>1530</v>
      </c>
      <c r="U120">
        <v>170</v>
      </c>
      <c r="V120">
        <v>1970</v>
      </c>
      <c r="W120">
        <v>230</v>
      </c>
      <c r="X120">
        <v>2320</v>
      </c>
      <c r="Y120">
        <v>290</v>
      </c>
      <c r="Z120">
        <v>2770</v>
      </c>
      <c r="AA120">
        <v>310</v>
      </c>
      <c r="AB120">
        <v>420</v>
      </c>
      <c r="AC120">
        <v>73</v>
      </c>
      <c r="AD120">
        <v>435</v>
      </c>
      <c r="AE120">
        <v>68</v>
      </c>
      <c r="AF120">
        <v>1520</v>
      </c>
      <c r="AG120">
        <v>170</v>
      </c>
      <c r="AH120">
        <v>427</v>
      </c>
      <c r="AI120">
        <v>52</v>
      </c>
      <c r="AJ120">
        <v>3060</v>
      </c>
      <c r="AK120">
        <v>250</v>
      </c>
      <c r="AL120">
        <v>670</v>
      </c>
      <c r="AM120">
        <v>77</v>
      </c>
      <c r="AN120">
        <v>3190</v>
      </c>
      <c r="AO120">
        <v>320</v>
      </c>
      <c r="AP120">
        <v>1006</v>
      </c>
      <c r="AQ120">
        <v>94</v>
      </c>
      <c r="AR120">
        <v>3140</v>
      </c>
      <c r="AS120">
        <v>300</v>
      </c>
      <c r="AT120">
        <v>671</v>
      </c>
      <c r="AU120">
        <v>95</v>
      </c>
      <c r="AV120">
        <v>3120</v>
      </c>
      <c r="AW120">
        <v>290</v>
      </c>
      <c r="AX120">
        <v>230</v>
      </c>
      <c r="AY120">
        <v>26</v>
      </c>
      <c r="AZ120">
        <v>111</v>
      </c>
      <c r="BA120">
        <v>19</v>
      </c>
      <c r="BB120">
        <v>837</v>
      </c>
      <c r="BC120">
        <v>60</v>
      </c>
      <c r="BD120">
        <v>713</v>
      </c>
      <c r="BE120">
        <v>65</v>
      </c>
      <c r="BF120">
        <v>1670</v>
      </c>
      <c r="BG120">
        <v>130</v>
      </c>
      <c r="BH120">
        <v>2810</v>
      </c>
      <c r="BI120">
        <v>250</v>
      </c>
      <c r="BJ120">
        <v>3640</v>
      </c>
      <c r="BK120">
        <v>270</v>
      </c>
      <c r="BL120">
        <v>0</v>
      </c>
      <c r="BM120">
        <v>1</v>
      </c>
      <c r="BN120">
        <v>107</v>
      </c>
      <c r="BO120">
        <v>70</v>
      </c>
      <c r="BP120">
        <v>480</v>
      </c>
      <c r="BQ120">
        <v>220</v>
      </c>
      <c r="BR120" s="2">
        <v>82400</v>
      </c>
      <c r="BS120" s="2">
        <v>7800</v>
      </c>
      <c r="BT120">
        <v>42</v>
      </c>
      <c r="BU120">
        <v>42</v>
      </c>
      <c r="BV120">
        <v>73</v>
      </c>
      <c r="BW120">
        <v>16</v>
      </c>
      <c r="BX120">
        <v>37.799999999999997</v>
      </c>
      <c r="BY120">
        <v>4.2</v>
      </c>
      <c r="BZ120">
        <v>33.9</v>
      </c>
      <c r="CA120">
        <v>4</v>
      </c>
      <c r="CB120">
        <v>37.200000000000003</v>
      </c>
      <c r="CC120">
        <v>4.5999999999999996</v>
      </c>
      <c r="CD120">
        <v>34.799999999999997</v>
      </c>
      <c r="CE120">
        <v>3.9</v>
      </c>
      <c r="CF120">
        <v>32.700000000000003</v>
      </c>
      <c r="CG120">
        <v>5.7</v>
      </c>
      <c r="CH120">
        <v>37.4</v>
      </c>
      <c r="CI120">
        <v>5.9</v>
      </c>
      <c r="CJ120">
        <v>33.5</v>
      </c>
      <c r="CK120">
        <v>3.6</v>
      </c>
      <c r="CL120">
        <v>34.5</v>
      </c>
      <c r="CM120">
        <v>4.2</v>
      </c>
      <c r="CN120">
        <v>33.6</v>
      </c>
      <c r="CO120">
        <v>2.7</v>
      </c>
      <c r="CP120">
        <v>33.6</v>
      </c>
      <c r="CQ120">
        <v>3.8</v>
      </c>
      <c r="CR120">
        <v>35.9</v>
      </c>
      <c r="CS120">
        <v>3.5</v>
      </c>
      <c r="CT120">
        <v>36.700000000000003</v>
      </c>
      <c r="CU120">
        <v>3.4</v>
      </c>
      <c r="CV120">
        <v>35.9</v>
      </c>
      <c r="CW120">
        <v>3.4</v>
      </c>
      <c r="CX120">
        <v>34.4</v>
      </c>
      <c r="CY120">
        <v>4.9000000000000004</v>
      </c>
      <c r="CZ120">
        <v>35.700000000000003</v>
      </c>
      <c r="DA120">
        <v>3.4</v>
      </c>
      <c r="DB120">
        <v>21</v>
      </c>
      <c r="DC120">
        <v>26</v>
      </c>
      <c r="DD120">
        <v>44</v>
      </c>
      <c r="DE120">
        <v>14</v>
      </c>
      <c r="DF120">
        <v>38</v>
      </c>
      <c r="DG120">
        <v>2.7</v>
      </c>
      <c r="DH120">
        <v>35.5</v>
      </c>
      <c r="DI120">
        <v>3.2</v>
      </c>
      <c r="DJ120">
        <v>36.200000000000003</v>
      </c>
      <c r="DK120">
        <v>2.9</v>
      </c>
      <c r="DL120">
        <v>35.5</v>
      </c>
      <c r="DM120">
        <v>3.2</v>
      </c>
      <c r="DN120">
        <v>35.299999999999997</v>
      </c>
      <c r="DO120">
        <v>2.6</v>
      </c>
      <c r="DP120">
        <v>37.395899999999997</v>
      </c>
      <c r="DQ120">
        <v>7.1999999999999998E-3</v>
      </c>
      <c r="DR120">
        <v>4.73E-4</v>
      </c>
      <c r="DS120">
        <v>4.8999999999999998E-5</v>
      </c>
      <c r="DT120">
        <v>2580</v>
      </c>
      <c r="DU120">
        <v>240</v>
      </c>
      <c r="DV120">
        <v>770</v>
      </c>
      <c r="DW120">
        <v>550</v>
      </c>
      <c r="DX120">
        <v>620</v>
      </c>
      <c r="DY120">
        <v>300</v>
      </c>
      <c r="DZ120">
        <v>1000</v>
      </c>
      <c r="EA120">
        <v>1000</v>
      </c>
      <c r="EB120">
        <v>295</v>
      </c>
      <c r="EC120">
        <v>67</v>
      </c>
      <c r="ED120">
        <v>1530</v>
      </c>
      <c r="EE120">
        <v>170</v>
      </c>
      <c r="EF120">
        <v>1970</v>
      </c>
      <c r="EG120">
        <v>230</v>
      </c>
      <c r="EH120">
        <v>2320</v>
      </c>
      <c r="EI120">
        <v>290</v>
      </c>
      <c r="EJ120">
        <v>2770</v>
      </c>
      <c r="EK120">
        <v>310</v>
      </c>
      <c r="EL120">
        <v>420</v>
      </c>
      <c r="EM120">
        <v>73</v>
      </c>
      <c r="EN120">
        <v>435</v>
      </c>
      <c r="EO120">
        <v>68</v>
      </c>
      <c r="EP120">
        <v>1520</v>
      </c>
      <c r="EQ120">
        <v>170</v>
      </c>
      <c r="ER120">
        <v>427</v>
      </c>
      <c r="ES120">
        <v>52</v>
      </c>
      <c r="ET120">
        <v>3060</v>
      </c>
      <c r="EU120">
        <v>250</v>
      </c>
      <c r="EV120">
        <v>670</v>
      </c>
      <c r="EW120">
        <v>77</v>
      </c>
      <c r="EX120">
        <v>3190</v>
      </c>
      <c r="EY120">
        <v>320</v>
      </c>
      <c r="EZ120">
        <v>1006</v>
      </c>
      <c r="FA120">
        <v>94</v>
      </c>
      <c r="FB120">
        <v>3140</v>
      </c>
      <c r="FC120">
        <v>300</v>
      </c>
      <c r="FD120">
        <v>671</v>
      </c>
      <c r="FE120">
        <v>95</v>
      </c>
      <c r="FF120">
        <v>3120</v>
      </c>
      <c r="FG120">
        <v>290</v>
      </c>
      <c r="FH120">
        <v>57</v>
      </c>
      <c r="FI120">
        <v>18</v>
      </c>
      <c r="FJ120">
        <v>831</v>
      </c>
      <c r="FK120">
        <v>60</v>
      </c>
      <c r="FL120">
        <v>713</v>
      </c>
      <c r="FM120">
        <v>65</v>
      </c>
      <c r="FN120">
        <v>1670</v>
      </c>
      <c r="FO120">
        <v>130</v>
      </c>
      <c r="FP120">
        <v>2810</v>
      </c>
      <c r="FQ120">
        <v>250</v>
      </c>
      <c r="FR120">
        <v>3640</v>
      </c>
      <c r="FS120">
        <v>270</v>
      </c>
      <c r="FT120">
        <v>-5.85254E-4</v>
      </c>
      <c r="FU120">
        <v>2.9999999999999997E-8</v>
      </c>
    </row>
    <row r="121" spans="1:263" x14ac:dyDescent="0.25">
      <c r="A121" t="s">
        <v>754</v>
      </c>
      <c r="B121" t="s">
        <v>455</v>
      </c>
      <c r="C121" t="s">
        <v>755</v>
      </c>
      <c r="D121" t="s">
        <v>457</v>
      </c>
      <c r="E121" s="1">
        <v>0.65048831018518516</v>
      </c>
      <c r="F121">
        <v>30.882000000000001</v>
      </c>
      <c r="G121" t="s">
        <v>756</v>
      </c>
      <c r="H121" s="2">
        <v>233300</v>
      </c>
      <c r="I121" s="2">
        <v>2700</v>
      </c>
      <c r="J121">
        <v>32510</v>
      </c>
      <c r="K121">
        <v>640</v>
      </c>
      <c r="L121">
        <v>33590</v>
      </c>
      <c r="M121">
        <v>290</v>
      </c>
      <c r="N121">
        <v>3590</v>
      </c>
      <c r="O121">
        <v>210</v>
      </c>
      <c r="P121" s="2">
        <v>121700</v>
      </c>
      <c r="Q121" s="2">
        <v>1100</v>
      </c>
      <c r="R121">
        <v>1199</v>
      </c>
      <c r="S121">
        <v>58</v>
      </c>
      <c r="T121">
        <v>1510</v>
      </c>
      <c r="U121">
        <v>170</v>
      </c>
      <c r="V121">
        <v>2100</v>
      </c>
      <c r="W121">
        <v>210</v>
      </c>
      <c r="X121">
        <v>2440</v>
      </c>
      <c r="Y121">
        <v>230</v>
      </c>
      <c r="Z121">
        <v>3060</v>
      </c>
      <c r="AA121">
        <v>290</v>
      </c>
      <c r="AB121">
        <v>475</v>
      </c>
      <c r="AC121">
        <v>80</v>
      </c>
      <c r="AD121">
        <v>418</v>
      </c>
      <c r="AE121">
        <v>54</v>
      </c>
      <c r="AF121">
        <v>1610</v>
      </c>
      <c r="AG121">
        <v>140</v>
      </c>
      <c r="AH121">
        <v>458</v>
      </c>
      <c r="AI121">
        <v>58</v>
      </c>
      <c r="AJ121">
        <v>3460</v>
      </c>
      <c r="AK121">
        <v>270</v>
      </c>
      <c r="AL121">
        <v>737</v>
      </c>
      <c r="AM121">
        <v>72</v>
      </c>
      <c r="AN121">
        <v>3450</v>
      </c>
      <c r="AO121">
        <v>270</v>
      </c>
      <c r="AP121">
        <v>1030</v>
      </c>
      <c r="AQ121">
        <v>92</v>
      </c>
      <c r="AR121">
        <v>3360</v>
      </c>
      <c r="AS121">
        <v>230</v>
      </c>
      <c r="AT121">
        <v>822</v>
      </c>
      <c r="AU121">
        <v>78</v>
      </c>
      <c r="AV121">
        <v>3240</v>
      </c>
      <c r="AW121">
        <v>220</v>
      </c>
      <c r="AX121">
        <v>207</v>
      </c>
      <c r="AY121">
        <v>21</v>
      </c>
      <c r="AZ121">
        <v>100</v>
      </c>
      <c r="BA121">
        <v>16</v>
      </c>
      <c r="BB121">
        <v>840</v>
      </c>
      <c r="BC121">
        <v>47</v>
      </c>
      <c r="BD121">
        <v>809</v>
      </c>
      <c r="BE121">
        <v>58</v>
      </c>
      <c r="BF121">
        <v>1800</v>
      </c>
      <c r="BG121">
        <v>120</v>
      </c>
      <c r="BH121">
        <v>3090</v>
      </c>
      <c r="BI121">
        <v>230</v>
      </c>
      <c r="BJ121">
        <v>3900</v>
      </c>
      <c r="BK121">
        <v>230</v>
      </c>
      <c r="BL121">
        <v>0</v>
      </c>
      <c r="BM121">
        <v>1</v>
      </c>
      <c r="BN121">
        <v>65</v>
      </c>
      <c r="BO121">
        <v>45</v>
      </c>
      <c r="BP121">
        <v>-10</v>
      </c>
      <c r="BQ121">
        <v>200</v>
      </c>
      <c r="BR121" s="2">
        <v>87600</v>
      </c>
      <c r="BS121" s="2">
        <v>6700</v>
      </c>
      <c r="BT121">
        <v>57</v>
      </c>
      <c r="BU121">
        <v>44</v>
      </c>
      <c r="BV121">
        <v>101</v>
      </c>
      <c r="BW121">
        <v>15</v>
      </c>
      <c r="BX121">
        <v>37.6</v>
      </c>
      <c r="BY121">
        <v>4.3</v>
      </c>
      <c r="BZ121">
        <v>36.5</v>
      </c>
      <c r="CA121">
        <v>3.6</v>
      </c>
      <c r="CB121">
        <v>39.299999999999997</v>
      </c>
      <c r="CC121">
        <v>3.8</v>
      </c>
      <c r="CD121">
        <v>38.6</v>
      </c>
      <c r="CE121">
        <v>3.7</v>
      </c>
      <c r="CF121">
        <v>37.200000000000003</v>
      </c>
      <c r="CG121">
        <v>6.3</v>
      </c>
      <c r="CH121">
        <v>36.200000000000003</v>
      </c>
      <c r="CI121">
        <v>4.7</v>
      </c>
      <c r="CJ121">
        <v>35.4</v>
      </c>
      <c r="CK121">
        <v>3</v>
      </c>
      <c r="CL121">
        <v>37.200000000000003</v>
      </c>
      <c r="CM121">
        <v>4.7</v>
      </c>
      <c r="CN121">
        <v>38.200000000000003</v>
      </c>
      <c r="CO121">
        <v>3</v>
      </c>
      <c r="CP121">
        <v>37.200000000000003</v>
      </c>
      <c r="CQ121">
        <v>3.6</v>
      </c>
      <c r="CR121">
        <v>39</v>
      </c>
      <c r="CS121">
        <v>3</v>
      </c>
      <c r="CT121">
        <v>37.799999999999997</v>
      </c>
      <c r="CU121">
        <v>3.4</v>
      </c>
      <c r="CV121">
        <v>38.700000000000003</v>
      </c>
      <c r="CW121">
        <v>2.7</v>
      </c>
      <c r="CX121">
        <v>42.3</v>
      </c>
      <c r="CY121">
        <v>4</v>
      </c>
      <c r="CZ121">
        <v>37.299999999999997</v>
      </c>
      <c r="DA121">
        <v>2.6</v>
      </c>
      <c r="DB121">
        <v>12</v>
      </c>
      <c r="DC121">
        <v>21</v>
      </c>
      <c r="DD121">
        <v>34</v>
      </c>
      <c r="DE121">
        <v>13</v>
      </c>
      <c r="DF121">
        <v>38.299999999999997</v>
      </c>
      <c r="DG121">
        <v>2.1</v>
      </c>
      <c r="DH121">
        <v>40.4</v>
      </c>
      <c r="DI121">
        <v>2.9</v>
      </c>
      <c r="DJ121">
        <v>39.299999999999997</v>
      </c>
      <c r="DK121">
        <v>2.7</v>
      </c>
      <c r="DL121">
        <v>39.200000000000003</v>
      </c>
      <c r="DM121">
        <v>2.9</v>
      </c>
      <c r="DN121">
        <v>38.1</v>
      </c>
      <c r="DO121">
        <v>2.2999999999999998</v>
      </c>
      <c r="DP121">
        <v>37.3812</v>
      </c>
      <c r="DQ121">
        <v>3.8E-3</v>
      </c>
      <c r="DR121">
        <v>4.66E-4</v>
      </c>
      <c r="DS121">
        <v>4.8000000000000001E-5</v>
      </c>
      <c r="DT121">
        <v>2730</v>
      </c>
      <c r="DU121">
        <v>210</v>
      </c>
      <c r="DV121">
        <v>990</v>
      </c>
      <c r="DW121">
        <v>640</v>
      </c>
      <c r="DX121">
        <v>-20</v>
      </c>
      <c r="DY121">
        <v>290</v>
      </c>
      <c r="DZ121" s="2">
        <v>1400</v>
      </c>
      <c r="EA121" s="2">
        <v>1100</v>
      </c>
      <c r="EB121">
        <v>405</v>
      </c>
      <c r="EC121">
        <v>58</v>
      </c>
      <c r="ED121">
        <v>1510</v>
      </c>
      <c r="EE121">
        <v>170</v>
      </c>
      <c r="EF121">
        <v>2100</v>
      </c>
      <c r="EG121">
        <v>210</v>
      </c>
      <c r="EH121">
        <v>2440</v>
      </c>
      <c r="EI121">
        <v>230</v>
      </c>
      <c r="EJ121">
        <v>3060</v>
      </c>
      <c r="EK121">
        <v>290</v>
      </c>
      <c r="EL121">
        <v>475</v>
      </c>
      <c r="EM121">
        <v>80</v>
      </c>
      <c r="EN121">
        <v>418</v>
      </c>
      <c r="EO121">
        <v>54</v>
      </c>
      <c r="EP121">
        <v>1610</v>
      </c>
      <c r="EQ121">
        <v>140</v>
      </c>
      <c r="ER121">
        <v>458</v>
      </c>
      <c r="ES121">
        <v>58</v>
      </c>
      <c r="ET121">
        <v>3460</v>
      </c>
      <c r="EU121">
        <v>270</v>
      </c>
      <c r="EV121">
        <v>737</v>
      </c>
      <c r="EW121">
        <v>72</v>
      </c>
      <c r="EX121">
        <v>3450</v>
      </c>
      <c r="EY121">
        <v>270</v>
      </c>
      <c r="EZ121">
        <v>1030</v>
      </c>
      <c r="FA121">
        <v>92</v>
      </c>
      <c r="FB121">
        <v>3360</v>
      </c>
      <c r="FC121">
        <v>230</v>
      </c>
      <c r="FD121">
        <v>822</v>
      </c>
      <c r="FE121">
        <v>78</v>
      </c>
      <c r="FF121">
        <v>3240</v>
      </c>
      <c r="FG121">
        <v>220</v>
      </c>
      <c r="FH121">
        <v>44</v>
      </c>
      <c r="FI121">
        <v>16</v>
      </c>
      <c r="FJ121">
        <v>834</v>
      </c>
      <c r="FK121">
        <v>47</v>
      </c>
      <c r="FL121">
        <v>809</v>
      </c>
      <c r="FM121">
        <v>58</v>
      </c>
      <c r="FN121">
        <v>1800</v>
      </c>
      <c r="FO121">
        <v>120</v>
      </c>
      <c r="FP121">
        <v>3090</v>
      </c>
      <c r="FQ121">
        <v>230</v>
      </c>
      <c r="FR121">
        <v>3900</v>
      </c>
      <c r="FS121">
        <v>230</v>
      </c>
      <c r="FT121">
        <v>-5.8436899999999995E-4</v>
      </c>
      <c r="FU121">
        <v>3.2000000000000002E-8</v>
      </c>
      <c r="FV121" s="120" t="s">
        <v>459</v>
      </c>
    </row>
    <row r="123" spans="1:263" x14ac:dyDescent="0.25">
      <c r="A123" t="s">
        <v>757</v>
      </c>
      <c r="B123" t="s">
        <v>455</v>
      </c>
      <c r="C123" t="s">
        <v>758</v>
      </c>
      <c r="D123" t="s">
        <v>457</v>
      </c>
      <c r="E123" s="1">
        <v>0.53141643518518522</v>
      </c>
      <c r="F123">
        <v>39.311</v>
      </c>
      <c r="G123" t="s">
        <v>759</v>
      </c>
      <c r="H123" s="2">
        <v>4530000</v>
      </c>
      <c r="I123" s="2">
        <v>140000</v>
      </c>
      <c r="J123" s="2">
        <v>1771000</v>
      </c>
      <c r="K123" s="2">
        <v>90000</v>
      </c>
      <c r="L123">
        <v>40950</v>
      </c>
      <c r="M123">
        <v>240</v>
      </c>
      <c r="N123" s="2">
        <v>93800</v>
      </c>
      <c r="O123" s="2">
        <v>3600</v>
      </c>
      <c r="P123" s="2">
        <v>1170000</v>
      </c>
      <c r="Q123" s="2">
        <v>42000</v>
      </c>
      <c r="R123">
        <v>7600</v>
      </c>
      <c r="S123">
        <v>310</v>
      </c>
      <c r="T123" s="2">
        <v>504000</v>
      </c>
      <c r="U123" s="2">
        <v>24000</v>
      </c>
      <c r="V123" s="2">
        <v>94100</v>
      </c>
      <c r="W123" s="2">
        <v>4200</v>
      </c>
      <c r="X123" s="2">
        <v>341000</v>
      </c>
      <c r="Y123" s="2">
        <v>17000</v>
      </c>
      <c r="Z123" s="2">
        <v>79700</v>
      </c>
      <c r="AA123" s="2">
        <v>4700</v>
      </c>
      <c r="AB123" s="2">
        <v>68800</v>
      </c>
      <c r="AC123" s="2">
        <v>3300</v>
      </c>
      <c r="AD123" s="2">
        <v>26100</v>
      </c>
      <c r="AE123" s="2">
        <v>1000</v>
      </c>
      <c r="AF123">
        <v>3360</v>
      </c>
      <c r="AG123">
        <v>200</v>
      </c>
      <c r="AH123" s="2">
        <v>33800</v>
      </c>
      <c r="AI123" s="2">
        <v>1200</v>
      </c>
      <c r="AJ123" s="2">
        <v>38800</v>
      </c>
      <c r="AK123" s="2">
        <v>1400</v>
      </c>
      <c r="AL123" s="2">
        <v>55300</v>
      </c>
      <c r="AM123" s="2">
        <v>2200</v>
      </c>
      <c r="AN123" s="2">
        <v>37900</v>
      </c>
      <c r="AO123" s="2">
        <v>1400</v>
      </c>
      <c r="AP123" s="2">
        <v>30000</v>
      </c>
      <c r="AQ123" s="2">
        <v>1100</v>
      </c>
      <c r="AR123">
        <v>10560</v>
      </c>
      <c r="AS123">
        <v>410</v>
      </c>
      <c r="AT123">
        <v>11550</v>
      </c>
      <c r="AU123">
        <v>490</v>
      </c>
      <c r="AV123">
        <v>5640</v>
      </c>
      <c r="AW123">
        <v>240</v>
      </c>
      <c r="AX123">
        <v>237</v>
      </c>
      <c r="AY123">
        <v>21</v>
      </c>
      <c r="AZ123">
        <v>126</v>
      </c>
      <c r="BA123">
        <v>14</v>
      </c>
      <c r="BB123">
        <v>1962</v>
      </c>
      <c r="BC123">
        <v>61</v>
      </c>
      <c r="BD123">
        <v>976</v>
      </c>
      <c r="BE123">
        <v>50</v>
      </c>
      <c r="BF123">
        <v>2130</v>
      </c>
      <c r="BG123">
        <v>140</v>
      </c>
      <c r="BH123">
        <v>490</v>
      </c>
      <c r="BI123">
        <v>42</v>
      </c>
      <c r="BJ123">
        <v>20560</v>
      </c>
      <c r="BK123">
        <v>660</v>
      </c>
      <c r="BL123">
        <v>0</v>
      </c>
      <c r="BM123">
        <v>1</v>
      </c>
      <c r="BN123" s="2">
        <v>249000</v>
      </c>
      <c r="BO123" s="2">
        <v>13000</v>
      </c>
      <c r="BP123">
        <v>-270</v>
      </c>
      <c r="BQ123">
        <v>400</v>
      </c>
      <c r="BR123" s="2">
        <v>2710000</v>
      </c>
      <c r="BS123" s="2">
        <v>110000</v>
      </c>
      <c r="BT123" s="2">
        <v>38400</v>
      </c>
      <c r="BU123" s="2">
        <v>1500</v>
      </c>
      <c r="BV123">
        <v>1291</v>
      </c>
      <c r="BW123">
        <v>60</v>
      </c>
      <c r="BX123">
        <v>10770</v>
      </c>
      <c r="BY123">
        <v>520</v>
      </c>
      <c r="BZ123">
        <v>1425</v>
      </c>
      <c r="CA123">
        <v>63</v>
      </c>
      <c r="CB123">
        <v>5080</v>
      </c>
      <c r="CC123">
        <v>260</v>
      </c>
      <c r="CD123">
        <v>862</v>
      </c>
      <c r="CE123">
        <v>51</v>
      </c>
      <c r="CF123">
        <v>4510</v>
      </c>
      <c r="CG123">
        <v>210</v>
      </c>
      <c r="CH123">
        <v>1972</v>
      </c>
      <c r="CI123">
        <v>75</v>
      </c>
      <c r="CJ123">
        <v>66.8</v>
      </c>
      <c r="CK123">
        <v>4</v>
      </c>
      <c r="CL123">
        <v>2472</v>
      </c>
      <c r="CM123">
        <v>87</v>
      </c>
      <c r="CN123">
        <v>383</v>
      </c>
      <c r="CO123">
        <v>14</v>
      </c>
      <c r="CP123">
        <v>2406</v>
      </c>
      <c r="CQ123">
        <v>94</v>
      </c>
      <c r="CR123">
        <v>394</v>
      </c>
      <c r="CS123">
        <v>15</v>
      </c>
      <c r="CT123">
        <v>978</v>
      </c>
      <c r="CU123">
        <v>36</v>
      </c>
      <c r="CV123">
        <v>111.7</v>
      </c>
      <c r="CW123">
        <v>4.4000000000000004</v>
      </c>
      <c r="CX123">
        <v>556</v>
      </c>
      <c r="CY123">
        <v>24</v>
      </c>
      <c r="CZ123">
        <v>59</v>
      </c>
      <c r="DA123">
        <v>2.5</v>
      </c>
      <c r="DB123">
        <v>-12</v>
      </c>
      <c r="DC123">
        <v>21</v>
      </c>
      <c r="DD123">
        <v>36.5</v>
      </c>
      <c r="DE123">
        <v>8.8000000000000007</v>
      </c>
      <c r="DF123">
        <v>80.599999999999994</v>
      </c>
      <c r="DG123">
        <v>2.5</v>
      </c>
      <c r="DH123">
        <v>44.4</v>
      </c>
      <c r="DI123">
        <v>2.2999999999999998</v>
      </c>
      <c r="DJ123">
        <v>41</v>
      </c>
      <c r="DK123">
        <v>2.7</v>
      </c>
      <c r="DL123">
        <v>5.48</v>
      </c>
      <c r="DM123">
        <v>0.47</v>
      </c>
      <c r="DN123">
        <v>177.8</v>
      </c>
      <c r="DO123">
        <v>5.7</v>
      </c>
      <c r="DP123">
        <v>3.4039E-2</v>
      </c>
      <c r="DQ123">
        <v>5.1E-5</v>
      </c>
      <c r="DR123">
        <v>6.6199999999999996E-5</v>
      </c>
      <c r="DS123">
        <v>2.3999999999999999E-6</v>
      </c>
      <c r="DT123" s="2">
        <v>92900</v>
      </c>
      <c r="DU123" s="2">
        <v>3600</v>
      </c>
      <c r="DV123" s="2">
        <v>1729000</v>
      </c>
      <c r="DW123" s="2">
        <v>90000</v>
      </c>
      <c r="DX123">
        <v>-260</v>
      </c>
      <c r="DY123">
        <v>240</v>
      </c>
      <c r="DZ123" s="2">
        <v>1043000</v>
      </c>
      <c r="EA123" s="2">
        <v>42000</v>
      </c>
      <c r="EB123">
        <v>6620</v>
      </c>
      <c r="EC123">
        <v>310</v>
      </c>
      <c r="ED123" s="2">
        <v>504000</v>
      </c>
      <c r="EE123" s="2">
        <v>24000</v>
      </c>
      <c r="EF123" s="2">
        <v>94100</v>
      </c>
      <c r="EG123" s="2">
        <v>4200</v>
      </c>
      <c r="EH123" s="2">
        <v>341000</v>
      </c>
      <c r="EI123" s="2">
        <v>17000</v>
      </c>
      <c r="EJ123" s="2">
        <v>79700</v>
      </c>
      <c r="EK123" s="2">
        <v>4700</v>
      </c>
      <c r="EL123" s="2">
        <v>68800</v>
      </c>
      <c r="EM123" s="2">
        <v>3300</v>
      </c>
      <c r="EN123" s="2">
        <v>26100</v>
      </c>
      <c r="EO123" s="2">
        <v>1000</v>
      </c>
      <c r="EP123">
        <v>3360</v>
      </c>
      <c r="EQ123">
        <v>200</v>
      </c>
      <c r="ER123" s="2">
        <v>33800</v>
      </c>
      <c r="ES123" s="2">
        <v>1200</v>
      </c>
      <c r="ET123" s="2">
        <v>38800</v>
      </c>
      <c r="EU123" s="2">
        <v>1400</v>
      </c>
      <c r="EV123" s="2">
        <v>55300</v>
      </c>
      <c r="EW123" s="2">
        <v>2200</v>
      </c>
      <c r="EX123" s="2">
        <v>37900</v>
      </c>
      <c r="EY123" s="2">
        <v>1400</v>
      </c>
      <c r="EZ123" s="2">
        <v>30000</v>
      </c>
      <c r="FA123" s="2">
        <v>1100</v>
      </c>
      <c r="FB123">
        <v>10560</v>
      </c>
      <c r="FC123">
        <v>410</v>
      </c>
      <c r="FD123">
        <v>11550</v>
      </c>
      <c r="FE123">
        <v>490</v>
      </c>
      <c r="FF123">
        <v>5640</v>
      </c>
      <c r="FG123">
        <v>240</v>
      </c>
      <c r="FH123">
        <v>60</v>
      </c>
      <c r="FI123">
        <v>14</v>
      </c>
      <c r="FJ123">
        <v>1957</v>
      </c>
      <c r="FK123">
        <v>61</v>
      </c>
      <c r="FL123">
        <v>976</v>
      </c>
      <c r="FM123">
        <v>50</v>
      </c>
      <c r="FN123">
        <v>2130</v>
      </c>
      <c r="FO123">
        <v>140</v>
      </c>
      <c r="FP123">
        <v>490</v>
      </c>
      <c r="FQ123">
        <v>42</v>
      </c>
      <c r="FR123">
        <v>20560</v>
      </c>
      <c r="FS123">
        <v>660</v>
      </c>
      <c r="FT123">
        <v>-7.2655500000000004E-4</v>
      </c>
      <c r="FU123">
        <v>3.5999999999999998E-8</v>
      </c>
      <c r="FV123" s="120" t="s">
        <v>459</v>
      </c>
      <c r="FW123">
        <v>0</v>
      </c>
      <c r="FX123">
        <v>0.56562000000000001</v>
      </c>
      <c r="FY123">
        <v>0.53642000000000001</v>
      </c>
      <c r="FZ123">
        <v>572.08000000000004</v>
      </c>
      <c r="GA123">
        <v>0.17262</v>
      </c>
      <c r="GB123">
        <v>16.495000000000001</v>
      </c>
      <c r="GC123">
        <v>1.2981</v>
      </c>
      <c r="GD123">
        <v>0.25834000000000001</v>
      </c>
      <c r="GE123">
        <v>0.32824999999999999</v>
      </c>
      <c r="GF123">
        <v>0.14735000000000001</v>
      </c>
      <c r="GG123">
        <v>0</v>
      </c>
      <c r="GH123">
        <v>0.27361999999999997</v>
      </c>
      <c r="GI123">
        <v>0</v>
      </c>
      <c r="GJ123">
        <v>0.25829000000000002</v>
      </c>
      <c r="GK123">
        <v>5.1614E-2</v>
      </c>
      <c r="GL123">
        <v>0.34562999999999999</v>
      </c>
      <c r="GM123">
        <v>0.12189999999999999</v>
      </c>
      <c r="GN123">
        <v>0.25919999999999999</v>
      </c>
      <c r="GO123">
        <v>5.9143000000000001E-2</v>
      </c>
      <c r="GP123">
        <v>0.20358999999999999</v>
      </c>
      <c r="GQ123">
        <v>0</v>
      </c>
      <c r="GR123">
        <v>0</v>
      </c>
      <c r="GS123">
        <v>2.8191000000000002</v>
      </c>
      <c r="GT123">
        <v>2.7342</v>
      </c>
      <c r="GU123">
        <v>1.8371999999999999</v>
      </c>
      <c r="GV123">
        <v>0.12692000000000001</v>
      </c>
      <c r="GW123">
        <v>4.0448999999999999E-2</v>
      </c>
      <c r="GX123">
        <v>1.4763E-2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</row>
    <row r="124" spans="1:263" x14ac:dyDescent="0.25">
      <c r="A124" t="s">
        <v>760</v>
      </c>
      <c r="B124" t="s">
        <v>455</v>
      </c>
      <c r="C124" t="s">
        <v>761</v>
      </c>
      <c r="D124" t="s">
        <v>457</v>
      </c>
      <c r="E124" s="1">
        <v>0.53298368055555556</v>
      </c>
      <c r="F124">
        <v>38.357999999999997</v>
      </c>
      <c r="G124" t="s">
        <v>762</v>
      </c>
      <c r="H124" s="2">
        <v>3750000</v>
      </c>
      <c r="I124" s="2">
        <v>150000</v>
      </c>
      <c r="J124" s="2">
        <v>1830000</v>
      </c>
      <c r="K124" s="2">
        <v>110000</v>
      </c>
      <c r="L124">
        <v>41200</v>
      </c>
      <c r="M124">
        <v>280</v>
      </c>
      <c r="N124" s="2">
        <v>94900</v>
      </c>
      <c r="O124" s="2">
        <v>4000</v>
      </c>
      <c r="P124" s="2">
        <v>609000</v>
      </c>
      <c r="Q124" s="2">
        <v>28000</v>
      </c>
      <c r="R124">
        <v>7810</v>
      </c>
      <c r="S124">
        <v>340</v>
      </c>
      <c r="T124" s="2">
        <v>410000</v>
      </c>
      <c r="U124" s="2">
        <v>24000</v>
      </c>
      <c r="V124" s="2">
        <v>76300</v>
      </c>
      <c r="W124" s="2">
        <v>3800</v>
      </c>
      <c r="X124" s="2">
        <v>282000</v>
      </c>
      <c r="Y124" s="2">
        <v>16000</v>
      </c>
      <c r="Z124" s="2">
        <v>63400</v>
      </c>
      <c r="AA124" s="2">
        <v>2800</v>
      </c>
      <c r="AB124" s="2">
        <v>58900</v>
      </c>
      <c r="AC124" s="2">
        <v>2800</v>
      </c>
      <c r="AD124">
        <v>20020</v>
      </c>
      <c r="AE124">
        <v>760</v>
      </c>
      <c r="AF124">
        <v>3680</v>
      </c>
      <c r="AG124">
        <v>220</v>
      </c>
      <c r="AH124">
        <v>23080</v>
      </c>
      <c r="AI124">
        <v>970</v>
      </c>
      <c r="AJ124">
        <v>27050</v>
      </c>
      <c r="AK124">
        <v>950</v>
      </c>
      <c r="AL124" s="2">
        <v>40100</v>
      </c>
      <c r="AM124" s="2">
        <v>1400</v>
      </c>
      <c r="AN124" s="2">
        <v>27800</v>
      </c>
      <c r="AO124" s="2">
        <v>1000</v>
      </c>
      <c r="AP124" s="2">
        <v>25600</v>
      </c>
      <c r="AQ124" s="2">
        <v>1100</v>
      </c>
      <c r="AR124">
        <v>9880</v>
      </c>
      <c r="AS124">
        <v>430</v>
      </c>
      <c r="AT124">
        <v>12460</v>
      </c>
      <c r="AU124">
        <v>500</v>
      </c>
      <c r="AV124">
        <v>6480</v>
      </c>
      <c r="AW124">
        <v>280</v>
      </c>
      <c r="AX124">
        <v>222</v>
      </c>
      <c r="AY124">
        <v>18</v>
      </c>
      <c r="AZ124">
        <v>121</v>
      </c>
      <c r="BA124">
        <v>16</v>
      </c>
      <c r="BB124">
        <v>1665</v>
      </c>
      <c r="BC124">
        <v>44</v>
      </c>
      <c r="BD124">
        <v>815</v>
      </c>
      <c r="BE124">
        <v>40</v>
      </c>
      <c r="BF124">
        <v>1860</v>
      </c>
      <c r="BG124">
        <v>110</v>
      </c>
      <c r="BH124">
        <v>469</v>
      </c>
      <c r="BI124">
        <v>46</v>
      </c>
      <c r="BJ124">
        <v>16840</v>
      </c>
      <c r="BK124">
        <v>420</v>
      </c>
      <c r="BL124">
        <v>0</v>
      </c>
      <c r="BM124">
        <v>1</v>
      </c>
      <c r="BN124" s="2">
        <v>277000</v>
      </c>
      <c r="BO124" s="2">
        <v>17000</v>
      </c>
      <c r="BP124">
        <v>340</v>
      </c>
      <c r="BQ124">
        <v>360</v>
      </c>
      <c r="BR124" s="2">
        <v>2730000</v>
      </c>
      <c r="BS124" s="2">
        <v>120000</v>
      </c>
      <c r="BT124" s="2">
        <v>19300</v>
      </c>
      <c r="BU124" s="2">
        <v>1100</v>
      </c>
      <c r="BV124">
        <v>1334</v>
      </c>
      <c r="BW124">
        <v>66</v>
      </c>
      <c r="BX124">
        <v>8760</v>
      </c>
      <c r="BY124">
        <v>510</v>
      </c>
      <c r="BZ124">
        <v>1151</v>
      </c>
      <c r="CA124">
        <v>57</v>
      </c>
      <c r="CB124">
        <v>4190</v>
      </c>
      <c r="CC124">
        <v>240</v>
      </c>
      <c r="CD124">
        <v>686</v>
      </c>
      <c r="CE124">
        <v>30</v>
      </c>
      <c r="CF124">
        <v>3850</v>
      </c>
      <c r="CG124">
        <v>180</v>
      </c>
      <c r="CH124">
        <v>1507</v>
      </c>
      <c r="CI124">
        <v>57</v>
      </c>
      <c r="CJ124">
        <v>72.8</v>
      </c>
      <c r="CK124">
        <v>4.5</v>
      </c>
      <c r="CL124">
        <v>1687</v>
      </c>
      <c r="CM124">
        <v>71</v>
      </c>
      <c r="CN124">
        <v>266.7</v>
      </c>
      <c r="CO124">
        <v>9.4</v>
      </c>
      <c r="CP124">
        <v>1743</v>
      </c>
      <c r="CQ124">
        <v>59</v>
      </c>
      <c r="CR124">
        <v>288</v>
      </c>
      <c r="CS124">
        <v>10</v>
      </c>
      <c r="CT124">
        <v>833</v>
      </c>
      <c r="CU124">
        <v>34</v>
      </c>
      <c r="CV124">
        <v>104.1</v>
      </c>
      <c r="CW124">
        <v>4.5</v>
      </c>
      <c r="CX124">
        <v>598</v>
      </c>
      <c r="CY124">
        <v>24</v>
      </c>
      <c r="CZ124">
        <v>67.5</v>
      </c>
      <c r="DA124">
        <v>2.9</v>
      </c>
      <c r="DB124">
        <v>-32</v>
      </c>
      <c r="DC124">
        <v>18</v>
      </c>
      <c r="DD124">
        <v>37</v>
      </c>
      <c r="DE124">
        <v>10</v>
      </c>
      <c r="DF124">
        <v>68.599999999999994</v>
      </c>
      <c r="DG124">
        <v>1.8</v>
      </c>
      <c r="DH124">
        <v>37.1</v>
      </c>
      <c r="DI124">
        <v>1.8</v>
      </c>
      <c r="DJ124">
        <v>36</v>
      </c>
      <c r="DK124">
        <v>2.2000000000000002</v>
      </c>
      <c r="DL124">
        <v>5.23</v>
      </c>
      <c r="DM124">
        <v>0.51</v>
      </c>
      <c r="DN124">
        <v>145.1</v>
      </c>
      <c r="DO124">
        <v>3.6</v>
      </c>
      <c r="DP124">
        <v>3.2160000000000001E-2</v>
      </c>
      <c r="DQ124">
        <v>2.1999999999999999E-5</v>
      </c>
      <c r="DR124">
        <v>5.3699999999999997E-5</v>
      </c>
      <c r="DS124">
        <v>1.9999999999999999E-6</v>
      </c>
      <c r="DT124" s="2">
        <v>94000</v>
      </c>
      <c r="DU124" s="2">
        <v>4000</v>
      </c>
      <c r="DV124" s="2">
        <v>1790000</v>
      </c>
      <c r="DW124" s="2">
        <v>110000</v>
      </c>
      <c r="DX124">
        <v>-280</v>
      </c>
      <c r="DY124">
        <v>280</v>
      </c>
      <c r="DZ124" s="2">
        <v>482000</v>
      </c>
      <c r="EA124" s="2">
        <v>28000</v>
      </c>
      <c r="EB124">
        <v>6840</v>
      </c>
      <c r="EC124">
        <v>340</v>
      </c>
      <c r="ED124" s="2">
        <v>410000</v>
      </c>
      <c r="EE124" s="2">
        <v>24000</v>
      </c>
      <c r="EF124" s="2">
        <v>76300</v>
      </c>
      <c r="EG124" s="2">
        <v>3800</v>
      </c>
      <c r="EH124" s="2">
        <v>282000</v>
      </c>
      <c r="EI124" s="2">
        <v>16000</v>
      </c>
      <c r="EJ124" s="2">
        <v>63400</v>
      </c>
      <c r="EK124" s="2">
        <v>2800</v>
      </c>
      <c r="EL124" s="2">
        <v>58900</v>
      </c>
      <c r="EM124" s="2">
        <v>2800</v>
      </c>
      <c r="EN124">
        <v>20020</v>
      </c>
      <c r="EO124">
        <v>760</v>
      </c>
      <c r="EP124">
        <v>3680</v>
      </c>
      <c r="EQ124">
        <v>220</v>
      </c>
      <c r="ER124">
        <v>23080</v>
      </c>
      <c r="ES124">
        <v>970</v>
      </c>
      <c r="ET124">
        <v>27050</v>
      </c>
      <c r="EU124">
        <v>950</v>
      </c>
      <c r="EV124" s="2">
        <v>40100</v>
      </c>
      <c r="EW124" s="2">
        <v>1400</v>
      </c>
      <c r="EX124" s="2">
        <v>27800</v>
      </c>
      <c r="EY124" s="2">
        <v>1000</v>
      </c>
      <c r="EZ124" s="2">
        <v>25600</v>
      </c>
      <c r="FA124" s="2">
        <v>1100</v>
      </c>
      <c r="FB124">
        <v>9880</v>
      </c>
      <c r="FC124">
        <v>430</v>
      </c>
      <c r="FD124">
        <v>12460</v>
      </c>
      <c r="FE124">
        <v>500</v>
      </c>
      <c r="FF124">
        <v>6480</v>
      </c>
      <c r="FG124">
        <v>280</v>
      </c>
      <c r="FH124">
        <v>61</v>
      </c>
      <c r="FI124">
        <v>16</v>
      </c>
      <c r="FJ124">
        <v>1659</v>
      </c>
      <c r="FK124">
        <v>44</v>
      </c>
      <c r="FL124">
        <v>815</v>
      </c>
      <c r="FM124">
        <v>40</v>
      </c>
      <c r="FN124">
        <v>1860</v>
      </c>
      <c r="FO124">
        <v>110</v>
      </c>
      <c r="FP124">
        <v>469</v>
      </c>
      <c r="FQ124">
        <v>46</v>
      </c>
      <c r="FR124">
        <v>16830</v>
      </c>
      <c r="FS124">
        <v>420</v>
      </c>
      <c r="FT124">
        <v>-7.2468599999999999E-4</v>
      </c>
      <c r="FU124">
        <v>3.5000000000000002E-8</v>
      </c>
      <c r="FV124" s="120" t="s">
        <v>459</v>
      </c>
      <c r="FW124">
        <v>0</v>
      </c>
      <c r="FX124">
        <v>0.61878999999999995</v>
      </c>
      <c r="FY124">
        <v>0.52532000000000001</v>
      </c>
      <c r="FZ124">
        <v>661.33</v>
      </c>
      <c r="GA124">
        <v>0.14004</v>
      </c>
      <c r="GB124">
        <v>1.6035999999999999</v>
      </c>
      <c r="GC124">
        <v>3.8418999999999999</v>
      </c>
      <c r="GD124">
        <v>0.29250999999999999</v>
      </c>
      <c r="GE124">
        <v>0.46739999999999998</v>
      </c>
      <c r="GF124">
        <v>0.17369000000000001</v>
      </c>
      <c r="GG124">
        <v>0.42776999999999998</v>
      </c>
      <c r="GH124">
        <v>0</v>
      </c>
      <c r="GI124">
        <v>6.3688999999999996E-2</v>
      </c>
      <c r="GJ124">
        <v>0.23433999999999999</v>
      </c>
      <c r="GK124">
        <v>0.13283</v>
      </c>
      <c r="GL124">
        <v>0.61768000000000001</v>
      </c>
      <c r="GM124">
        <v>0.13063</v>
      </c>
      <c r="GN124">
        <v>0.38266</v>
      </c>
      <c r="GO124">
        <v>0</v>
      </c>
      <c r="GP124">
        <v>0</v>
      </c>
      <c r="GQ124">
        <v>6.6809999999999994E-2</v>
      </c>
      <c r="GR124">
        <v>668.1</v>
      </c>
      <c r="GS124">
        <v>2.2864</v>
      </c>
      <c r="GT124">
        <v>6.0874999999999999E-2</v>
      </c>
      <c r="GU124">
        <v>0.19283</v>
      </c>
      <c r="GV124">
        <v>0.1605</v>
      </c>
      <c r="GW124">
        <v>0</v>
      </c>
      <c r="GX124">
        <v>5.2428000000000002E-2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</row>
    <row r="125" spans="1:263" x14ac:dyDescent="0.25">
      <c r="A125" t="s">
        <v>763</v>
      </c>
      <c r="B125" t="s">
        <v>455</v>
      </c>
      <c r="C125" t="s">
        <v>764</v>
      </c>
      <c r="D125" t="s">
        <v>457</v>
      </c>
      <c r="E125" s="1">
        <v>0.53373645833333339</v>
      </c>
      <c r="F125">
        <v>39.548999999999999</v>
      </c>
      <c r="G125" t="s">
        <v>765</v>
      </c>
      <c r="H125" s="2">
        <v>4060000</v>
      </c>
      <c r="I125" s="2">
        <v>140000</v>
      </c>
      <c r="J125" s="2">
        <v>1698000</v>
      </c>
      <c r="K125" s="2">
        <v>94000</v>
      </c>
      <c r="L125">
        <v>40150</v>
      </c>
      <c r="M125">
        <v>240</v>
      </c>
      <c r="N125" s="2">
        <v>91400</v>
      </c>
      <c r="O125" s="2">
        <v>3700</v>
      </c>
      <c r="P125" s="2">
        <v>937000</v>
      </c>
      <c r="Q125" s="2">
        <v>35000</v>
      </c>
      <c r="R125">
        <v>7410</v>
      </c>
      <c r="S125">
        <v>260</v>
      </c>
      <c r="T125" s="2">
        <v>428000</v>
      </c>
      <c r="U125" s="2">
        <v>26000</v>
      </c>
      <c r="V125" s="2">
        <v>97000</v>
      </c>
      <c r="W125" s="2">
        <v>4700</v>
      </c>
      <c r="X125" s="2">
        <v>354000</v>
      </c>
      <c r="Y125" s="2">
        <v>21000</v>
      </c>
      <c r="Z125" s="2">
        <v>72400</v>
      </c>
      <c r="AA125" s="2">
        <v>4000</v>
      </c>
      <c r="AB125" s="2">
        <v>66700</v>
      </c>
      <c r="AC125" s="2">
        <v>3700</v>
      </c>
      <c r="AD125">
        <v>20820</v>
      </c>
      <c r="AE125">
        <v>840</v>
      </c>
      <c r="AF125">
        <v>3950</v>
      </c>
      <c r="AG125">
        <v>230</v>
      </c>
      <c r="AH125">
        <v>23540</v>
      </c>
      <c r="AI125">
        <v>850</v>
      </c>
      <c r="AJ125" s="2">
        <v>27600</v>
      </c>
      <c r="AK125" s="2">
        <v>1000</v>
      </c>
      <c r="AL125" s="2">
        <v>38900</v>
      </c>
      <c r="AM125" s="2">
        <v>1200</v>
      </c>
      <c r="AN125" s="2">
        <v>29400</v>
      </c>
      <c r="AO125" s="2">
        <v>1200</v>
      </c>
      <c r="AP125" s="2">
        <v>26000</v>
      </c>
      <c r="AQ125" s="2">
        <v>1200</v>
      </c>
      <c r="AR125">
        <v>10660</v>
      </c>
      <c r="AS125">
        <v>450</v>
      </c>
      <c r="AT125">
        <v>13350</v>
      </c>
      <c r="AU125">
        <v>560</v>
      </c>
      <c r="AV125">
        <v>7130</v>
      </c>
      <c r="AW125">
        <v>270</v>
      </c>
      <c r="AX125">
        <v>223</v>
      </c>
      <c r="AY125">
        <v>20</v>
      </c>
      <c r="AZ125">
        <v>133</v>
      </c>
      <c r="BA125">
        <v>13</v>
      </c>
      <c r="BB125">
        <v>2357</v>
      </c>
      <c r="BC125">
        <v>79</v>
      </c>
      <c r="BD125">
        <v>903</v>
      </c>
      <c r="BE125">
        <v>48</v>
      </c>
      <c r="BF125">
        <v>2050</v>
      </c>
      <c r="BG125">
        <v>130</v>
      </c>
      <c r="BH125">
        <v>749</v>
      </c>
      <c r="BI125">
        <v>64</v>
      </c>
      <c r="BJ125" s="2">
        <v>32300</v>
      </c>
      <c r="BK125" s="2">
        <v>1000</v>
      </c>
      <c r="BL125">
        <v>0</v>
      </c>
      <c r="BM125">
        <v>1</v>
      </c>
      <c r="BN125" s="2">
        <v>263000</v>
      </c>
      <c r="BO125" s="2">
        <v>15000</v>
      </c>
      <c r="BP125">
        <v>270</v>
      </c>
      <c r="BQ125">
        <v>190</v>
      </c>
      <c r="BR125" s="2">
        <v>2620000</v>
      </c>
      <c r="BS125" s="2">
        <v>110000</v>
      </c>
      <c r="BT125" s="2">
        <v>34000</v>
      </c>
      <c r="BU125" s="2">
        <v>1400</v>
      </c>
      <c r="BV125">
        <v>1256</v>
      </c>
      <c r="BW125">
        <v>51</v>
      </c>
      <c r="BX125">
        <v>9150</v>
      </c>
      <c r="BY125">
        <v>570</v>
      </c>
      <c r="BZ125">
        <v>1462</v>
      </c>
      <c r="CA125">
        <v>71</v>
      </c>
      <c r="CB125">
        <v>5260</v>
      </c>
      <c r="CC125">
        <v>310</v>
      </c>
      <c r="CD125">
        <v>782</v>
      </c>
      <c r="CE125">
        <v>43</v>
      </c>
      <c r="CF125">
        <v>4350</v>
      </c>
      <c r="CG125">
        <v>240</v>
      </c>
      <c r="CH125">
        <v>1567</v>
      </c>
      <c r="CI125">
        <v>63</v>
      </c>
      <c r="CJ125">
        <v>78.099999999999994</v>
      </c>
      <c r="CK125">
        <v>4.5999999999999996</v>
      </c>
      <c r="CL125">
        <v>1720</v>
      </c>
      <c r="CM125">
        <v>62</v>
      </c>
      <c r="CN125">
        <v>271.60000000000002</v>
      </c>
      <c r="CO125">
        <v>9.9</v>
      </c>
      <c r="CP125">
        <v>1689</v>
      </c>
      <c r="CQ125">
        <v>54</v>
      </c>
      <c r="CR125">
        <v>303</v>
      </c>
      <c r="CS125">
        <v>12</v>
      </c>
      <c r="CT125">
        <v>845</v>
      </c>
      <c r="CU125">
        <v>38</v>
      </c>
      <c r="CV125">
        <v>112.2</v>
      </c>
      <c r="CW125">
        <v>4.7</v>
      </c>
      <c r="CX125">
        <v>640</v>
      </c>
      <c r="CY125">
        <v>27</v>
      </c>
      <c r="CZ125">
        <v>74.2</v>
      </c>
      <c r="DA125">
        <v>2.8</v>
      </c>
      <c r="DB125">
        <v>-36</v>
      </c>
      <c r="DC125">
        <v>20</v>
      </c>
      <c r="DD125">
        <v>44.8</v>
      </c>
      <c r="DE125">
        <v>8.1999999999999993</v>
      </c>
      <c r="DF125">
        <v>97.3</v>
      </c>
      <c r="DG125">
        <v>3.3</v>
      </c>
      <c r="DH125">
        <v>41.1</v>
      </c>
      <c r="DI125">
        <v>2.2000000000000002</v>
      </c>
      <c r="DJ125">
        <v>39.6</v>
      </c>
      <c r="DK125">
        <v>2.5</v>
      </c>
      <c r="DL125">
        <v>8.33</v>
      </c>
      <c r="DM125">
        <v>0.72</v>
      </c>
      <c r="DN125">
        <v>278.3</v>
      </c>
      <c r="DO125">
        <v>8.8000000000000007</v>
      </c>
      <c r="DP125">
        <v>3.1766099999999999E-2</v>
      </c>
      <c r="DQ125">
        <v>9.0000000000000002E-6</v>
      </c>
      <c r="DR125">
        <v>1.0459999999999999E-4</v>
      </c>
      <c r="DS125">
        <v>3.7000000000000002E-6</v>
      </c>
      <c r="DT125" s="2">
        <v>90500</v>
      </c>
      <c r="DU125" s="2">
        <v>3700</v>
      </c>
      <c r="DV125" s="2">
        <v>1657000</v>
      </c>
      <c r="DW125" s="2">
        <v>94000</v>
      </c>
      <c r="DX125">
        <v>-310</v>
      </c>
      <c r="DY125">
        <v>250</v>
      </c>
      <c r="DZ125" s="2">
        <v>810000</v>
      </c>
      <c r="EA125" s="2">
        <v>35000</v>
      </c>
      <c r="EB125">
        <v>6440</v>
      </c>
      <c r="EC125">
        <v>260</v>
      </c>
      <c r="ED125" s="2">
        <v>428000</v>
      </c>
      <c r="EE125" s="2">
        <v>26000</v>
      </c>
      <c r="EF125" s="2">
        <v>97000</v>
      </c>
      <c r="EG125" s="2">
        <v>4700</v>
      </c>
      <c r="EH125" s="2">
        <v>354000</v>
      </c>
      <c r="EI125" s="2">
        <v>21000</v>
      </c>
      <c r="EJ125" s="2">
        <v>72400</v>
      </c>
      <c r="EK125" s="2">
        <v>4000</v>
      </c>
      <c r="EL125" s="2">
        <v>66700</v>
      </c>
      <c r="EM125" s="2">
        <v>3700</v>
      </c>
      <c r="EN125">
        <v>20820</v>
      </c>
      <c r="EO125">
        <v>840</v>
      </c>
      <c r="EP125">
        <v>3950</v>
      </c>
      <c r="EQ125">
        <v>230</v>
      </c>
      <c r="ER125">
        <v>23540</v>
      </c>
      <c r="ES125">
        <v>850</v>
      </c>
      <c r="ET125" s="2">
        <v>27600</v>
      </c>
      <c r="EU125" s="2">
        <v>1000</v>
      </c>
      <c r="EV125" s="2">
        <v>38900</v>
      </c>
      <c r="EW125" s="2">
        <v>1200</v>
      </c>
      <c r="EX125" s="2">
        <v>29400</v>
      </c>
      <c r="EY125" s="2">
        <v>1200</v>
      </c>
      <c r="EZ125" s="2">
        <v>26000</v>
      </c>
      <c r="FA125" s="2">
        <v>1200</v>
      </c>
      <c r="FB125">
        <v>10660</v>
      </c>
      <c r="FC125">
        <v>450</v>
      </c>
      <c r="FD125">
        <v>13350</v>
      </c>
      <c r="FE125">
        <v>560</v>
      </c>
      <c r="FF125">
        <v>7130</v>
      </c>
      <c r="FG125">
        <v>270</v>
      </c>
      <c r="FH125">
        <v>72</v>
      </c>
      <c r="FI125">
        <v>13</v>
      </c>
      <c r="FJ125">
        <v>2352</v>
      </c>
      <c r="FK125">
        <v>79</v>
      </c>
      <c r="FL125">
        <v>902</v>
      </c>
      <c r="FM125">
        <v>48</v>
      </c>
      <c r="FN125">
        <v>2050</v>
      </c>
      <c r="FO125">
        <v>130</v>
      </c>
      <c r="FP125">
        <v>749</v>
      </c>
      <c r="FQ125">
        <v>64</v>
      </c>
      <c r="FR125" s="2">
        <v>32300</v>
      </c>
      <c r="FS125" s="2">
        <v>1000</v>
      </c>
      <c r="FT125">
        <v>-7.2378000000000004E-4</v>
      </c>
      <c r="FU125">
        <v>3.5000000000000002E-8</v>
      </c>
      <c r="FV125" s="120" t="s">
        <v>459</v>
      </c>
      <c r="FW125">
        <v>0</v>
      </c>
      <c r="FX125">
        <v>0.6321</v>
      </c>
      <c r="FY125">
        <v>0.54137999999999997</v>
      </c>
      <c r="FZ125">
        <v>674.42</v>
      </c>
      <c r="GA125">
        <v>0.14308999999999999</v>
      </c>
      <c r="GB125">
        <v>1.6403000000000001</v>
      </c>
      <c r="GC125">
        <v>3.9266999999999999</v>
      </c>
      <c r="GD125">
        <v>0.29847000000000001</v>
      </c>
      <c r="GE125">
        <v>0.47788999999999998</v>
      </c>
      <c r="GF125">
        <v>0.17743999999999999</v>
      </c>
      <c r="GG125">
        <v>0.43647000000000002</v>
      </c>
      <c r="GH125">
        <v>0</v>
      </c>
      <c r="GI125">
        <v>6.4942E-2</v>
      </c>
      <c r="GJ125">
        <v>0.23943</v>
      </c>
      <c r="GK125">
        <v>0.13553999999999999</v>
      </c>
      <c r="GL125">
        <v>0.63107000000000002</v>
      </c>
      <c r="GM125">
        <v>0.13327</v>
      </c>
      <c r="GN125">
        <v>0.39083000000000001</v>
      </c>
      <c r="GO125">
        <v>0</v>
      </c>
      <c r="GP125">
        <v>0</v>
      </c>
      <c r="GQ125">
        <v>6.8192000000000003E-2</v>
      </c>
      <c r="GR125">
        <v>681.92</v>
      </c>
      <c r="GS125">
        <v>2.3365999999999998</v>
      </c>
      <c r="GT125">
        <v>6.2331999999999999E-2</v>
      </c>
      <c r="GU125">
        <v>0.19744</v>
      </c>
      <c r="GV125">
        <v>0.16442000000000001</v>
      </c>
      <c r="GW125">
        <v>0</v>
      </c>
      <c r="GX125">
        <v>5.3554999999999998E-2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6" spans="1:263" x14ac:dyDescent="0.25">
      <c r="A126" t="s">
        <v>766</v>
      </c>
      <c r="B126" t="s">
        <v>455</v>
      </c>
      <c r="C126" t="s">
        <v>767</v>
      </c>
      <c r="D126" t="s">
        <v>457</v>
      </c>
      <c r="E126" s="1">
        <v>0.53451053240740742</v>
      </c>
      <c r="F126">
        <v>37.881</v>
      </c>
      <c r="G126" t="s">
        <v>768</v>
      </c>
      <c r="H126" s="2">
        <v>4070000</v>
      </c>
      <c r="I126" s="2">
        <v>130000</v>
      </c>
      <c r="J126" s="2">
        <v>1695000</v>
      </c>
      <c r="K126" s="2">
        <v>92000</v>
      </c>
      <c r="L126">
        <v>39000</v>
      </c>
      <c r="M126">
        <v>260</v>
      </c>
      <c r="N126" s="2">
        <v>91800</v>
      </c>
      <c r="O126" s="2">
        <v>3500</v>
      </c>
      <c r="P126" s="2">
        <v>920000</v>
      </c>
      <c r="Q126" s="2">
        <v>29000</v>
      </c>
      <c r="R126">
        <v>7430</v>
      </c>
      <c r="S126">
        <v>280</v>
      </c>
      <c r="T126" s="2">
        <v>425000</v>
      </c>
      <c r="U126" s="2">
        <v>23000</v>
      </c>
      <c r="V126" s="2">
        <v>92500</v>
      </c>
      <c r="W126" s="2">
        <v>4300</v>
      </c>
      <c r="X126" s="2">
        <v>337000</v>
      </c>
      <c r="Y126" s="2">
        <v>22000</v>
      </c>
      <c r="Z126" s="2">
        <v>67800</v>
      </c>
      <c r="AA126" s="2">
        <v>3100</v>
      </c>
      <c r="AB126" s="2">
        <v>64300</v>
      </c>
      <c r="AC126" s="2">
        <v>3400</v>
      </c>
      <c r="AD126">
        <v>19830</v>
      </c>
      <c r="AE126">
        <v>820</v>
      </c>
      <c r="AF126">
        <v>3800</v>
      </c>
      <c r="AG126">
        <v>200</v>
      </c>
      <c r="AH126">
        <v>22500</v>
      </c>
      <c r="AI126">
        <v>860</v>
      </c>
      <c r="AJ126" s="2">
        <v>27200</v>
      </c>
      <c r="AK126" s="2">
        <v>1000</v>
      </c>
      <c r="AL126" s="2">
        <v>39000</v>
      </c>
      <c r="AM126" s="2">
        <v>1700</v>
      </c>
      <c r="AN126" s="2">
        <v>28300</v>
      </c>
      <c r="AO126" s="2">
        <v>1200</v>
      </c>
      <c r="AP126">
        <v>25940</v>
      </c>
      <c r="AQ126">
        <v>930</v>
      </c>
      <c r="AR126">
        <v>10070</v>
      </c>
      <c r="AS126">
        <v>390</v>
      </c>
      <c r="AT126">
        <v>12740</v>
      </c>
      <c r="AU126">
        <v>530</v>
      </c>
      <c r="AV126">
        <v>6660</v>
      </c>
      <c r="AW126">
        <v>340</v>
      </c>
      <c r="AX126">
        <v>247</v>
      </c>
      <c r="AY126">
        <v>24</v>
      </c>
      <c r="AZ126">
        <v>113</v>
      </c>
      <c r="BA126">
        <v>14</v>
      </c>
      <c r="BB126">
        <v>1927</v>
      </c>
      <c r="BC126">
        <v>50</v>
      </c>
      <c r="BD126">
        <v>776</v>
      </c>
      <c r="BE126">
        <v>40</v>
      </c>
      <c r="BF126">
        <v>1920</v>
      </c>
      <c r="BG126">
        <v>120</v>
      </c>
      <c r="BH126">
        <v>665</v>
      </c>
      <c r="BI126">
        <v>66</v>
      </c>
      <c r="BJ126">
        <v>24630</v>
      </c>
      <c r="BK126">
        <v>530</v>
      </c>
      <c r="BL126">
        <v>0</v>
      </c>
      <c r="BM126">
        <v>1</v>
      </c>
      <c r="BN126" s="2">
        <v>267000</v>
      </c>
      <c r="BO126" s="2">
        <v>15000</v>
      </c>
      <c r="BP126">
        <v>-210</v>
      </c>
      <c r="BQ126">
        <v>130</v>
      </c>
      <c r="BR126" s="2">
        <v>2630000</v>
      </c>
      <c r="BS126" s="2">
        <v>100000</v>
      </c>
      <c r="BT126" s="2">
        <v>34800</v>
      </c>
      <c r="BU126" s="2">
        <v>1300</v>
      </c>
      <c r="BV126">
        <v>1260</v>
      </c>
      <c r="BW126">
        <v>54</v>
      </c>
      <c r="BX126">
        <v>9060</v>
      </c>
      <c r="BY126">
        <v>500</v>
      </c>
      <c r="BZ126">
        <v>1393</v>
      </c>
      <c r="CA126">
        <v>65</v>
      </c>
      <c r="CB126">
        <v>5010</v>
      </c>
      <c r="CC126">
        <v>330</v>
      </c>
      <c r="CD126">
        <v>732</v>
      </c>
      <c r="CE126">
        <v>33</v>
      </c>
      <c r="CF126">
        <v>4190</v>
      </c>
      <c r="CG126">
        <v>220</v>
      </c>
      <c r="CH126">
        <v>1491</v>
      </c>
      <c r="CI126">
        <v>62</v>
      </c>
      <c r="CJ126">
        <v>75</v>
      </c>
      <c r="CK126">
        <v>4</v>
      </c>
      <c r="CL126">
        <v>1642</v>
      </c>
      <c r="CM126">
        <v>63</v>
      </c>
      <c r="CN126">
        <v>267</v>
      </c>
      <c r="CO126">
        <v>10</v>
      </c>
      <c r="CP126">
        <v>1695</v>
      </c>
      <c r="CQ126">
        <v>76</v>
      </c>
      <c r="CR126">
        <v>292</v>
      </c>
      <c r="CS126">
        <v>12</v>
      </c>
      <c r="CT126">
        <v>841</v>
      </c>
      <c r="CU126">
        <v>30</v>
      </c>
      <c r="CV126">
        <v>105.7</v>
      </c>
      <c r="CW126">
        <v>4.0999999999999996</v>
      </c>
      <c r="CX126">
        <v>610</v>
      </c>
      <c r="CY126">
        <v>25</v>
      </c>
      <c r="CZ126">
        <v>69.2</v>
      </c>
      <c r="DA126">
        <v>3.5</v>
      </c>
      <c r="DB126">
        <v>-18</v>
      </c>
      <c r="DC126">
        <v>24</v>
      </c>
      <c r="DD126">
        <v>32.1</v>
      </c>
      <c r="DE126">
        <v>8.4</v>
      </c>
      <c r="DF126">
        <v>79.599999999999994</v>
      </c>
      <c r="DG126">
        <v>2.1</v>
      </c>
      <c r="DH126">
        <v>35.299999999999997</v>
      </c>
      <c r="DI126">
        <v>1.8</v>
      </c>
      <c r="DJ126">
        <v>37.200000000000003</v>
      </c>
      <c r="DK126">
        <v>2.2000000000000002</v>
      </c>
      <c r="DL126">
        <v>7.38</v>
      </c>
      <c r="DM126">
        <v>0.74</v>
      </c>
      <c r="DN126">
        <v>211.7</v>
      </c>
      <c r="DO126">
        <v>4.5999999999999996</v>
      </c>
      <c r="DP126">
        <v>3.1711700000000002E-2</v>
      </c>
      <c r="DQ126">
        <v>5.4E-6</v>
      </c>
      <c r="DR126">
        <v>8.2200000000000006E-5</v>
      </c>
      <c r="DS126">
        <v>3.3000000000000002E-6</v>
      </c>
      <c r="DT126" s="2">
        <v>90900</v>
      </c>
      <c r="DU126" s="2">
        <v>3500</v>
      </c>
      <c r="DV126" s="2">
        <v>1654000</v>
      </c>
      <c r="DW126" s="2">
        <v>92000</v>
      </c>
      <c r="DX126">
        <v>360</v>
      </c>
      <c r="DY126">
        <v>250</v>
      </c>
      <c r="DZ126" s="2">
        <v>794000</v>
      </c>
      <c r="EA126" s="2">
        <v>29000</v>
      </c>
      <c r="EB126">
        <v>6460</v>
      </c>
      <c r="EC126">
        <v>280</v>
      </c>
      <c r="ED126" s="2">
        <v>425000</v>
      </c>
      <c r="EE126" s="2">
        <v>23000</v>
      </c>
      <c r="EF126" s="2">
        <v>92500</v>
      </c>
      <c r="EG126" s="2">
        <v>4300</v>
      </c>
      <c r="EH126" s="2">
        <v>337000</v>
      </c>
      <c r="EI126" s="2">
        <v>22000</v>
      </c>
      <c r="EJ126" s="2">
        <v>67800</v>
      </c>
      <c r="EK126" s="2">
        <v>3100</v>
      </c>
      <c r="EL126" s="2">
        <v>64300</v>
      </c>
      <c r="EM126" s="2">
        <v>3400</v>
      </c>
      <c r="EN126">
        <v>19830</v>
      </c>
      <c r="EO126">
        <v>820</v>
      </c>
      <c r="EP126">
        <v>3800</v>
      </c>
      <c r="EQ126">
        <v>200</v>
      </c>
      <c r="ER126">
        <v>22500</v>
      </c>
      <c r="ES126">
        <v>860</v>
      </c>
      <c r="ET126" s="2">
        <v>27200</v>
      </c>
      <c r="EU126" s="2">
        <v>1000</v>
      </c>
      <c r="EV126" s="2">
        <v>39000</v>
      </c>
      <c r="EW126" s="2">
        <v>1700</v>
      </c>
      <c r="EX126" s="2">
        <v>28300</v>
      </c>
      <c r="EY126" s="2">
        <v>1200</v>
      </c>
      <c r="EZ126">
        <v>25940</v>
      </c>
      <c r="FA126">
        <v>930</v>
      </c>
      <c r="FB126">
        <v>10070</v>
      </c>
      <c r="FC126">
        <v>390</v>
      </c>
      <c r="FD126">
        <v>12740</v>
      </c>
      <c r="FE126">
        <v>530</v>
      </c>
      <c r="FF126">
        <v>6660</v>
      </c>
      <c r="FG126">
        <v>340</v>
      </c>
      <c r="FH126">
        <v>52</v>
      </c>
      <c r="FI126">
        <v>14</v>
      </c>
      <c r="FJ126">
        <v>1922</v>
      </c>
      <c r="FK126">
        <v>50</v>
      </c>
      <c r="FL126">
        <v>775</v>
      </c>
      <c r="FM126">
        <v>40</v>
      </c>
      <c r="FN126">
        <v>1920</v>
      </c>
      <c r="FO126">
        <v>120</v>
      </c>
      <c r="FP126">
        <v>665</v>
      </c>
      <c r="FQ126">
        <v>66</v>
      </c>
      <c r="FR126">
        <v>24630</v>
      </c>
      <c r="FS126">
        <v>530</v>
      </c>
      <c r="FT126">
        <v>-7.2287299999999996E-4</v>
      </c>
      <c r="FU126">
        <v>3.7E-8</v>
      </c>
      <c r="FV126" s="120" t="s">
        <v>459</v>
      </c>
      <c r="FW126">
        <v>0</v>
      </c>
      <c r="FX126">
        <v>0.70962000000000003</v>
      </c>
      <c r="FY126">
        <v>0.64768000000000003</v>
      </c>
      <c r="FZ126">
        <v>658.53</v>
      </c>
      <c r="GA126">
        <v>0.18593000000000001</v>
      </c>
      <c r="GB126">
        <v>1.6817</v>
      </c>
      <c r="GC126">
        <v>1.0501</v>
      </c>
      <c r="GD126">
        <v>0.53664999999999996</v>
      </c>
      <c r="GE126">
        <v>0.21582999999999999</v>
      </c>
      <c r="GF126">
        <v>0.15372</v>
      </c>
      <c r="GG126">
        <v>0.44201000000000001</v>
      </c>
      <c r="GH126">
        <v>0.67296</v>
      </c>
      <c r="GI126">
        <v>6.5734000000000001E-2</v>
      </c>
      <c r="GJ126">
        <v>0.69330999999999998</v>
      </c>
      <c r="GK126">
        <v>4.4935000000000003E-2</v>
      </c>
      <c r="GL126">
        <v>0.53122999999999998</v>
      </c>
      <c r="GM126">
        <v>0</v>
      </c>
      <c r="GN126">
        <v>0.25245000000000001</v>
      </c>
      <c r="GO126">
        <v>6.9671999999999998E-2</v>
      </c>
      <c r="GP126">
        <v>0.34827000000000002</v>
      </c>
      <c r="GQ126">
        <v>3.4539E-2</v>
      </c>
      <c r="GR126">
        <v>345.39</v>
      </c>
      <c r="GS126">
        <v>2.2086000000000001</v>
      </c>
      <c r="GT126">
        <v>7.1041999999999994E-2</v>
      </c>
      <c r="GU126">
        <v>0</v>
      </c>
      <c r="GV126">
        <v>8.7556999999999996E-2</v>
      </c>
      <c r="GW126">
        <v>0</v>
      </c>
      <c r="GX126">
        <v>5.4179999999999999E-2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</row>
    <row r="127" spans="1:263" x14ac:dyDescent="0.25">
      <c r="A127" t="s">
        <v>769</v>
      </c>
      <c r="B127" t="s">
        <v>455</v>
      </c>
      <c r="C127" t="s">
        <v>770</v>
      </c>
      <c r="D127" t="s">
        <v>457</v>
      </c>
      <c r="E127" s="1">
        <v>0.53524953703703704</v>
      </c>
      <c r="F127">
        <v>39.072000000000003</v>
      </c>
      <c r="G127" t="s">
        <v>771</v>
      </c>
      <c r="H127" s="2">
        <v>4080000</v>
      </c>
      <c r="I127" s="2">
        <v>170000</v>
      </c>
      <c r="J127" s="2">
        <v>1750000</v>
      </c>
      <c r="K127" s="2">
        <v>130000</v>
      </c>
      <c r="L127">
        <v>37690</v>
      </c>
      <c r="M127">
        <v>290</v>
      </c>
      <c r="N127" s="2">
        <v>93600</v>
      </c>
      <c r="O127" s="2">
        <v>3200</v>
      </c>
      <c r="P127" s="2">
        <v>886000</v>
      </c>
      <c r="Q127" s="2">
        <v>37000</v>
      </c>
      <c r="R127">
        <v>7390</v>
      </c>
      <c r="S127">
        <v>330</v>
      </c>
      <c r="T127" s="2">
        <v>437000</v>
      </c>
      <c r="U127" s="2">
        <v>24000</v>
      </c>
      <c r="V127" s="2">
        <v>90600</v>
      </c>
      <c r="W127" s="2">
        <v>3500</v>
      </c>
      <c r="X127" s="2">
        <v>363000</v>
      </c>
      <c r="Y127" s="2">
        <v>22000</v>
      </c>
      <c r="Z127" s="2">
        <v>72200</v>
      </c>
      <c r="AA127" s="2">
        <v>3800</v>
      </c>
      <c r="AB127" s="2">
        <v>62100</v>
      </c>
      <c r="AC127" s="2">
        <v>2900</v>
      </c>
      <c r="AD127">
        <v>20270</v>
      </c>
      <c r="AE127">
        <v>810</v>
      </c>
      <c r="AF127">
        <v>3950</v>
      </c>
      <c r="AG127">
        <v>200</v>
      </c>
      <c r="AH127">
        <v>22570</v>
      </c>
      <c r="AI127">
        <v>790</v>
      </c>
      <c r="AJ127">
        <v>28030</v>
      </c>
      <c r="AK127">
        <v>970</v>
      </c>
      <c r="AL127" s="2">
        <v>41500</v>
      </c>
      <c r="AM127" s="2">
        <v>1600</v>
      </c>
      <c r="AN127" s="2">
        <v>29600</v>
      </c>
      <c r="AO127" s="2">
        <v>1200</v>
      </c>
      <c r="AP127">
        <v>26400</v>
      </c>
      <c r="AQ127">
        <v>900</v>
      </c>
      <c r="AR127">
        <v>10440</v>
      </c>
      <c r="AS127">
        <v>440</v>
      </c>
      <c r="AT127">
        <v>12350</v>
      </c>
      <c r="AU127">
        <v>520</v>
      </c>
      <c r="AV127">
        <v>6300</v>
      </c>
      <c r="AW127">
        <v>250</v>
      </c>
      <c r="AX127">
        <v>233</v>
      </c>
      <c r="AY127">
        <v>17</v>
      </c>
      <c r="AZ127">
        <v>112</v>
      </c>
      <c r="BA127">
        <v>15</v>
      </c>
      <c r="BB127">
        <v>1630</v>
      </c>
      <c r="BC127">
        <v>39</v>
      </c>
      <c r="BD127">
        <v>795</v>
      </c>
      <c r="BE127">
        <v>43</v>
      </c>
      <c r="BF127">
        <v>1910</v>
      </c>
      <c r="BG127">
        <v>100</v>
      </c>
      <c r="BH127">
        <v>356</v>
      </c>
      <c r="BI127">
        <v>46</v>
      </c>
      <c r="BJ127">
        <v>16330</v>
      </c>
      <c r="BK127">
        <v>520</v>
      </c>
      <c r="BL127">
        <v>0</v>
      </c>
      <c r="BM127">
        <v>1</v>
      </c>
      <c r="BN127" s="2">
        <v>278000</v>
      </c>
      <c r="BO127" s="2">
        <v>22000</v>
      </c>
      <c r="BP127">
        <v>190</v>
      </c>
      <c r="BQ127">
        <v>120</v>
      </c>
      <c r="BR127" s="2">
        <v>2675000</v>
      </c>
      <c r="BS127" s="2">
        <v>91000</v>
      </c>
      <c r="BT127" s="2">
        <v>34600</v>
      </c>
      <c r="BU127" s="2">
        <v>1600</v>
      </c>
      <c r="BV127">
        <v>1253</v>
      </c>
      <c r="BW127">
        <v>64</v>
      </c>
      <c r="BX127">
        <v>9330</v>
      </c>
      <c r="BY127">
        <v>520</v>
      </c>
      <c r="BZ127">
        <v>1363</v>
      </c>
      <c r="CA127">
        <v>53</v>
      </c>
      <c r="CB127">
        <v>5390</v>
      </c>
      <c r="CC127">
        <v>320</v>
      </c>
      <c r="CD127">
        <v>781</v>
      </c>
      <c r="CE127">
        <v>41</v>
      </c>
      <c r="CF127">
        <v>4050</v>
      </c>
      <c r="CG127">
        <v>190</v>
      </c>
      <c r="CH127">
        <v>1523</v>
      </c>
      <c r="CI127">
        <v>61</v>
      </c>
      <c r="CJ127">
        <v>77.8</v>
      </c>
      <c r="CK127">
        <v>4</v>
      </c>
      <c r="CL127">
        <v>1646</v>
      </c>
      <c r="CM127">
        <v>58</v>
      </c>
      <c r="CN127">
        <v>275.2</v>
      </c>
      <c r="CO127">
        <v>9.5</v>
      </c>
      <c r="CP127">
        <v>1800</v>
      </c>
      <c r="CQ127">
        <v>69</v>
      </c>
      <c r="CR127">
        <v>304</v>
      </c>
      <c r="CS127">
        <v>12</v>
      </c>
      <c r="CT127">
        <v>855</v>
      </c>
      <c r="CU127">
        <v>29</v>
      </c>
      <c r="CV127">
        <v>109.4</v>
      </c>
      <c r="CW127">
        <v>4.5999999999999996</v>
      </c>
      <c r="CX127">
        <v>591</v>
      </c>
      <c r="CY127">
        <v>25</v>
      </c>
      <c r="CZ127">
        <v>65.400000000000006</v>
      </c>
      <c r="DA127">
        <v>2.6</v>
      </c>
      <c r="DB127">
        <v>-33</v>
      </c>
      <c r="DC127">
        <v>17</v>
      </c>
      <c r="DD127">
        <v>29.9</v>
      </c>
      <c r="DE127">
        <v>9.1999999999999993</v>
      </c>
      <c r="DF127">
        <v>67.3</v>
      </c>
      <c r="DG127">
        <v>1.6</v>
      </c>
      <c r="DH127">
        <v>36.200000000000003</v>
      </c>
      <c r="DI127">
        <v>2</v>
      </c>
      <c r="DJ127">
        <v>37.1</v>
      </c>
      <c r="DK127">
        <v>2</v>
      </c>
      <c r="DL127">
        <v>3.95</v>
      </c>
      <c r="DM127">
        <v>0.52</v>
      </c>
      <c r="DN127">
        <v>140.19999999999999</v>
      </c>
      <c r="DO127">
        <v>4.4000000000000004</v>
      </c>
      <c r="DP127">
        <v>3.2021000000000001E-2</v>
      </c>
      <c r="DQ127">
        <v>2.0000000000000002E-5</v>
      </c>
      <c r="DR127">
        <v>5.24E-5</v>
      </c>
      <c r="DS127">
        <v>1.7999999999999999E-6</v>
      </c>
      <c r="DT127" s="2">
        <v>92600</v>
      </c>
      <c r="DU127" s="2">
        <v>3200</v>
      </c>
      <c r="DV127" s="2">
        <v>1710000</v>
      </c>
      <c r="DW127" s="2">
        <v>130000</v>
      </c>
      <c r="DX127">
        <v>-420</v>
      </c>
      <c r="DY127">
        <v>290</v>
      </c>
      <c r="DZ127" s="2">
        <v>758000</v>
      </c>
      <c r="EA127" s="2">
        <v>37000</v>
      </c>
      <c r="EB127">
        <v>6420</v>
      </c>
      <c r="EC127">
        <v>330</v>
      </c>
      <c r="ED127" s="2">
        <v>437000</v>
      </c>
      <c r="EE127" s="2">
        <v>24000</v>
      </c>
      <c r="EF127" s="2">
        <v>90600</v>
      </c>
      <c r="EG127" s="2">
        <v>3500</v>
      </c>
      <c r="EH127" s="2">
        <v>363000</v>
      </c>
      <c r="EI127" s="2">
        <v>22000</v>
      </c>
      <c r="EJ127" s="2">
        <v>72200</v>
      </c>
      <c r="EK127" s="2">
        <v>3800</v>
      </c>
      <c r="EL127" s="2">
        <v>62100</v>
      </c>
      <c r="EM127" s="2">
        <v>2900</v>
      </c>
      <c r="EN127">
        <v>20270</v>
      </c>
      <c r="EO127">
        <v>810</v>
      </c>
      <c r="EP127">
        <v>3950</v>
      </c>
      <c r="EQ127">
        <v>200</v>
      </c>
      <c r="ER127">
        <v>22570</v>
      </c>
      <c r="ES127">
        <v>790</v>
      </c>
      <c r="ET127">
        <v>28030</v>
      </c>
      <c r="EU127">
        <v>970</v>
      </c>
      <c r="EV127" s="2">
        <v>41500</v>
      </c>
      <c r="EW127" s="2">
        <v>1600</v>
      </c>
      <c r="EX127" s="2">
        <v>29600</v>
      </c>
      <c r="EY127" s="2">
        <v>1200</v>
      </c>
      <c r="EZ127">
        <v>26400</v>
      </c>
      <c r="FA127">
        <v>900</v>
      </c>
      <c r="FB127">
        <v>10440</v>
      </c>
      <c r="FC127">
        <v>440</v>
      </c>
      <c r="FD127">
        <v>12350</v>
      </c>
      <c r="FE127">
        <v>520</v>
      </c>
      <c r="FF127">
        <v>6300</v>
      </c>
      <c r="FG127">
        <v>250</v>
      </c>
      <c r="FH127">
        <v>48</v>
      </c>
      <c r="FI127">
        <v>15</v>
      </c>
      <c r="FJ127">
        <v>1625</v>
      </c>
      <c r="FK127">
        <v>39</v>
      </c>
      <c r="FL127">
        <v>795</v>
      </c>
      <c r="FM127">
        <v>43</v>
      </c>
      <c r="FN127">
        <v>1910</v>
      </c>
      <c r="FO127">
        <v>100</v>
      </c>
      <c r="FP127">
        <v>356</v>
      </c>
      <c r="FQ127">
        <v>46</v>
      </c>
      <c r="FR127">
        <v>16330</v>
      </c>
      <c r="FS127">
        <v>520</v>
      </c>
      <c r="FT127">
        <v>-7.2197600000000004E-4</v>
      </c>
      <c r="FU127">
        <v>3.5999999999999998E-8</v>
      </c>
      <c r="FV127" s="120" t="s">
        <v>459</v>
      </c>
      <c r="FW127">
        <v>0</v>
      </c>
      <c r="FX127">
        <v>3.2778</v>
      </c>
      <c r="FY127">
        <v>0.51244999999999996</v>
      </c>
      <c r="FZ127">
        <v>600.6</v>
      </c>
      <c r="GA127">
        <v>0.16108</v>
      </c>
      <c r="GB127">
        <v>2.4542999999999999</v>
      </c>
      <c r="GC127">
        <v>7.2176</v>
      </c>
      <c r="GD127">
        <v>0.42558000000000001</v>
      </c>
      <c r="GE127">
        <v>0.21337</v>
      </c>
      <c r="GF127">
        <v>0.40073999999999999</v>
      </c>
      <c r="GG127">
        <v>19.547999999999998</v>
      </c>
      <c r="GH127">
        <v>0</v>
      </c>
      <c r="GI127">
        <v>0.14191999999999999</v>
      </c>
      <c r="GJ127">
        <v>0.26244000000000001</v>
      </c>
      <c r="GK127">
        <v>4.8378999999999998E-2</v>
      </c>
      <c r="GL127">
        <v>1.1316999999999999</v>
      </c>
      <c r="GM127">
        <v>0.23916000000000001</v>
      </c>
      <c r="GN127">
        <v>1.1910000000000001</v>
      </c>
      <c r="GO127">
        <v>7.5245999999999993E-2</v>
      </c>
      <c r="GP127">
        <v>0</v>
      </c>
      <c r="GQ127">
        <v>0.18919</v>
      </c>
      <c r="GR127">
        <v>1891.9</v>
      </c>
      <c r="GS127">
        <v>2.8654999999999999</v>
      </c>
      <c r="GT127">
        <v>7.3854000000000003E-2</v>
      </c>
      <c r="GU127">
        <v>6.3809000000000005E-2</v>
      </c>
      <c r="GV127">
        <v>9.4541E-2</v>
      </c>
      <c r="GW127">
        <v>0</v>
      </c>
      <c r="GX127">
        <v>4.3485999999999997E-2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772</v>
      </c>
      <c r="B128" t="s">
        <v>455</v>
      </c>
      <c r="C128" t="s">
        <v>773</v>
      </c>
      <c r="D128" t="s">
        <v>457</v>
      </c>
      <c r="E128" s="1">
        <v>0.53601886574074076</v>
      </c>
      <c r="F128">
        <v>38.119</v>
      </c>
      <c r="G128" t="s">
        <v>774</v>
      </c>
      <c r="H128" s="2">
        <v>4100000</v>
      </c>
      <c r="I128" s="2">
        <v>150000</v>
      </c>
      <c r="J128" s="2">
        <v>1730000</v>
      </c>
      <c r="K128" s="2">
        <v>100000</v>
      </c>
      <c r="L128">
        <v>36910</v>
      </c>
      <c r="M128">
        <v>220</v>
      </c>
      <c r="N128" s="2">
        <v>92100</v>
      </c>
      <c r="O128" s="2">
        <v>2300</v>
      </c>
      <c r="P128" s="2">
        <v>887000</v>
      </c>
      <c r="Q128" s="2">
        <v>31000</v>
      </c>
      <c r="R128">
        <v>7740</v>
      </c>
      <c r="S128">
        <v>250</v>
      </c>
      <c r="T128" s="2">
        <v>479000</v>
      </c>
      <c r="U128" s="2">
        <v>27000</v>
      </c>
      <c r="V128" s="2">
        <v>101400</v>
      </c>
      <c r="W128" s="2">
        <v>5200</v>
      </c>
      <c r="X128" s="2">
        <v>351000</v>
      </c>
      <c r="Y128" s="2">
        <v>17000</v>
      </c>
      <c r="Z128" s="2">
        <v>75500</v>
      </c>
      <c r="AA128" s="2">
        <v>3400</v>
      </c>
      <c r="AB128" s="2">
        <v>66300</v>
      </c>
      <c r="AC128" s="2">
        <v>3100</v>
      </c>
      <c r="AD128">
        <v>20970</v>
      </c>
      <c r="AE128">
        <v>850</v>
      </c>
      <c r="AF128">
        <v>4200</v>
      </c>
      <c r="AG128">
        <v>200</v>
      </c>
      <c r="AH128">
        <v>25460</v>
      </c>
      <c r="AI128">
        <v>790</v>
      </c>
      <c r="AJ128" s="2">
        <v>29100</v>
      </c>
      <c r="AK128" s="2">
        <v>1200</v>
      </c>
      <c r="AL128" s="2">
        <v>43800</v>
      </c>
      <c r="AM128" s="2">
        <v>1400</v>
      </c>
      <c r="AN128" s="2">
        <v>30300</v>
      </c>
      <c r="AO128" s="2">
        <v>1000</v>
      </c>
      <c r="AP128" s="2">
        <v>28100</v>
      </c>
      <c r="AQ128" s="2">
        <v>1000</v>
      </c>
      <c r="AR128">
        <v>11480</v>
      </c>
      <c r="AS128">
        <v>420</v>
      </c>
      <c r="AT128">
        <v>14030</v>
      </c>
      <c r="AU128">
        <v>450</v>
      </c>
      <c r="AV128">
        <v>7450</v>
      </c>
      <c r="AW128">
        <v>250</v>
      </c>
      <c r="AX128">
        <v>244</v>
      </c>
      <c r="AY128">
        <v>22</v>
      </c>
      <c r="AZ128">
        <v>114</v>
      </c>
      <c r="BA128">
        <v>16</v>
      </c>
      <c r="BB128">
        <v>1760</v>
      </c>
      <c r="BC128">
        <v>47</v>
      </c>
      <c r="BD128">
        <v>804</v>
      </c>
      <c r="BE128">
        <v>34</v>
      </c>
      <c r="BF128">
        <v>1800</v>
      </c>
      <c r="BG128">
        <v>110</v>
      </c>
      <c r="BH128">
        <v>637</v>
      </c>
      <c r="BI128">
        <v>54</v>
      </c>
      <c r="BJ128">
        <v>21110</v>
      </c>
      <c r="BK128">
        <v>570</v>
      </c>
      <c r="BL128">
        <v>0</v>
      </c>
      <c r="BM128">
        <v>1</v>
      </c>
      <c r="BN128" s="2">
        <v>274000</v>
      </c>
      <c r="BO128" s="2">
        <v>17000</v>
      </c>
      <c r="BP128">
        <v>250</v>
      </c>
      <c r="BQ128">
        <v>82</v>
      </c>
      <c r="BR128" s="2">
        <v>2628000</v>
      </c>
      <c r="BS128" s="2">
        <v>65000</v>
      </c>
      <c r="BT128" s="2">
        <v>36600</v>
      </c>
      <c r="BU128" s="2">
        <v>1500</v>
      </c>
      <c r="BV128">
        <v>1322</v>
      </c>
      <c r="BW128">
        <v>48</v>
      </c>
      <c r="BX128">
        <v>10210</v>
      </c>
      <c r="BY128">
        <v>580</v>
      </c>
      <c r="BZ128">
        <v>1523</v>
      </c>
      <c r="CA128">
        <v>78</v>
      </c>
      <c r="CB128">
        <v>5200</v>
      </c>
      <c r="CC128">
        <v>250</v>
      </c>
      <c r="CD128">
        <v>816</v>
      </c>
      <c r="CE128">
        <v>37</v>
      </c>
      <c r="CF128">
        <v>4310</v>
      </c>
      <c r="CG128">
        <v>200</v>
      </c>
      <c r="CH128">
        <v>1574</v>
      </c>
      <c r="CI128">
        <v>63</v>
      </c>
      <c r="CJ128">
        <v>82.6</v>
      </c>
      <c r="CK128">
        <v>3.9</v>
      </c>
      <c r="CL128">
        <v>1855</v>
      </c>
      <c r="CM128">
        <v>57</v>
      </c>
      <c r="CN128">
        <v>285</v>
      </c>
      <c r="CO128">
        <v>12</v>
      </c>
      <c r="CP128">
        <v>1900</v>
      </c>
      <c r="CQ128">
        <v>61</v>
      </c>
      <c r="CR128">
        <v>311</v>
      </c>
      <c r="CS128">
        <v>10</v>
      </c>
      <c r="CT128">
        <v>909</v>
      </c>
      <c r="CU128">
        <v>33</v>
      </c>
      <c r="CV128">
        <v>120.2</v>
      </c>
      <c r="CW128">
        <v>4.4000000000000004</v>
      </c>
      <c r="CX128">
        <v>671</v>
      </c>
      <c r="CY128">
        <v>22</v>
      </c>
      <c r="CZ128">
        <v>77.2</v>
      </c>
      <c r="DA128">
        <v>2.6</v>
      </c>
      <c r="DB128">
        <v>-19</v>
      </c>
      <c r="DC128">
        <v>22</v>
      </c>
      <c r="DD128">
        <v>29.6</v>
      </c>
      <c r="DE128">
        <v>9.8000000000000007</v>
      </c>
      <c r="DF128">
        <v>72.8</v>
      </c>
      <c r="DG128">
        <v>1.9</v>
      </c>
      <c r="DH128">
        <v>36.6</v>
      </c>
      <c r="DI128">
        <v>1.6</v>
      </c>
      <c r="DJ128">
        <v>35</v>
      </c>
      <c r="DK128">
        <v>2.1</v>
      </c>
      <c r="DL128">
        <v>7.06</v>
      </c>
      <c r="DM128">
        <v>0.59</v>
      </c>
      <c r="DN128">
        <v>181.1</v>
      </c>
      <c r="DO128">
        <v>4.9000000000000004</v>
      </c>
      <c r="DP128">
        <v>3.2761999999999999E-2</v>
      </c>
      <c r="DQ128">
        <v>3.8000000000000002E-5</v>
      </c>
      <c r="DR128">
        <v>6.7999999999999999E-5</v>
      </c>
      <c r="DS128">
        <v>1.5E-6</v>
      </c>
      <c r="DT128" s="2">
        <v>91200</v>
      </c>
      <c r="DU128" s="2">
        <v>2300</v>
      </c>
      <c r="DV128" s="2">
        <v>1690000</v>
      </c>
      <c r="DW128" s="2">
        <v>100000</v>
      </c>
      <c r="DX128">
        <v>-700</v>
      </c>
      <c r="DY128">
        <v>230</v>
      </c>
      <c r="DZ128" s="2">
        <v>760000</v>
      </c>
      <c r="EA128" s="2">
        <v>31000</v>
      </c>
      <c r="EB128">
        <v>6770</v>
      </c>
      <c r="EC128">
        <v>250</v>
      </c>
      <c r="ED128" s="2">
        <v>479000</v>
      </c>
      <c r="EE128" s="2">
        <v>27000</v>
      </c>
      <c r="EF128" s="2">
        <v>101400</v>
      </c>
      <c r="EG128" s="2">
        <v>5200</v>
      </c>
      <c r="EH128" s="2">
        <v>351000</v>
      </c>
      <c r="EI128" s="2">
        <v>17000</v>
      </c>
      <c r="EJ128" s="2">
        <v>75500</v>
      </c>
      <c r="EK128" s="2">
        <v>3400</v>
      </c>
      <c r="EL128" s="2">
        <v>66300</v>
      </c>
      <c r="EM128" s="2">
        <v>3100</v>
      </c>
      <c r="EN128">
        <v>20970</v>
      </c>
      <c r="EO128">
        <v>850</v>
      </c>
      <c r="EP128">
        <v>4200</v>
      </c>
      <c r="EQ128">
        <v>200</v>
      </c>
      <c r="ER128">
        <v>25460</v>
      </c>
      <c r="ES128">
        <v>790</v>
      </c>
      <c r="ET128" s="2">
        <v>29100</v>
      </c>
      <c r="EU128" s="2">
        <v>1200</v>
      </c>
      <c r="EV128" s="2">
        <v>43800</v>
      </c>
      <c r="EW128" s="2">
        <v>1400</v>
      </c>
      <c r="EX128" s="2">
        <v>30300</v>
      </c>
      <c r="EY128" s="2">
        <v>1000</v>
      </c>
      <c r="EZ128" s="2">
        <v>28100</v>
      </c>
      <c r="FA128" s="2">
        <v>1000</v>
      </c>
      <c r="FB128">
        <v>11480</v>
      </c>
      <c r="FC128">
        <v>420</v>
      </c>
      <c r="FD128">
        <v>14030</v>
      </c>
      <c r="FE128">
        <v>450</v>
      </c>
      <c r="FF128">
        <v>7450</v>
      </c>
      <c r="FG128">
        <v>250</v>
      </c>
      <c r="FH128">
        <v>47</v>
      </c>
      <c r="FI128">
        <v>16</v>
      </c>
      <c r="FJ128">
        <v>1754</v>
      </c>
      <c r="FK128">
        <v>47</v>
      </c>
      <c r="FL128">
        <v>804</v>
      </c>
      <c r="FM128">
        <v>34</v>
      </c>
      <c r="FN128">
        <v>1800</v>
      </c>
      <c r="FO128">
        <v>110</v>
      </c>
      <c r="FP128">
        <v>637</v>
      </c>
      <c r="FQ128">
        <v>54</v>
      </c>
      <c r="FR128">
        <v>21110</v>
      </c>
      <c r="FS128">
        <v>570</v>
      </c>
      <c r="FT128">
        <v>-7.2106399999999999E-4</v>
      </c>
      <c r="FU128">
        <v>3.5000000000000002E-8</v>
      </c>
      <c r="FV128" s="120" t="s">
        <v>459</v>
      </c>
      <c r="FW128">
        <v>0</v>
      </c>
      <c r="FX128">
        <v>0.59562999999999999</v>
      </c>
      <c r="FY128">
        <v>0.52087000000000006</v>
      </c>
      <c r="FZ128">
        <v>708.37</v>
      </c>
      <c r="GA128">
        <v>0.19209000000000001</v>
      </c>
      <c r="GB128">
        <v>2.6398000000000001</v>
      </c>
      <c r="GC128">
        <v>1.1134999999999999</v>
      </c>
      <c r="GD128">
        <v>0.24893999999999999</v>
      </c>
      <c r="GE128">
        <v>0.50387000000000004</v>
      </c>
      <c r="GF128">
        <v>0.39579999999999999</v>
      </c>
      <c r="GG128">
        <v>0</v>
      </c>
      <c r="GH128">
        <v>1.6008</v>
      </c>
      <c r="GI128">
        <v>0</v>
      </c>
      <c r="GJ128">
        <v>0.41054000000000002</v>
      </c>
      <c r="GK128">
        <v>0.20302999999999999</v>
      </c>
      <c r="GL128">
        <v>1.1431</v>
      </c>
      <c r="GM128">
        <v>0.13197</v>
      </c>
      <c r="GN128">
        <v>0.29035</v>
      </c>
      <c r="GO128">
        <v>5.8789000000000001E-2</v>
      </c>
      <c r="GP128">
        <v>0</v>
      </c>
      <c r="GQ128">
        <v>0</v>
      </c>
      <c r="GR128">
        <v>0</v>
      </c>
      <c r="GS128">
        <v>3.3683000000000001</v>
      </c>
      <c r="GT128">
        <v>9.6616999999999995E-2</v>
      </c>
      <c r="GU128">
        <v>7.3172000000000001E-2</v>
      </c>
      <c r="GV128">
        <v>0.15809000000000001</v>
      </c>
      <c r="GW128">
        <v>0</v>
      </c>
      <c r="GX128">
        <v>0.17832000000000001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29" spans="1:263" x14ac:dyDescent="0.25">
      <c r="A129" t="s">
        <v>775</v>
      </c>
      <c r="B129" t="s">
        <v>455</v>
      </c>
      <c r="C129" t="s">
        <v>776</v>
      </c>
      <c r="D129" t="s">
        <v>457</v>
      </c>
      <c r="E129" s="1">
        <v>0.53697013888888889</v>
      </c>
      <c r="F129">
        <v>37.881</v>
      </c>
      <c r="G129" t="s">
        <v>777</v>
      </c>
      <c r="H129" s="2">
        <v>4187000</v>
      </c>
      <c r="I129" s="2">
        <v>99000</v>
      </c>
      <c r="J129" s="2">
        <v>1815000</v>
      </c>
      <c r="K129" s="2">
        <v>59000</v>
      </c>
      <c r="L129">
        <v>36390</v>
      </c>
      <c r="M129">
        <v>240</v>
      </c>
      <c r="N129" s="2">
        <v>97000</v>
      </c>
      <c r="O129" s="2">
        <v>2600</v>
      </c>
      <c r="P129" s="2">
        <v>845000</v>
      </c>
      <c r="Q129" s="2">
        <v>27000</v>
      </c>
      <c r="R129">
        <v>7850</v>
      </c>
      <c r="S129">
        <v>240</v>
      </c>
      <c r="T129" s="2">
        <v>491000</v>
      </c>
      <c r="U129" s="2">
        <v>15000</v>
      </c>
      <c r="V129" s="2">
        <v>104900</v>
      </c>
      <c r="W129" s="2">
        <v>3400</v>
      </c>
      <c r="X129" s="2">
        <v>353000</v>
      </c>
      <c r="Y129" s="2">
        <v>11000</v>
      </c>
      <c r="Z129" s="2">
        <v>79100</v>
      </c>
      <c r="AA129" s="2">
        <v>2300</v>
      </c>
      <c r="AB129" s="2">
        <v>72300</v>
      </c>
      <c r="AC129" s="2">
        <v>2400</v>
      </c>
      <c r="AD129">
        <v>23370</v>
      </c>
      <c r="AE129">
        <v>630</v>
      </c>
      <c r="AF129">
        <v>4180</v>
      </c>
      <c r="AG129">
        <v>170</v>
      </c>
      <c r="AH129">
        <v>26730</v>
      </c>
      <c r="AI129">
        <v>650</v>
      </c>
      <c r="AJ129">
        <v>30990</v>
      </c>
      <c r="AK129">
        <v>740</v>
      </c>
      <c r="AL129" s="2">
        <v>45700</v>
      </c>
      <c r="AM129" s="2">
        <v>1300</v>
      </c>
      <c r="AN129">
        <v>33980</v>
      </c>
      <c r="AO129">
        <v>850</v>
      </c>
      <c r="AP129">
        <v>30750</v>
      </c>
      <c r="AQ129">
        <v>660</v>
      </c>
      <c r="AR129">
        <v>12710</v>
      </c>
      <c r="AS129">
        <v>320</v>
      </c>
      <c r="AT129">
        <v>16670</v>
      </c>
      <c r="AU129">
        <v>440</v>
      </c>
      <c r="AV129">
        <v>9200</v>
      </c>
      <c r="AW129">
        <v>320</v>
      </c>
      <c r="AX129">
        <v>256</v>
      </c>
      <c r="AY129">
        <v>23</v>
      </c>
      <c r="AZ129">
        <v>122</v>
      </c>
      <c r="BA129">
        <v>14</v>
      </c>
      <c r="BB129">
        <v>2003</v>
      </c>
      <c r="BC129">
        <v>49</v>
      </c>
      <c r="BD129">
        <v>849</v>
      </c>
      <c r="BE129">
        <v>34</v>
      </c>
      <c r="BF129">
        <v>1960</v>
      </c>
      <c r="BG129">
        <v>110</v>
      </c>
      <c r="BH129">
        <v>782</v>
      </c>
      <c r="BI129">
        <v>68</v>
      </c>
      <c r="BJ129">
        <v>25350</v>
      </c>
      <c r="BK129">
        <v>790</v>
      </c>
      <c r="BL129">
        <v>0</v>
      </c>
      <c r="BM129">
        <v>1</v>
      </c>
      <c r="BN129" s="2">
        <v>284100</v>
      </c>
      <c r="BO129" s="2">
        <v>9500</v>
      </c>
      <c r="BP129">
        <v>-59</v>
      </c>
      <c r="BQ129">
        <v>73</v>
      </c>
      <c r="BR129" s="2">
        <v>2763000</v>
      </c>
      <c r="BS129" s="2">
        <v>74000</v>
      </c>
      <c r="BT129" s="2">
        <v>36600</v>
      </c>
      <c r="BU129" s="2">
        <v>1300</v>
      </c>
      <c r="BV129">
        <v>1346</v>
      </c>
      <c r="BW129">
        <v>48</v>
      </c>
      <c r="BX129">
        <v>10460</v>
      </c>
      <c r="BY129">
        <v>310</v>
      </c>
      <c r="BZ129">
        <v>1572</v>
      </c>
      <c r="CA129">
        <v>51</v>
      </c>
      <c r="CB129">
        <v>5230</v>
      </c>
      <c r="CC129">
        <v>160</v>
      </c>
      <c r="CD129">
        <v>854</v>
      </c>
      <c r="CE129">
        <v>25</v>
      </c>
      <c r="CF129">
        <v>4700</v>
      </c>
      <c r="CG129">
        <v>150</v>
      </c>
      <c r="CH129">
        <v>1752</v>
      </c>
      <c r="CI129">
        <v>47</v>
      </c>
      <c r="CJ129">
        <v>81.900000000000006</v>
      </c>
      <c r="CK129">
        <v>3.4</v>
      </c>
      <c r="CL129">
        <v>1945</v>
      </c>
      <c r="CM129">
        <v>48</v>
      </c>
      <c r="CN129">
        <v>303.3</v>
      </c>
      <c r="CO129">
        <v>7.3</v>
      </c>
      <c r="CP129">
        <v>1980</v>
      </c>
      <c r="CQ129">
        <v>54</v>
      </c>
      <c r="CR129">
        <v>347.4</v>
      </c>
      <c r="CS129">
        <v>8.6999999999999993</v>
      </c>
      <c r="CT129">
        <v>993</v>
      </c>
      <c r="CU129">
        <v>21</v>
      </c>
      <c r="CV129">
        <v>132.69999999999999</v>
      </c>
      <c r="CW129">
        <v>3.4</v>
      </c>
      <c r="CX129">
        <v>795</v>
      </c>
      <c r="CY129">
        <v>21</v>
      </c>
      <c r="CZ129">
        <v>95.2</v>
      </c>
      <c r="DA129">
        <v>3.4</v>
      </c>
      <c r="DB129">
        <v>0</v>
      </c>
      <c r="DC129">
        <v>23</v>
      </c>
      <c r="DD129">
        <v>32.6</v>
      </c>
      <c r="DE129">
        <v>8.6</v>
      </c>
      <c r="DF129">
        <v>83</v>
      </c>
      <c r="DG129">
        <v>2</v>
      </c>
      <c r="DH129">
        <v>38.700000000000003</v>
      </c>
      <c r="DI129">
        <v>1.6</v>
      </c>
      <c r="DJ129">
        <v>38.1</v>
      </c>
      <c r="DK129">
        <v>2.1</v>
      </c>
      <c r="DL129">
        <v>8.65</v>
      </c>
      <c r="DM129">
        <v>0.76</v>
      </c>
      <c r="DN129">
        <v>217.2</v>
      </c>
      <c r="DO129">
        <v>6.8</v>
      </c>
      <c r="DP129">
        <v>3.4445000000000003E-2</v>
      </c>
      <c r="DQ129">
        <v>6.7000000000000002E-5</v>
      </c>
      <c r="DR129">
        <v>7.7600000000000002E-5</v>
      </c>
      <c r="DS129">
        <v>1.5E-6</v>
      </c>
      <c r="DT129" s="2">
        <v>96100</v>
      </c>
      <c r="DU129" s="2">
        <v>2600</v>
      </c>
      <c r="DV129" s="2">
        <v>1775000</v>
      </c>
      <c r="DW129" s="2">
        <v>59000</v>
      </c>
      <c r="DX129">
        <v>160</v>
      </c>
      <c r="DY129">
        <v>230</v>
      </c>
      <c r="DZ129" s="2">
        <v>717000</v>
      </c>
      <c r="EA129" s="2">
        <v>27000</v>
      </c>
      <c r="EB129">
        <v>6880</v>
      </c>
      <c r="EC129">
        <v>240</v>
      </c>
      <c r="ED129" s="2">
        <v>491000</v>
      </c>
      <c r="EE129" s="2">
        <v>15000</v>
      </c>
      <c r="EF129" s="2">
        <v>104900</v>
      </c>
      <c r="EG129" s="2">
        <v>3400</v>
      </c>
      <c r="EH129" s="2">
        <v>353000</v>
      </c>
      <c r="EI129" s="2">
        <v>11000</v>
      </c>
      <c r="EJ129" s="2">
        <v>79100</v>
      </c>
      <c r="EK129" s="2">
        <v>2300</v>
      </c>
      <c r="EL129" s="2">
        <v>72300</v>
      </c>
      <c r="EM129" s="2">
        <v>2400</v>
      </c>
      <c r="EN129">
        <v>23370</v>
      </c>
      <c r="EO129">
        <v>630</v>
      </c>
      <c r="EP129">
        <v>4180</v>
      </c>
      <c r="EQ129">
        <v>170</v>
      </c>
      <c r="ER129">
        <v>26730</v>
      </c>
      <c r="ES129">
        <v>650</v>
      </c>
      <c r="ET129">
        <v>30990</v>
      </c>
      <c r="EU129">
        <v>740</v>
      </c>
      <c r="EV129" s="2">
        <v>45700</v>
      </c>
      <c r="EW129" s="2">
        <v>1300</v>
      </c>
      <c r="EX129">
        <v>33980</v>
      </c>
      <c r="EY129">
        <v>850</v>
      </c>
      <c r="EZ129">
        <v>30750</v>
      </c>
      <c r="FA129">
        <v>660</v>
      </c>
      <c r="FB129">
        <v>12710</v>
      </c>
      <c r="FC129">
        <v>320</v>
      </c>
      <c r="FD129">
        <v>16670</v>
      </c>
      <c r="FE129">
        <v>440</v>
      </c>
      <c r="FF129">
        <v>9200</v>
      </c>
      <c r="FG129">
        <v>320</v>
      </c>
      <c r="FH129">
        <v>51</v>
      </c>
      <c r="FI129">
        <v>14</v>
      </c>
      <c r="FJ129">
        <v>1998</v>
      </c>
      <c r="FK129">
        <v>49</v>
      </c>
      <c r="FL129">
        <v>849</v>
      </c>
      <c r="FM129">
        <v>34</v>
      </c>
      <c r="FN129">
        <v>1960</v>
      </c>
      <c r="FO129">
        <v>110</v>
      </c>
      <c r="FP129">
        <v>782</v>
      </c>
      <c r="FQ129">
        <v>68</v>
      </c>
      <c r="FR129">
        <v>25350</v>
      </c>
      <c r="FS129">
        <v>790</v>
      </c>
      <c r="FT129">
        <v>-7.1992699999999998E-4</v>
      </c>
      <c r="FU129">
        <v>3.5000000000000002E-8</v>
      </c>
      <c r="FV129" s="120" t="s">
        <v>459</v>
      </c>
      <c r="FW129">
        <v>0</v>
      </c>
      <c r="FX129">
        <v>1.0916999999999999</v>
      </c>
      <c r="FY129">
        <v>0.50026999999999999</v>
      </c>
      <c r="FZ129">
        <v>559.48</v>
      </c>
      <c r="GA129">
        <v>0.14330000000000001</v>
      </c>
      <c r="GB129">
        <v>3.4952999999999999</v>
      </c>
      <c r="GC129">
        <v>0.44550000000000001</v>
      </c>
      <c r="GD129">
        <v>0.43625000000000003</v>
      </c>
      <c r="GE129">
        <v>1.0498000000000001</v>
      </c>
      <c r="GF129">
        <v>0.36669000000000002</v>
      </c>
      <c r="GG129">
        <v>0.86377000000000004</v>
      </c>
      <c r="GH129">
        <v>1.5996999999999999</v>
      </c>
      <c r="GI129">
        <v>9.4713000000000006E-2</v>
      </c>
      <c r="GJ129">
        <v>0</v>
      </c>
      <c r="GK129">
        <v>0.32939000000000002</v>
      </c>
      <c r="GL129">
        <v>0.21157999999999999</v>
      </c>
      <c r="GM129">
        <v>6.7373000000000002E-2</v>
      </c>
      <c r="GN129">
        <v>0.15601999999999999</v>
      </c>
      <c r="GO129">
        <v>0</v>
      </c>
      <c r="GP129">
        <v>0</v>
      </c>
      <c r="GQ129">
        <v>6.7555000000000004E-2</v>
      </c>
      <c r="GR129">
        <v>675.55</v>
      </c>
      <c r="GS129">
        <v>1.8979999999999999</v>
      </c>
      <c r="GT129">
        <v>0.10673000000000001</v>
      </c>
      <c r="GU129">
        <v>0.29931000000000002</v>
      </c>
      <c r="GV129">
        <v>0.22076000000000001</v>
      </c>
      <c r="GW129">
        <v>5.4510000000000003E-2</v>
      </c>
      <c r="GX129">
        <v>1.9352000000000001E-2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</row>
    <row r="130" spans="1:263" x14ac:dyDescent="0.25">
      <c r="A130" t="s">
        <v>778</v>
      </c>
      <c r="B130" t="s">
        <v>455</v>
      </c>
      <c r="C130" t="s">
        <v>779</v>
      </c>
      <c r="D130" t="s">
        <v>457</v>
      </c>
      <c r="E130" s="1">
        <v>0.53776921296296298</v>
      </c>
      <c r="F130">
        <v>33.831000000000003</v>
      </c>
      <c r="G130" t="s">
        <v>780</v>
      </c>
      <c r="H130" s="2">
        <v>3280000</v>
      </c>
      <c r="I130" s="2">
        <v>110000</v>
      </c>
      <c r="J130" s="2">
        <v>1491000</v>
      </c>
      <c r="K130" s="2">
        <v>64000</v>
      </c>
      <c r="L130">
        <v>36070</v>
      </c>
      <c r="M130">
        <v>220</v>
      </c>
      <c r="N130" s="2">
        <v>78600</v>
      </c>
      <c r="O130" s="2">
        <v>2500</v>
      </c>
      <c r="P130" s="2">
        <v>611000</v>
      </c>
      <c r="Q130" s="2">
        <v>16000</v>
      </c>
      <c r="R130">
        <v>6670</v>
      </c>
      <c r="S130">
        <v>200</v>
      </c>
      <c r="T130" s="2">
        <v>387000</v>
      </c>
      <c r="U130" s="2">
        <v>12000</v>
      </c>
      <c r="V130" s="2">
        <v>76800</v>
      </c>
      <c r="W130" s="2">
        <v>3000</v>
      </c>
      <c r="X130" s="2">
        <v>263400</v>
      </c>
      <c r="Y130" s="2">
        <v>9700</v>
      </c>
      <c r="Z130" s="2">
        <v>59500</v>
      </c>
      <c r="AA130" s="2">
        <v>2500</v>
      </c>
      <c r="AB130" s="2">
        <v>55400</v>
      </c>
      <c r="AC130" s="2">
        <v>1800</v>
      </c>
      <c r="AD130">
        <v>17540</v>
      </c>
      <c r="AE130">
        <v>670</v>
      </c>
      <c r="AF130">
        <v>3250</v>
      </c>
      <c r="AG130">
        <v>170</v>
      </c>
      <c r="AH130">
        <v>20080</v>
      </c>
      <c r="AI130">
        <v>650</v>
      </c>
      <c r="AJ130">
        <v>23130</v>
      </c>
      <c r="AK130">
        <v>800</v>
      </c>
      <c r="AL130" s="2">
        <v>34700</v>
      </c>
      <c r="AM130" s="2">
        <v>1100</v>
      </c>
      <c r="AN130">
        <v>25330</v>
      </c>
      <c r="AO130">
        <v>790</v>
      </c>
      <c r="AP130">
        <v>23530</v>
      </c>
      <c r="AQ130">
        <v>750</v>
      </c>
      <c r="AR130">
        <v>9890</v>
      </c>
      <c r="AS130">
        <v>450</v>
      </c>
      <c r="AT130">
        <v>12210</v>
      </c>
      <c r="AU130">
        <v>430</v>
      </c>
      <c r="AV130">
        <v>6360</v>
      </c>
      <c r="AW130">
        <v>230</v>
      </c>
      <c r="AX130">
        <v>248</v>
      </c>
      <c r="AY130">
        <v>26</v>
      </c>
      <c r="AZ130">
        <v>99</v>
      </c>
      <c r="BA130">
        <v>14</v>
      </c>
      <c r="BB130">
        <v>1392</v>
      </c>
      <c r="BC130">
        <v>45</v>
      </c>
      <c r="BD130">
        <v>627</v>
      </c>
      <c r="BE130">
        <v>34</v>
      </c>
      <c r="BF130">
        <v>1535</v>
      </c>
      <c r="BG130">
        <v>88</v>
      </c>
      <c r="BH130">
        <v>525</v>
      </c>
      <c r="BI130">
        <v>57</v>
      </c>
      <c r="BJ130">
        <v>17070</v>
      </c>
      <c r="BK130">
        <v>460</v>
      </c>
      <c r="BL130">
        <v>0</v>
      </c>
      <c r="BM130">
        <v>1</v>
      </c>
      <c r="BN130" s="2">
        <v>227000</v>
      </c>
      <c r="BO130" s="2">
        <v>10000</v>
      </c>
      <c r="BP130">
        <v>-163</v>
      </c>
      <c r="BQ130">
        <v>65</v>
      </c>
      <c r="BR130" s="2">
        <v>2228000</v>
      </c>
      <c r="BS130" s="2">
        <v>71000</v>
      </c>
      <c r="BT130">
        <v>25840</v>
      </c>
      <c r="BU130">
        <v>830</v>
      </c>
      <c r="BV130">
        <v>1118</v>
      </c>
      <c r="BW130">
        <v>39</v>
      </c>
      <c r="BX130">
        <v>8230</v>
      </c>
      <c r="BY130">
        <v>260</v>
      </c>
      <c r="BZ130">
        <v>1150</v>
      </c>
      <c r="CA130">
        <v>44</v>
      </c>
      <c r="CB130">
        <v>3900</v>
      </c>
      <c r="CC130">
        <v>140</v>
      </c>
      <c r="CD130">
        <v>642</v>
      </c>
      <c r="CE130">
        <v>27</v>
      </c>
      <c r="CF130">
        <v>3600</v>
      </c>
      <c r="CG130">
        <v>120</v>
      </c>
      <c r="CH130">
        <v>1314</v>
      </c>
      <c r="CI130">
        <v>50</v>
      </c>
      <c r="CJ130">
        <v>63.5</v>
      </c>
      <c r="CK130">
        <v>3.3</v>
      </c>
      <c r="CL130">
        <v>1460</v>
      </c>
      <c r="CM130">
        <v>47</v>
      </c>
      <c r="CN130">
        <v>226.1</v>
      </c>
      <c r="CO130">
        <v>7.8</v>
      </c>
      <c r="CP130">
        <v>1505</v>
      </c>
      <c r="CQ130">
        <v>47</v>
      </c>
      <c r="CR130">
        <v>258.5</v>
      </c>
      <c r="CS130">
        <v>8</v>
      </c>
      <c r="CT130">
        <v>758</v>
      </c>
      <c r="CU130">
        <v>24</v>
      </c>
      <c r="CV130">
        <v>103.1</v>
      </c>
      <c r="CW130">
        <v>4.7</v>
      </c>
      <c r="CX130">
        <v>582</v>
      </c>
      <c r="CY130">
        <v>21</v>
      </c>
      <c r="CZ130">
        <v>65.7</v>
      </c>
      <c r="DA130">
        <v>2.4</v>
      </c>
      <c r="DB130">
        <v>-3</v>
      </c>
      <c r="DC130">
        <v>26</v>
      </c>
      <c r="DD130">
        <v>17.399999999999999</v>
      </c>
      <c r="DE130">
        <v>8.6</v>
      </c>
      <c r="DF130">
        <v>57.7</v>
      </c>
      <c r="DG130">
        <v>1.9</v>
      </c>
      <c r="DH130">
        <v>28.6</v>
      </c>
      <c r="DI130">
        <v>1.5</v>
      </c>
      <c r="DJ130">
        <v>29.9</v>
      </c>
      <c r="DK130">
        <v>1.7</v>
      </c>
      <c r="DL130">
        <v>5.81</v>
      </c>
      <c r="DM130">
        <v>0.63</v>
      </c>
      <c r="DN130">
        <v>146.1</v>
      </c>
      <c r="DO130">
        <v>4</v>
      </c>
      <c r="DP130">
        <v>3.6643000000000002E-2</v>
      </c>
      <c r="DQ130">
        <v>9.8999999999999994E-5</v>
      </c>
      <c r="DR130">
        <v>6.41E-5</v>
      </c>
      <c r="DS130">
        <v>1.3E-6</v>
      </c>
      <c r="DT130" s="2">
        <v>77700</v>
      </c>
      <c r="DU130" s="2">
        <v>2500</v>
      </c>
      <c r="DV130" s="2">
        <v>1451000</v>
      </c>
      <c r="DW130" s="2">
        <v>65000</v>
      </c>
      <c r="DX130">
        <v>540</v>
      </c>
      <c r="DY130">
        <v>220</v>
      </c>
      <c r="DZ130" s="2">
        <v>482000</v>
      </c>
      <c r="EA130" s="2">
        <v>16000</v>
      </c>
      <c r="EB130">
        <v>5710</v>
      </c>
      <c r="EC130">
        <v>200</v>
      </c>
      <c r="ED130" s="2">
        <v>387000</v>
      </c>
      <c r="EE130" s="2">
        <v>12000</v>
      </c>
      <c r="EF130" s="2">
        <v>76800</v>
      </c>
      <c r="EG130" s="2">
        <v>3000</v>
      </c>
      <c r="EH130" s="2">
        <v>263400</v>
      </c>
      <c r="EI130" s="2">
        <v>9700</v>
      </c>
      <c r="EJ130" s="2">
        <v>59500</v>
      </c>
      <c r="EK130" s="2">
        <v>2500</v>
      </c>
      <c r="EL130" s="2">
        <v>55400</v>
      </c>
      <c r="EM130" s="2">
        <v>1800</v>
      </c>
      <c r="EN130">
        <v>17540</v>
      </c>
      <c r="EO130">
        <v>670</v>
      </c>
      <c r="EP130">
        <v>3250</v>
      </c>
      <c r="EQ130">
        <v>170</v>
      </c>
      <c r="ER130">
        <v>20080</v>
      </c>
      <c r="ES130">
        <v>650</v>
      </c>
      <c r="ET130">
        <v>23130</v>
      </c>
      <c r="EU130">
        <v>800</v>
      </c>
      <c r="EV130" s="2">
        <v>34700</v>
      </c>
      <c r="EW130" s="2">
        <v>1100</v>
      </c>
      <c r="EX130">
        <v>25330</v>
      </c>
      <c r="EY130">
        <v>790</v>
      </c>
      <c r="EZ130">
        <v>23530</v>
      </c>
      <c r="FA130">
        <v>750</v>
      </c>
      <c r="FB130">
        <v>9890</v>
      </c>
      <c r="FC130">
        <v>450</v>
      </c>
      <c r="FD130">
        <v>12210</v>
      </c>
      <c r="FE130">
        <v>430</v>
      </c>
      <c r="FF130">
        <v>6360</v>
      </c>
      <c r="FG130">
        <v>230</v>
      </c>
      <c r="FH130">
        <v>27</v>
      </c>
      <c r="FI130">
        <v>14</v>
      </c>
      <c r="FJ130">
        <v>1387</v>
      </c>
      <c r="FK130">
        <v>45</v>
      </c>
      <c r="FL130">
        <v>627</v>
      </c>
      <c r="FM130">
        <v>34</v>
      </c>
      <c r="FN130">
        <v>1535</v>
      </c>
      <c r="FO130">
        <v>88</v>
      </c>
      <c r="FP130">
        <v>525</v>
      </c>
      <c r="FQ130">
        <v>57</v>
      </c>
      <c r="FR130">
        <v>17070</v>
      </c>
      <c r="FS130">
        <v>460</v>
      </c>
      <c r="FT130">
        <v>-7.1900600000000001E-4</v>
      </c>
      <c r="FU130">
        <v>3.4E-8</v>
      </c>
      <c r="FV130" s="120" t="s">
        <v>459</v>
      </c>
      <c r="FW130">
        <v>0</v>
      </c>
      <c r="FX130">
        <v>1.37</v>
      </c>
      <c r="FY130">
        <v>0.63117000000000001</v>
      </c>
      <c r="FZ130">
        <v>701.14</v>
      </c>
      <c r="GA130">
        <v>0.17985999999999999</v>
      </c>
      <c r="GB130">
        <v>4.3916000000000004</v>
      </c>
      <c r="GC130">
        <v>0.55906999999999996</v>
      </c>
      <c r="GD130">
        <v>0.54683999999999999</v>
      </c>
      <c r="GE130">
        <v>1.3178000000000001</v>
      </c>
      <c r="GF130">
        <v>0.46006000000000002</v>
      </c>
      <c r="GG130">
        <v>1.0828</v>
      </c>
      <c r="GH130">
        <v>2.0057999999999998</v>
      </c>
      <c r="GI130">
        <v>0.11867</v>
      </c>
      <c r="GJ130">
        <v>0</v>
      </c>
      <c r="GK130">
        <v>0.41295999999999999</v>
      </c>
      <c r="GL130">
        <v>0.26541999999999999</v>
      </c>
      <c r="GM130">
        <v>8.4449999999999997E-2</v>
      </c>
      <c r="GN130">
        <v>0.19564999999999999</v>
      </c>
      <c r="GO130">
        <v>0</v>
      </c>
      <c r="GP130">
        <v>0</v>
      </c>
      <c r="GQ130">
        <v>8.4703000000000001E-2</v>
      </c>
      <c r="GR130">
        <v>847.03</v>
      </c>
      <c r="GS130">
        <v>2.3815</v>
      </c>
      <c r="GT130">
        <v>0.13413</v>
      </c>
      <c r="GU130">
        <v>0.37608999999999998</v>
      </c>
      <c r="GV130">
        <v>0.27746999999999999</v>
      </c>
      <c r="GW130">
        <v>6.8330000000000002E-2</v>
      </c>
      <c r="GX130">
        <v>2.4277E-2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1" spans="1:263" x14ac:dyDescent="0.25">
      <c r="A131" t="s">
        <v>781</v>
      </c>
      <c r="B131" t="s">
        <v>455</v>
      </c>
      <c r="C131" t="s">
        <v>782</v>
      </c>
      <c r="D131" t="s">
        <v>457</v>
      </c>
      <c r="E131" s="1">
        <v>0.53851643518518522</v>
      </c>
      <c r="F131">
        <v>34.545999999999999</v>
      </c>
      <c r="G131" t="s">
        <v>783</v>
      </c>
      <c r="H131" s="2">
        <v>4720000</v>
      </c>
      <c r="I131" s="2">
        <v>130000</v>
      </c>
      <c r="J131" s="2">
        <v>1973000</v>
      </c>
      <c r="K131" s="2">
        <v>65000</v>
      </c>
      <c r="L131">
        <v>36090</v>
      </c>
      <c r="M131">
        <v>240</v>
      </c>
      <c r="N131" s="2">
        <v>105800</v>
      </c>
      <c r="O131" s="2">
        <v>2700</v>
      </c>
      <c r="P131" s="2">
        <v>992000</v>
      </c>
      <c r="Q131" s="2">
        <v>33000</v>
      </c>
      <c r="R131">
        <v>8430</v>
      </c>
      <c r="S131">
        <v>250</v>
      </c>
      <c r="T131" s="2">
        <v>564000</v>
      </c>
      <c r="U131" s="2">
        <v>16000</v>
      </c>
      <c r="V131" s="2">
        <v>120700</v>
      </c>
      <c r="W131" s="2">
        <v>4700</v>
      </c>
      <c r="X131" s="2">
        <v>406000</v>
      </c>
      <c r="Y131" s="2">
        <v>12000</v>
      </c>
      <c r="Z131" s="2">
        <v>87200</v>
      </c>
      <c r="AA131" s="2">
        <v>2800</v>
      </c>
      <c r="AB131" s="2">
        <v>79900</v>
      </c>
      <c r="AC131" s="2">
        <v>2600</v>
      </c>
      <c r="AD131">
        <v>25900</v>
      </c>
      <c r="AE131">
        <v>710</v>
      </c>
      <c r="AF131">
        <v>4770</v>
      </c>
      <c r="AG131">
        <v>170</v>
      </c>
      <c r="AH131">
        <v>31160</v>
      </c>
      <c r="AI131">
        <v>940</v>
      </c>
      <c r="AJ131">
        <v>36290</v>
      </c>
      <c r="AK131">
        <v>970</v>
      </c>
      <c r="AL131" s="2">
        <v>52300</v>
      </c>
      <c r="AM131" s="2">
        <v>1400</v>
      </c>
      <c r="AN131" s="2">
        <v>38500</v>
      </c>
      <c r="AO131" s="2">
        <v>1000</v>
      </c>
      <c r="AP131">
        <v>33780</v>
      </c>
      <c r="AQ131">
        <v>940</v>
      </c>
      <c r="AR131">
        <v>13810</v>
      </c>
      <c r="AS131">
        <v>420</v>
      </c>
      <c r="AT131">
        <v>16790</v>
      </c>
      <c r="AU131">
        <v>420</v>
      </c>
      <c r="AV131">
        <v>9360</v>
      </c>
      <c r="AW131">
        <v>290</v>
      </c>
      <c r="AX131">
        <v>242</v>
      </c>
      <c r="AY131">
        <v>23</v>
      </c>
      <c r="AZ131">
        <v>106</v>
      </c>
      <c r="BA131">
        <v>13</v>
      </c>
      <c r="BB131">
        <v>2051</v>
      </c>
      <c r="BC131">
        <v>55</v>
      </c>
      <c r="BD131">
        <v>918</v>
      </c>
      <c r="BE131">
        <v>51</v>
      </c>
      <c r="BF131">
        <v>2171</v>
      </c>
      <c r="BG131">
        <v>98</v>
      </c>
      <c r="BH131">
        <v>764</v>
      </c>
      <c r="BI131">
        <v>54</v>
      </c>
      <c r="BJ131">
        <v>25380</v>
      </c>
      <c r="BK131">
        <v>650</v>
      </c>
      <c r="BL131">
        <v>0</v>
      </c>
      <c r="BM131">
        <v>1</v>
      </c>
      <c r="BN131" s="2">
        <v>294000</v>
      </c>
      <c r="BO131" s="2">
        <v>10000</v>
      </c>
      <c r="BP131">
        <v>-78</v>
      </c>
      <c r="BQ131">
        <v>68</v>
      </c>
      <c r="BR131" s="2">
        <v>3003000</v>
      </c>
      <c r="BS131" s="2">
        <v>79000</v>
      </c>
      <c r="BT131" s="2">
        <v>48500</v>
      </c>
      <c r="BU131" s="2">
        <v>1800</v>
      </c>
      <c r="BV131">
        <v>1467</v>
      </c>
      <c r="BW131">
        <v>49</v>
      </c>
      <c r="BX131">
        <v>12000</v>
      </c>
      <c r="BY131">
        <v>330</v>
      </c>
      <c r="BZ131">
        <v>1804</v>
      </c>
      <c r="CA131">
        <v>71</v>
      </c>
      <c r="CB131">
        <v>6000</v>
      </c>
      <c r="CC131">
        <v>180</v>
      </c>
      <c r="CD131">
        <v>942</v>
      </c>
      <c r="CE131">
        <v>30</v>
      </c>
      <c r="CF131">
        <v>5180</v>
      </c>
      <c r="CG131">
        <v>170</v>
      </c>
      <c r="CH131">
        <v>1938</v>
      </c>
      <c r="CI131">
        <v>53</v>
      </c>
      <c r="CJ131">
        <v>93.1</v>
      </c>
      <c r="CK131">
        <v>3.3</v>
      </c>
      <c r="CL131">
        <v>2264</v>
      </c>
      <c r="CM131">
        <v>69</v>
      </c>
      <c r="CN131">
        <v>354.3</v>
      </c>
      <c r="CO131">
        <v>9.5</v>
      </c>
      <c r="CP131">
        <v>2265</v>
      </c>
      <c r="CQ131">
        <v>62</v>
      </c>
      <c r="CR131">
        <v>392</v>
      </c>
      <c r="CS131">
        <v>10</v>
      </c>
      <c r="CT131">
        <v>1087</v>
      </c>
      <c r="CU131">
        <v>30</v>
      </c>
      <c r="CV131">
        <v>143.69999999999999</v>
      </c>
      <c r="CW131">
        <v>4.4000000000000004</v>
      </c>
      <c r="CX131">
        <v>799</v>
      </c>
      <c r="CY131">
        <v>20</v>
      </c>
      <c r="CZ131">
        <v>96.6</v>
      </c>
      <c r="DA131">
        <v>3</v>
      </c>
      <c r="DB131">
        <v>-2</v>
      </c>
      <c r="DC131">
        <v>23</v>
      </c>
      <c r="DD131">
        <v>21.7</v>
      </c>
      <c r="DE131">
        <v>8.1999999999999993</v>
      </c>
      <c r="DF131">
        <v>85.1</v>
      </c>
      <c r="DG131">
        <v>2.2999999999999998</v>
      </c>
      <c r="DH131">
        <v>41.8</v>
      </c>
      <c r="DI131">
        <v>2.2999999999999998</v>
      </c>
      <c r="DJ131">
        <v>42.4</v>
      </c>
      <c r="DK131">
        <v>1.9</v>
      </c>
      <c r="DL131">
        <v>8.44</v>
      </c>
      <c r="DM131">
        <v>0.59</v>
      </c>
      <c r="DN131">
        <v>217</v>
      </c>
      <c r="DO131">
        <v>5.6</v>
      </c>
      <c r="DP131">
        <v>3.9849999999999997E-2</v>
      </c>
      <c r="DQ131">
        <v>1.3999999999999999E-4</v>
      </c>
      <c r="DR131">
        <v>7.2799999999999994E-5</v>
      </c>
      <c r="DS131">
        <v>1.1999999999999999E-6</v>
      </c>
      <c r="DT131" s="2">
        <v>104800</v>
      </c>
      <c r="DU131" s="2">
        <v>2700</v>
      </c>
      <c r="DV131" s="2">
        <v>1932000</v>
      </c>
      <c r="DW131" s="2">
        <v>65000</v>
      </c>
      <c r="DX131">
        <v>260</v>
      </c>
      <c r="DY131">
        <v>230</v>
      </c>
      <c r="DZ131" s="2">
        <v>863000</v>
      </c>
      <c r="EA131" s="2">
        <v>33000</v>
      </c>
      <c r="EB131">
        <v>7490</v>
      </c>
      <c r="EC131">
        <v>250</v>
      </c>
      <c r="ED131" s="2">
        <v>564000</v>
      </c>
      <c r="EE131" s="2">
        <v>16000</v>
      </c>
      <c r="EF131" s="2">
        <v>120700</v>
      </c>
      <c r="EG131" s="2">
        <v>4700</v>
      </c>
      <c r="EH131" s="2">
        <v>406000</v>
      </c>
      <c r="EI131" s="2">
        <v>12000</v>
      </c>
      <c r="EJ131" s="2">
        <v>87200</v>
      </c>
      <c r="EK131" s="2">
        <v>2800</v>
      </c>
      <c r="EL131" s="2">
        <v>79900</v>
      </c>
      <c r="EM131" s="2">
        <v>2600</v>
      </c>
      <c r="EN131">
        <v>25900</v>
      </c>
      <c r="EO131">
        <v>710</v>
      </c>
      <c r="EP131">
        <v>4770</v>
      </c>
      <c r="EQ131">
        <v>170</v>
      </c>
      <c r="ER131">
        <v>31160</v>
      </c>
      <c r="ES131">
        <v>940</v>
      </c>
      <c r="ET131">
        <v>36290</v>
      </c>
      <c r="EU131">
        <v>970</v>
      </c>
      <c r="EV131" s="2">
        <v>52300</v>
      </c>
      <c r="EW131" s="2">
        <v>1400</v>
      </c>
      <c r="EX131" s="2">
        <v>38500</v>
      </c>
      <c r="EY131" s="2">
        <v>1000</v>
      </c>
      <c r="EZ131">
        <v>33780</v>
      </c>
      <c r="FA131">
        <v>940</v>
      </c>
      <c r="FB131">
        <v>13810</v>
      </c>
      <c r="FC131">
        <v>420</v>
      </c>
      <c r="FD131">
        <v>16790</v>
      </c>
      <c r="FE131">
        <v>420</v>
      </c>
      <c r="FF131">
        <v>9360</v>
      </c>
      <c r="FG131">
        <v>290</v>
      </c>
      <c r="FH131">
        <v>34</v>
      </c>
      <c r="FI131">
        <v>13</v>
      </c>
      <c r="FJ131">
        <v>2045</v>
      </c>
      <c r="FK131">
        <v>55</v>
      </c>
      <c r="FL131">
        <v>918</v>
      </c>
      <c r="FM131">
        <v>51</v>
      </c>
      <c r="FN131">
        <v>2171</v>
      </c>
      <c r="FO131">
        <v>98</v>
      </c>
      <c r="FP131">
        <v>764</v>
      </c>
      <c r="FQ131">
        <v>54</v>
      </c>
      <c r="FR131">
        <v>25370</v>
      </c>
      <c r="FS131">
        <v>650</v>
      </c>
      <c r="FT131">
        <v>-7.1810899999999998E-4</v>
      </c>
      <c r="FU131">
        <v>3.2999999999999998E-8</v>
      </c>
      <c r="FV131" s="120" t="s">
        <v>459</v>
      </c>
      <c r="FW131">
        <v>0</v>
      </c>
      <c r="FX131">
        <v>0.68947999999999998</v>
      </c>
      <c r="FY131">
        <v>0.43978</v>
      </c>
      <c r="FZ131">
        <v>501.1</v>
      </c>
      <c r="GA131">
        <v>0.19528000000000001</v>
      </c>
      <c r="GB131">
        <v>1.8731</v>
      </c>
      <c r="GC131">
        <v>3.0775000000000001</v>
      </c>
      <c r="GD131">
        <v>0.33617000000000002</v>
      </c>
      <c r="GE131">
        <v>1.6532</v>
      </c>
      <c r="GF131">
        <v>0.81733999999999996</v>
      </c>
      <c r="GG131">
        <v>1.4361999999999999</v>
      </c>
      <c r="GH131">
        <v>0.39002999999999999</v>
      </c>
      <c r="GI131">
        <v>7.2916999999999996E-2</v>
      </c>
      <c r="GJ131">
        <v>0.37092000000000003</v>
      </c>
      <c r="GK131">
        <v>8.7507000000000001E-2</v>
      </c>
      <c r="GL131">
        <v>0.66937999999999998</v>
      </c>
      <c r="GM131">
        <v>8.8547000000000001E-2</v>
      </c>
      <c r="GN131">
        <v>0.12032</v>
      </c>
      <c r="GO131">
        <v>6.9268999999999997E-2</v>
      </c>
      <c r="GP131">
        <v>0.24232000000000001</v>
      </c>
      <c r="GQ131">
        <v>0</v>
      </c>
      <c r="GR131">
        <v>0</v>
      </c>
      <c r="GS131">
        <v>2.1006</v>
      </c>
      <c r="GT131">
        <v>5.4641000000000002E-2</v>
      </c>
      <c r="GU131">
        <v>9.0825000000000003E-2</v>
      </c>
      <c r="GV131">
        <v>0.16602</v>
      </c>
      <c r="GW131">
        <v>0</v>
      </c>
      <c r="GX131">
        <v>4.8543999999999997E-2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</row>
    <row r="132" spans="1:263" x14ac:dyDescent="0.25">
      <c r="A132" t="s">
        <v>784</v>
      </c>
      <c r="B132" t="s">
        <v>455</v>
      </c>
      <c r="C132" t="s">
        <v>785</v>
      </c>
      <c r="D132" t="s">
        <v>457</v>
      </c>
      <c r="E132" s="1">
        <v>0.53925543981481483</v>
      </c>
      <c r="F132">
        <v>36.69</v>
      </c>
      <c r="G132" t="s">
        <v>786</v>
      </c>
      <c r="H132" s="2">
        <v>4210000</v>
      </c>
      <c r="I132" s="2">
        <v>100000</v>
      </c>
      <c r="J132" s="2">
        <v>1806000</v>
      </c>
      <c r="K132" s="2">
        <v>57000</v>
      </c>
      <c r="L132">
        <v>36470</v>
      </c>
      <c r="M132">
        <v>280</v>
      </c>
      <c r="N132" s="2">
        <v>96900</v>
      </c>
      <c r="O132" s="2">
        <v>2800</v>
      </c>
      <c r="P132" s="2">
        <v>836000</v>
      </c>
      <c r="Q132" s="2">
        <v>23000</v>
      </c>
      <c r="R132">
        <v>7720</v>
      </c>
      <c r="S132">
        <v>250</v>
      </c>
      <c r="T132" s="2">
        <v>520000</v>
      </c>
      <c r="U132" s="2">
        <v>13000</v>
      </c>
      <c r="V132" s="2">
        <v>102100</v>
      </c>
      <c r="W132" s="2">
        <v>3600</v>
      </c>
      <c r="X132" s="2">
        <v>355600</v>
      </c>
      <c r="Y132" s="2">
        <v>9900</v>
      </c>
      <c r="Z132" s="2">
        <v>78000</v>
      </c>
      <c r="AA132" s="2">
        <v>2600</v>
      </c>
      <c r="AB132" s="2">
        <v>73100</v>
      </c>
      <c r="AC132" s="2">
        <v>1900</v>
      </c>
      <c r="AD132">
        <v>23440</v>
      </c>
      <c r="AE132">
        <v>700</v>
      </c>
      <c r="AF132">
        <v>4290</v>
      </c>
      <c r="AG132">
        <v>180</v>
      </c>
      <c r="AH132">
        <v>26670</v>
      </c>
      <c r="AI132">
        <v>810</v>
      </c>
      <c r="AJ132">
        <v>32320</v>
      </c>
      <c r="AK132">
        <v>860</v>
      </c>
      <c r="AL132" s="2">
        <v>46800</v>
      </c>
      <c r="AM132" s="2">
        <v>1300</v>
      </c>
      <c r="AN132" s="2">
        <v>34700</v>
      </c>
      <c r="AO132" s="2">
        <v>1000</v>
      </c>
      <c r="AP132">
        <v>30900</v>
      </c>
      <c r="AQ132">
        <v>870</v>
      </c>
      <c r="AR132">
        <v>12680</v>
      </c>
      <c r="AS132">
        <v>390</v>
      </c>
      <c r="AT132">
        <v>15310</v>
      </c>
      <c r="AU132">
        <v>470</v>
      </c>
      <c r="AV132">
        <v>8620</v>
      </c>
      <c r="AW132">
        <v>300</v>
      </c>
      <c r="AX132">
        <v>261</v>
      </c>
      <c r="AY132">
        <v>21</v>
      </c>
      <c r="AZ132">
        <v>110</v>
      </c>
      <c r="BA132">
        <v>15</v>
      </c>
      <c r="BB132">
        <v>1835</v>
      </c>
      <c r="BC132">
        <v>50</v>
      </c>
      <c r="BD132">
        <v>799</v>
      </c>
      <c r="BE132">
        <v>39</v>
      </c>
      <c r="BF132">
        <v>1968</v>
      </c>
      <c r="BG132">
        <v>92</v>
      </c>
      <c r="BH132">
        <v>727</v>
      </c>
      <c r="BI132">
        <v>62</v>
      </c>
      <c r="BJ132">
        <v>21320</v>
      </c>
      <c r="BK132">
        <v>620</v>
      </c>
      <c r="BL132">
        <v>0</v>
      </c>
      <c r="BM132">
        <v>1</v>
      </c>
      <c r="BN132" s="2">
        <v>258400</v>
      </c>
      <c r="BO132" s="2">
        <v>8600</v>
      </c>
      <c r="BP132">
        <v>111</v>
      </c>
      <c r="BQ132">
        <v>83</v>
      </c>
      <c r="BR132" s="2">
        <v>2744000</v>
      </c>
      <c r="BS132" s="2">
        <v>80000</v>
      </c>
      <c r="BT132" s="2">
        <v>41500</v>
      </c>
      <c r="BU132" s="2">
        <v>1300</v>
      </c>
      <c r="BV132">
        <v>1334</v>
      </c>
      <c r="BW132">
        <v>48</v>
      </c>
      <c r="BX132">
        <v>11050</v>
      </c>
      <c r="BY132">
        <v>280</v>
      </c>
      <c r="BZ132">
        <v>1524</v>
      </c>
      <c r="CA132">
        <v>53</v>
      </c>
      <c r="CB132">
        <v>5260</v>
      </c>
      <c r="CC132">
        <v>150</v>
      </c>
      <c r="CD132">
        <v>842</v>
      </c>
      <c r="CE132">
        <v>28</v>
      </c>
      <c r="CF132">
        <v>4740</v>
      </c>
      <c r="CG132">
        <v>120</v>
      </c>
      <c r="CH132">
        <v>1753</v>
      </c>
      <c r="CI132">
        <v>53</v>
      </c>
      <c r="CJ132">
        <v>83.5</v>
      </c>
      <c r="CK132">
        <v>3.4</v>
      </c>
      <c r="CL132">
        <v>1935</v>
      </c>
      <c r="CM132">
        <v>58</v>
      </c>
      <c r="CN132">
        <v>315.2</v>
      </c>
      <c r="CO132">
        <v>8.4</v>
      </c>
      <c r="CP132">
        <v>2034</v>
      </c>
      <c r="CQ132">
        <v>56</v>
      </c>
      <c r="CR132">
        <v>353</v>
      </c>
      <c r="CS132">
        <v>10</v>
      </c>
      <c r="CT132">
        <v>993</v>
      </c>
      <c r="CU132">
        <v>28</v>
      </c>
      <c r="CV132">
        <v>131.6</v>
      </c>
      <c r="CW132">
        <v>4</v>
      </c>
      <c r="CX132">
        <v>728</v>
      </c>
      <c r="CY132">
        <v>22</v>
      </c>
      <c r="CZ132">
        <v>88.9</v>
      </c>
      <c r="DA132">
        <v>3.1</v>
      </c>
      <c r="DB132">
        <v>26</v>
      </c>
      <c r="DC132">
        <v>21</v>
      </c>
      <c r="DD132">
        <v>24.9</v>
      </c>
      <c r="DE132">
        <v>9.9</v>
      </c>
      <c r="DF132">
        <v>76.2</v>
      </c>
      <c r="DG132">
        <v>2.1</v>
      </c>
      <c r="DH132">
        <v>36.4</v>
      </c>
      <c r="DI132">
        <v>1.8</v>
      </c>
      <c r="DJ132">
        <v>38.4</v>
      </c>
      <c r="DK132">
        <v>1.8</v>
      </c>
      <c r="DL132">
        <v>8.0299999999999994</v>
      </c>
      <c r="DM132">
        <v>0.68</v>
      </c>
      <c r="DN132">
        <v>182.2</v>
      </c>
      <c r="DO132">
        <v>5.3</v>
      </c>
      <c r="DP132">
        <v>4.471E-2</v>
      </c>
      <c r="DQ132">
        <v>2.2000000000000001E-4</v>
      </c>
      <c r="DR132">
        <v>6.6779999999999994E-5</v>
      </c>
      <c r="DS132">
        <v>9.7999999999999993E-7</v>
      </c>
      <c r="DT132" s="2">
        <v>96000</v>
      </c>
      <c r="DU132" s="2">
        <v>2800</v>
      </c>
      <c r="DV132" s="2">
        <v>1765000</v>
      </c>
      <c r="DW132" s="2">
        <v>57000</v>
      </c>
      <c r="DX132">
        <v>-360</v>
      </c>
      <c r="DY132">
        <v>270</v>
      </c>
      <c r="DZ132" s="2">
        <v>707000</v>
      </c>
      <c r="EA132" s="2">
        <v>23000</v>
      </c>
      <c r="EB132">
        <v>6800</v>
      </c>
      <c r="EC132">
        <v>240</v>
      </c>
      <c r="ED132" s="2">
        <v>520000</v>
      </c>
      <c r="EE132" s="2">
        <v>13000</v>
      </c>
      <c r="EF132" s="2">
        <v>102100</v>
      </c>
      <c r="EG132" s="2">
        <v>3600</v>
      </c>
      <c r="EH132" s="2">
        <v>355600</v>
      </c>
      <c r="EI132" s="2">
        <v>9900</v>
      </c>
      <c r="EJ132" s="2">
        <v>78000</v>
      </c>
      <c r="EK132" s="2">
        <v>2600</v>
      </c>
      <c r="EL132" s="2">
        <v>73100</v>
      </c>
      <c r="EM132" s="2">
        <v>1900</v>
      </c>
      <c r="EN132">
        <v>23440</v>
      </c>
      <c r="EO132">
        <v>700</v>
      </c>
      <c r="EP132">
        <v>4290</v>
      </c>
      <c r="EQ132">
        <v>180</v>
      </c>
      <c r="ER132">
        <v>26670</v>
      </c>
      <c r="ES132">
        <v>810</v>
      </c>
      <c r="ET132">
        <v>32320</v>
      </c>
      <c r="EU132">
        <v>860</v>
      </c>
      <c r="EV132" s="2">
        <v>46800</v>
      </c>
      <c r="EW132" s="2">
        <v>1300</v>
      </c>
      <c r="EX132" s="2">
        <v>34700</v>
      </c>
      <c r="EY132" s="2">
        <v>1000</v>
      </c>
      <c r="EZ132">
        <v>30900</v>
      </c>
      <c r="FA132">
        <v>870</v>
      </c>
      <c r="FB132">
        <v>12680</v>
      </c>
      <c r="FC132">
        <v>390</v>
      </c>
      <c r="FD132">
        <v>15310</v>
      </c>
      <c r="FE132">
        <v>470</v>
      </c>
      <c r="FF132">
        <v>8620</v>
      </c>
      <c r="FG132">
        <v>300</v>
      </c>
      <c r="FH132">
        <v>39</v>
      </c>
      <c r="FI132">
        <v>15</v>
      </c>
      <c r="FJ132">
        <v>1830</v>
      </c>
      <c r="FK132">
        <v>50</v>
      </c>
      <c r="FL132">
        <v>799</v>
      </c>
      <c r="FM132">
        <v>39</v>
      </c>
      <c r="FN132">
        <v>1968</v>
      </c>
      <c r="FO132">
        <v>92</v>
      </c>
      <c r="FP132">
        <v>727</v>
      </c>
      <c r="FQ132">
        <v>62</v>
      </c>
      <c r="FR132">
        <v>21320</v>
      </c>
      <c r="FS132">
        <v>620</v>
      </c>
      <c r="FT132">
        <v>-7.1720799999999999E-4</v>
      </c>
      <c r="FU132">
        <v>3.4E-8</v>
      </c>
      <c r="FV132" s="120" t="s">
        <v>459</v>
      </c>
      <c r="FW132">
        <v>0</v>
      </c>
      <c r="FX132">
        <v>0.74731000000000003</v>
      </c>
      <c r="FY132">
        <v>0.47877999999999998</v>
      </c>
      <c r="FZ132">
        <v>542.22</v>
      </c>
      <c r="GA132">
        <v>0.21171999999999999</v>
      </c>
      <c r="GB132">
        <v>2.0333000000000001</v>
      </c>
      <c r="GC132">
        <v>3.335</v>
      </c>
      <c r="GD132">
        <v>0.36384</v>
      </c>
      <c r="GE132">
        <v>1.7921</v>
      </c>
      <c r="GF132">
        <v>0.88551000000000002</v>
      </c>
      <c r="GG132">
        <v>1.5545</v>
      </c>
      <c r="GH132">
        <v>0.42222999999999999</v>
      </c>
      <c r="GI132">
        <v>7.8879000000000005E-2</v>
      </c>
      <c r="GJ132">
        <v>0.40188000000000001</v>
      </c>
      <c r="GK132">
        <v>9.4729999999999995E-2</v>
      </c>
      <c r="GL132">
        <v>0.72504000000000002</v>
      </c>
      <c r="GM132">
        <v>9.5834000000000003E-2</v>
      </c>
      <c r="GN132">
        <v>0.13025999999999999</v>
      </c>
      <c r="GO132">
        <v>7.4956999999999996E-2</v>
      </c>
      <c r="GP132">
        <v>0.26235999999999998</v>
      </c>
      <c r="GQ132">
        <v>0</v>
      </c>
      <c r="GR132">
        <v>0</v>
      </c>
      <c r="GS132">
        <v>2.2757000000000001</v>
      </c>
      <c r="GT132">
        <v>5.9318000000000003E-2</v>
      </c>
      <c r="GU132">
        <v>9.8574999999999996E-2</v>
      </c>
      <c r="GV132">
        <v>0.18024000000000001</v>
      </c>
      <c r="GW132">
        <v>0</v>
      </c>
      <c r="GX132">
        <v>5.2587000000000002E-2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787</v>
      </c>
      <c r="B133" t="s">
        <v>455</v>
      </c>
      <c r="C133" t="s">
        <v>788</v>
      </c>
      <c r="D133" t="s">
        <v>457</v>
      </c>
      <c r="E133" s="1">
        <v>0.54004131944444445</v>
      </c>
      <c r="F133">
        <v>34.307000000000002</v>
      </c>
      <c r="G133" t="s">
        <v>789</v>
      </c>
      <c r="H133" s="2">
        <v>4390000</v>
      </c>
      <c r="I133" s="2">
        <v>100000</v>
      </c>
      <c r="J133" s="2">
        <v>1899000</v>
      </c>
      <c r="K133" s="2">
        <v>60000</v>
      </c>
      <c r="L133">
        <v>37350</v>
      </c>
      <c r="M133">
        <v>290</v>
      </c>
      <c r="N133" s="2">
        <v>100700</v>
      </c>
      <c r="O133" s="2">
        <v>2500</v>
      </c>
      <c r="P133" s="2">
        <v>912000</v>
      </c>
      <c r="Q133" s="2">
        <v>27000</v>
      </c>
      <c r="R133">
        <v>7750</v>
      </c>
      <c r="S133">
        <v>190</v>
      </c>
      <c r="T133" s="2">
        <v>535000</v>
      </c>
      <c r="U133" s="2">
        <v>15000</v>
      </c>
      <c r="V133" s="2">
        <v>103800</v>
      </c>
      <c r="W133" s="2">
        <v>3400</v>
      </c>
      <c r="X133" s="2">
        <v>359000</v>
      </c>
      <c r="Y133" s="2">
        <v>11000</v>
      </c>
      <c r="Z133" s="2">
        <v>80100</v>
      </c>
      <c r="AA133" s="2">
        <v>2400</v>
      </c>
      <c r="AB133" s="2">
        <v>74400</v>
      </c>
      <c r="AC133" s="2">
        <v>2100</v>
      </c>
      <c r="AD133">
        <v>25810</v>
      </c>
      <c r="AE133">
        <v>750</v>
      </c>
      <c r="AF133">
        <v>4260</v>
      </c>
      <c r="AG133">
        <v>150</v>
      </c>
      <c r="AH133">
        <v>31860</v>
      </c>
      <c r="AI133">
        <v>930</v>
      </c>
      <c r="AJ133">
        <v>37470</v>
      </c>
      <c r="AK133">
        <v>830</v>
      </c>
      <c r="AL133" s="2">
        <v>53500</v>
      </c>
      <c r="AM133" s="2">
        <v>1500</v>
      </c>
      <c r="AN133" s="2">
        <v>37400</v>
      </c>
      <c r="AO133" s="2">
        <v>1100</v>
      </c>
      <c r="AP133">
        <v>31040</v>
      </c>
      <c r="AQ133">
        <v>760</v>
      </c>
      <c r="AR133">
        <v>11450</v>
      </c>
      <c r="AS133">
        <v>370</v>
      </c>
      <c r="AT133">
        <v>14020</v>
      </c>
      <c r="AU133">
        <v>420</v>
      </c>
      <c r="AV133">
        <v>7360</v>
      </c>
      <c r="AW133">
        <v>210</v>
      </c>
      <c r="AX133">
        <v>245</v>
      </c>
      <c r="AY133">
        <v>23</v>
      </c>
      <c r="AZ133">
        <v>122</v>
      </c>
      <c r="BA133">
        <v>16</v>
      </c>
      <c r="BB133">
        <v>1677</v>
      </c>
      <c r="BC133">
        <v>39</v>
      </c>
      <c r="BD133">
        <v>850</v>
      </c>
      <c r="BE133">
        <v>43</v>
      </c>
      <c r="BF133">
        <v>2013</v>
      </c>
      <c r="BG133">
        <v>96</v>
      </c>
      <c r="BH133">
        <v>451</v>
      </c>
      <c r="BI133">
        <v>47</v>
      </c>
      <c r="BJ133">
        <v>17680</v>
      </c>
      <c r="BK133">
        <v>480</v>
      </c>
      <c r="BL133">
        <v>0</v>
      </c>
      <c r="BM133">
        <v>1</v>
      </c>
      <c r="BN133" s="2">
        <v>258700</v>
      </c>
      <c r="BO133" s="2">
        <v>8500</v>
      </c>
      <c r="BP133">
        <v>222</v>
      </c>
      <c r="BQ133">
        <v>94</v>
      </c>
      <c r="BR133" s="2">
        <v>2848000</v>
      </c>
      <c r="BS133" s="2">
        <v>71000</v>
      </c>
      <c r="BT133" s="2">
        <v>48400</v>
      </c>
      <c r="BU133" s="2">
        <v>1600</v>
      </c>
      <c r="BV133">
        <v>1340</v>
      </c>
      <c r="BW133">
        <v>37</v>
      </c>
      <c r="BX133">
        <v>11380</v>
      </c>
      <c r="BY133">
        <v>310</v>
      </c>
      <c r="BZ133">
        <v>1548</v>
      </c>
      <c r="CA133">
        <v>50</v>
      </c>
      <c r="CB133">
        <v>5310</v>
      </c>
      <c r="CC133">
        <v>170</v>
      </c>
      <c r="CD133">
        <v>865</v>
      </c>
      <c r="CE133">
        <v>26</v>
      </c>
      <c r="CF133">
        <v>4820</v>
      </c>
      <c r="CG133">
        <v>140</v>
      </c>
      <c r="CH133">
        <v>1928</v>
      </c>
      <c r="CI133">
        <v>56</v>
      </c>
      <c r="CJ133">
        <v>82.9</v>
      </c>
      <c r="CK133">
        <v>2.9</v>
      </c>
      <c r="CL133">
        <v>2309</v>
      </c>
      <c r="CM133">
        <v>67</v>
      </c>
      <c r="CN133">
        <v>365</v>
      </c>
      <c r="CO133">
        <v>8.1</v>
      </c>
      <c r="CP133">
        <v>2316</v>
      </c>
      <c r="CQ133">
        <v>63</v>
      </c>
      <c r="CR133">
        <v>380</v>
      </c>
      <c r="CS133">
        <v>11</v>
      </c>
      <c r="CT133">
        <v>995</v>
      </c>
      <c r="CU133">
        <v>24</v>
      </c>
      <c r="CV133">
        <v>118.7</v>
      </c>
      <c r="CW133">
        <v>3.9</v>
      </c>
      <c r="CX133">
        <v>665</v>
      </c>
      <c r="CY133">
        <v>20</v>
      </c>
      <c r="CZ133">
        <v>75.8</v>
      </c>
      <c r="DA133">
        <v>2.2000000000000002</v>
      </c>
      <c r="DB133">
        <v>22</v>
      </c>
      <c r="DC133">
        <v>23</v>
      </c>
      <c r="DD133">
        <v>34</v>
      </c>
      <c r="DE133">
        <v>10</v>
      </c>
      <c r="DF133">
        <v>69.7</v>
      </c>
      <c r="DG133">
        <v>1.6</v>
      </c>
      <c r="DH133">
        <v>38.700000000000003</v>
      </c>
      <c r="DI133">
        <v>1.9</v>
      </c>
      <c r="DJ133">
        <v>39.4</v>
      </c>
      <c r="DK133">
        <v>1.9</v>
      </c>
      <c r="DL133">
        <v>4.97</v>
      </c>
      <c r="DM133">
        <v>0.52</v>
      </c>
      <c r="DN133">
        <v>151</v>
      </c>
      <c r="DO133">
        <v>4.0999999999999996</v>
      </c>
      <c r="DP133">
        <v>5.2659999999999998E-2</v>
      </c>
      <c r="DQ133">
        <v>3.6000000000000002E-4</v>
      </c>
      <c r="DR133">
        <v>5.3239999999999998E-5</v>
      </c>
      <c r="DS133">
        <v>7.8000000000000005E-7</v>
      </c>
      <c r="DT133" s="2">
        <v>99780</v>
      </c>
      <c r="DU133" s="2">
        <v>2500</v>
      </c>
      <c r="DV133" s="2">
        <v>1858000</v>
      </c>
      <c r="DW133" s="2">
        <v>60000</v>
      </c>
      <c r="DX133">
        <v>-660</v>
      </c>
      <c r="DY133">
        <v>280</v>
      </c>
      <c r="DZ133" s="2">
        <v>783000</v>
      </c>
      <c r="EA133" s="2">
        <v>27000</v>
      </c>
      <c r="EB133">
        <v>6850</v>
      </c>
      <c r="EC133">
        <v>190</v>
      </c>
      <c r="ED133" s="2">
        <v>535000</v>
      </c>
      <c r="EE133" s="2">
        <v>15000</v>
      </c>
      <c r="EF133" s="2">
        <v>103800</v>
      </c>
      <c r="EG133" s="2">
        <v>3400</v>
      </c>
      <c r="EH133" s="2">
        <v>359000</v>
      </c>
      <c r="EI133" s="2">
        <v>11000</v>
      </c>
      <c r="EJ133" s="2">
        <v>80100</v>
      </c>
      <c r="EK133" s="2">
        <v>2400</v>
      </c>
      <c r="EL133" s="2">
        <v>74400</v>
      </c>
      <c r="EM133" s="2">
        <v>2100</v>
      </c>
      <c r="EN133">
        <v>25810</v>
      </c>
      <c r="EO133">
        <v>750</v>
      </c>
      <c r="EP133">
        <v>4260</v>
      </c>
      <c r="EQ133">
        <v>150</v>
      </c>
      <c r="ER133">
        <v>31860</v>
      </c>
      <c r="ES133">
        <v>930</v>
      </c>
      <c r="ET133">
        <v>37470</v>
      </c>
      <c r="EU133">
        <v>830</v>
      </c>
      <c r="EV133" s="2">
        <v>53500</v>
      </c>
      <c r="EW133" s="2">
        <v>1500</v>
      </c>
      <c r="EX133" s="2">
        <v>37400</v>
      </c>
      <c r="EY133" s="2">
        <v>1100</v>
      </c>
      <c r="EZ133">
        <v>31040</v>
      </c>
      <c r="FA133">
        <v>760</v>
      </c>
      <c r="FB133">
        <v>11450</v>
      </c>
      <c r="FC133">
        <v>370</v>
      </c>
      <c r="FD133">
        <v>14020</v>
      </c>
      <c r="FE133">
        <v>420</v>
      </c>
      <c r="FF133">
        <v>7360</v>
      </c>
      <c r="FG133">
        <v>210</v>
      </c>
      <c r="FH133">
        <v>52</v>
      </c>
      <c r="FI133">
        <v>16</v>
      </c>
      <c r="FJ133">
        <v>1671</v>
      </c>
      <c r="FK133">
        <v>39</v>
      </c>
      <c r="FL133">
        <v>850</v>
      </c>
      <c r="FM133">
        <v>43</v>
      </c>
      <c r="FN133">
        <v>2013</v>
      </c>
      <c r="FO133">
        <v>96</v>
      </c>
      <c r="FP133">
        <v>451</v>
      </c>
      <c r="FQ133">
        <v>47</v>
      </c>
      <c r="FR133">
        <v>17680</v>
      </c>
      <c r="FS133">
        <v>480</v>
      </c>
      <c r="FT133">
        <v>-7.1628499999999999E-4</v>
      </c>
      <c r="FU133">
        <v>3.2999999999999998E-8</v>
      </c>
      <c r="FV133" s="120" t="s">
        <v>459</v>
      </c>
      <c r="FW133">
        <v>0</v>
      </c>
      <c r="FX133">
        <v>0.72970000000000002</v>
      </c>
      <c r="FY133">
        <v>0.46861000000000003</v>
      </c>
      <c r="FZ133">
        <v>528.74</v>
      </c>
      <c r="GA133">
        <v>0.20677000000000001</v>
      </c>
      <c r="GB133">
        <v>1.9879</v>
      </c>
      <c r="GC133">
        <v>3.2557</v>
      </c>
      <c r="GD133">
        <v>0.35485</v>
      </c>
      <c r="GE133">
        <v>1.7499</v>
      </c>
      <c r="GF133">
        <v>0.86428000000000005</v>
      </c>
      <c r="GG133">
        <v>1.5161</v>
      </c>
      <c r="GH133">
        <v>0.41184999999999999</v>
      </c>
      <c r="GI133">
        <v>7.6898999999999995E-2</v>
      </c>
      <c r="GJ133">
        <v>0.39227000000000001</v>
      </c>
      <c r="GK133">
        <v>9.2405000000000001E-2</v>
      </c>
      <c r="GL133">
        <v>0.70750000000000002</v>
      </c>
      <c r="GM133">
        <v>9.3465999999999994E-2</v>
      </c>
      <c r="GN133">
        <v>0.12705</v>
      </c>
      <c r="GO133">
        <v>7.3091000000000003E-2</v>
      </c>
      <c r="GP133">
        <v>0.25594</v>
      </c>
      <c r="GQ133">
        <v>0</v>
      </c>
      <c r="GR133">
        <v>0</v>
      </c>
      <c r="GS133">
        <v>2.2208999999999999</v>
      </c>
      <c r="GT133">
        <v>5.7988999999999999E-2</v>
      </c>
      <c r="GU133">
        <v>9.6342999999999998E-2</v>
      </c>
      <c r="GV133">
        <v>0.17619000000000001</v>
      </c>
      <c r="GW133">
        <v>0</v>
      </c>
      <c r="GX133">
        <v>5.1323000000000001E-2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790</v>
      </c>
      <c r="B134" t="s">
        <v>455</v>
      </c>
      <c r="C134" t="s">
        <v>791</v>
      </c>
      <c r="D134" t="s">
        <v>457</v>
      </c>
      <c r="E134" s="1">
        <v>0.54078344907407405</v>
      </c>
      <c r="F134">
        <v>35.499000000000002</v>
      </c>
      <c r="G134" t="s">
        <v>792</v>
      </c>
      <c r="H134" s="2">
        <v>4180000</v>
      </c>
      <c r="I134" s="2">
        <v>120000</v>
      </c>
      <c r="J134" s="2">
        <v>1720000</v>
      </c>
      <c r="K134" s="2">
        <v>59000</v>
      </c>
      <c r="L134">
        <v>38330</v>
      </c>
      <c r="M134">
        <v>250</v>
      </c>
      <c r="N134" s="2">
        <v>91700</v>
      </c>
      <c r="O134" s="2">
        <v>2800</v>
      </c>
      <c r="P134" s="2">
        <v>902000</v>
      </c>
      <c r="Q134" s="2">
        <v>34000</v>
      </c>
      <c r="R134">
        <v>7120</v>
      </c>
      <c r="S134">
        <v>260</v>
      </c>
      <c r="T134" s="2">
        <v>484000</v>
      </c>
      <c r="U134" s="2">
        <v>17000</v>
      </c>
      <c r="V134" s="2">
        <v>102300</v>
      </c>
      <c r="W134" s="2">
        <v>3700</v>
      </c>
      <c r="X134" s="2">
        <v>359000</v>
      </c>
      <c r="Y134" s="2">
        <v>13000</v>
      </c>
      <c r="Z134" s="2">
        <v>79000</v>
      </c>
      <c r="AA134" s="2">
        <v>2700</v>
      </c>
      <c r="AB134" s="2">
        <v>70500</v>
      </c>
      <c r="AC134" s="2">
        <v>2100</v>
      </c>
      <c r="AD134">
        <v>23870</v>
      </c>
      <c r="AE134">
        <v>810</v>
      </c>
      <c r="AF134">
        <v>4020</v>
      </c>
      <c r="AG134">
        <v>180</v>
      </c>
      <c r="AH134" s="2">
        <v>28700</v>
      </c>
      <c r="AI134" s="2">
        <v>1000</v>
      </c>
      <c r="AJ134" s="2">
        <v>33900</v>
      </c>
      <c r="AK134" s="2">
        <v>1200</v>
      </c>
      <c r="AL134" s="2">
        <v>48500</v>
      </c>
      <c r="AM134" s="2">
        <v>1500</v>
      </c>
      <c r="AN134" s="2">
        <v>35000</v>
      </c>
      <c r="AO134" s="2">
        <v>1000</v>
      </c>
      <c r="AP134">
        <v>28750</v>
      </c>
      <c r="AQ134">
        <v>990</v>
      </c>
      <c r="AR134">
        <v>11030</v>
      </c>
      <c r="AS134">
        <v>430</v>
      </c>
      <c r="AT134">
        <v>13490</v>
      </c>
      <c r="AU134">
        <v>490</v>
      </c>
      <c r="AV134">
        <v>7300</v>
      </c>
      <c r="AW134">
        <v>270</v>
      </c>
      <c r="AX134">
        <v>242</v>
      </c>
      <c r="AY134">
        <v>19</v>
      </c>
      <c r="AZ134">
        <v>115</v>
      </c>
      <c r="BA134">
        <v>15</v>
      </c>
      <c r="BB134">
        <v>1786</v>
      </c>
      <c r="BC134">
        <v>53</v>
      </c>
      <c r="BD134">
        <v>852</v>
      </c>
      <c r="BE134">
        <v>45</v>
      </c>
      <c r="BF134">
        <v>1760</v>
      </c>
      <c r="BG134">
        <v>120</v>
      </c>
      <c r="BH134">
        <v>633</v>
      </c>
      <c r="BI134">
        <v>52</v>
      </c>
      <c r="BJ134">
        <v>19320</v>
      </c>
      <c r="BK134">
        <v>690</v>
      </c>
      <c r="BL134">
        <v>0</v>
      </c>
      <c r="BM134">
        <v>1</v>
      </c>
      <c r="BN134" s="2">
        <v>222900</v>
      </c>
      <c r="BO134" s="2">
        <v>8200</v>
      </c>
      <c r="BP134">
        <v>271</v>
      </c>
      <c r="BQ134">
        <v>98</v>
      </c>
      <c r="BR134" s="2">
        <v>2587000</v>
      </c>
      <c r="BS134" s="2">
        <v>80000</v>
      </c>
      <c r="BT134" s="2">
        <v>50100</v>
      </c>
      <c r="BU134" s="2">
        <v>2200</v>
      </c>
      <c r="BV134">
        <v>1226</v>
      </c>
      <c r="BW134">
        <v>51</v>
      </c>
      <c r="BX134">
        <v>10290</v>
      </c>
      <c r="BY134">
        <v>350</v>
      </c>
      <c r="BZ134">
        <v>1524</v>
      </c>
      <c r="CA134">
        <v>55</v>
      </c>
      <c r="CB134">
        <v>5300</v>
      </c>
      <c r="CC134">
        <v>190</v>
      </c>
      <c r="CD134">
        <v>853</v>
      </c>
      <c r="CE134">
        <v>29</v>
      </c>
      <c r="CF134">
        <v>4570</v>
      </c>
      <c r="CG134">
        <v>140</v>
      </c>
      <c r="CH134">
        <v>1782</v>
      </c>
      <c r="CI134">
        <v>60</v>
      </c>
      <c r="CJ134">
        <v>78.099999999999994</v>
      </c>
      <c r="CK134">
        <v>3.5</v>
      </c>
      <c r="CL134">
        <v>2082</v>
      </c>
      <c r="CM134">
        <v>74</v>
      </c>
      <c r="CN134">
        <v>330</v>
      </c>
      <c r="CO134">
        <v>12</v>
      </c>
      <c r="CP134">
        <v>2097</v>
      </c>
      <c r="CQ134">
        <v>63</v>
      </c>
      <c r="CR134">
        <v>354</v>
      </c>
      <c r="CS134">
        <v>10</v>
      </c>
      <c r="CT134">
        <v>920</v>
      </c>
      <c r="CU134">
        <v>32</v>
      </c>
      <c r="CV134">
        <v>114.1</v>
      </c>
      <c r="CW134">
        <v>4.4000000000000004</v>
      </c>
      <c r="CX134">
        <v>639</v>
      </c>
      <c r="CY134">
        <v>23</v>
      </c>
      <c r="CZ134">
        <v>75.099999999999994</v>
      </c>
      <c r="DA134">
        <v>2.7</v>
      </c>
      <c r="DB134">
        <v>29</v>
      </c>
      <c r="DC134">
        <v>19</v>
      </c>
      <c r="DD134">
        <v>30.2</v>
      </c>
      <c r="DE134">
        <v>9.8000000000000007</v>
      </c>
      <c r="DF134">
        <v>74.2</v>
      </c>
      <c r="DG134">
        <v>2.2000000000000002</v>
      </c>
      <c r="DH134">
        <v>38.799999999999997</v>
      </c>
      <c r="DI134">
        <v>2.1</v>
      </c>
      <c r="DJ134">
        <v>34.5</v>
      </c>
      <c r="DK134">
        <v>2.2999999999999998</v>
      </c>
      <c r="DL134">
        <v>6.98</v>
      </c>
      <c r="DM134">
        <v>0.57999999999999996</v>
      </c>
      <c r="DN134">
        <v>164.9</v>
      </c>
      <c r="DO134">
        <v>5.9</v>
      </c>
      <c r="DP134">
        <v>6.6170000000000007E-2</v>
      </c>
      <c r="DQ134">
        <v>6.7000000000000002E-4</v>
      </c>
      <c r="DR134">
        <v>6.3200000000000005E-5</v>
      </c>
      <c r="DS134">
        <v>1.3E-6</v>
      </c>
      <c r="DT134" s="2">
        <v>90800</v>
      </c>
      <c r="DU134" s="2">
        <v>2800</v>
      </c>
      <c r="DV134" s="2">
        <v>1679000</v>
      </c>
      <c r="DW134" s="2">
        <v>59000</v>
      </c>
      <c r="DX134">
        <v>-690</v>
      </c>
      <c r="DY134">
        <v>250</v>
      </c>
      <c r="DZ134" s="2">
        <v>774000</v>
      </c>
      <c r="EA134" s="2">
        <v>34000</v>
      </c>
      <c r="EB134">
        <v>6230</v>
      </c>
      <c r="EC134">
        <v>260</v>
      </c>
      <c r="ED134" s="2">
        <v>484000</v>
      </c>
      <c r="EE134" s="2">
        <v>17000</v>
      </c>
      <c r="EF134" s="2">
        <v>102300</v>
      </c>
      <c r="EG134" s="2">
        <v>3700</v>
      </c>
      <c r="EH134" s="2">
        <v>359000</v>
      </c>
      <c r="EI134" s="2">
        <v>13000</v>
      </c>
      <c r="EJ134" s="2">
        <v>79000</v>
      </c>
      <c r="EK134" s="2">
        <v>2700</v>
      </c>
      <c r="EL134" s="2">
        <v>70500</v>
      </c>
      <c r="EM134" s="2">
        <v>2100</v>
      </c>
      <c r="EN134">
        <v>23870</v>
      </c>
      <c r="EO134">
        <v>810</v>
      </c>
      <c r="EP134">
        <v>4020</v>
      </c>
      <c r="EQ134">
        <v>180</v>
      </c>
      <c r="ER134" s="2">
        <v>28700</v>
      </c>
      <c r="ES134" s="2">
        <v>1000</v>
      </c>
      <c r="ET134" s="2">
        <v>33900</v>
      </c>
      <c r="EU134" s="2">
        <v>1200</v>
      </c>
      <c r="EV134" s="2">
        <v>48500</v>
      </c>
      <c r="EW134" s="2">
        <v>1500</v>
      </c>
      <c r="EX134" s="2">
        <v>35000</v>
      </c>
      <c r="EY134" s="2">
        <v>1000</v>
      </c>
      <c r="EZ134">
        <v>28750</v>
      </c>
      <c r="FA134">
        <v>990</v>
      </c>
      <c r="FB134">
        <v>11030</v>
      </c>
      <c r="FC134">
        <v>430</v>
      </c>
      <c r="FD134">
        <v>13490</v>
      </c>
      <c r="FE134">
        <v>490</v>
      </c>
      <c r="FF134">
        <v>7300</v>
      </c>
      <c r="FG134">
        <v>270</v>
      </c>
      <c r="FH134">
        <v>46</v>
      </c>
      <c r="FI134">
        <v>15</v>
      </c>
      <c r="FJ134">
        <v>1780</v>
      </c>
      <c r="FK134">
        <v>53</v>
      </c>
      <c r="FL134">
        <v>852</v>
      </c>
      <c r="FM134">
        <v>45</v>
      </c>
      <c r="FN134">
        <v>1760</v>
      </c>
      <c r="FO134">
        <v>120</v>
      </c>
      <c r="FP134">
        <v>633</v>
      </c>
      <c r="FQ134">
        <v>52</v>
      </c>
      <c r="FR134">
        <v>19310</v>
      </c>
      <c r="FS134">
        <v>690</v>
      </c>
      <c r="FT134">
        <v>-7.1538799999999996E-4</v>
      </c>
      <c r="FU134">
        <v>3.2999999999999998E-8</v>
      </c>
      <c r="FV134" s="120" t="s">
        <v>459</v>
      </c>
      <c r="FW134">
        <v>0</v>
      </c>
      <c r="FX134">
        <v>1.7255</v>
      </c>
      <c r="FY134">
        <v>0.67896000000000001</v>
      </c>
      <c r="FZ134">
        <v>712</v>
      </c>
      <c r="GA134">
        <v>0.26962000000000003</v>
      </c>
      <c r="GB134">
        <v>2.1543999999999999</v>
      </c>
      <c r="GC134">
        <v>1.6714</v>
      </c>
      <c r="GD134">
        <v>0.37934000000000001</v>
      </c>
      <c r="GE134">
        <v>1.492</v>
      </c>
      <c r="GF134">
        <v>0.27043</v>
      </c>
      <c r="GG134">
        <v>1.1402000000000001</v>
      </c>
      <c r="GH134">
        <v>0.41608000000000001</v>
      </c>
      <c r="GI134">
        <v>0</v>
      </c>
      <c r="GJ134">
        <v>0.70196999999999998</v>
      </c>
      <c r="GK134">
        <v>0</v>
      </c>
      <c r="GL134">
        <v>0.80471999999999999</v>
      </c>
      <c r="GM134">
        <v>6.6090999999999997E-2</v>
      </c>
      <c r="GN134">
        <v>0.77234000000000003</v>
      </c>
      <c r="GO134">
        <v>0</v>
      </c>
      <c r="GP134">
        <v>0.43783</v>
      </c>
      <c r="GQ134">
        <v>4.0960999999999997E-2</v>
      </c>
      <c r="GR134">
        <v>409.61</v>
      </c>
      <c r="GS134">
        <v>2.927</v>
      </c>
      <c r="GT134">
        <v>6.6512000000000002E-2</v>
      </c>
      <c r="GU134">
        <v>7.1217000000000003E-2</v>
      </c>
      <c r="GV134">
        <v>0.16797000000000001</v>
      </c>
      <c r="GW134">
        <v>4.4720000000000003E-2</v>
      </c>
      <c r="GX134">
        <v>2.4677000000000001E-2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793</v>
      </c>
      <c r="B135" t="s">
        <v>455</v>
      </c>
      <c r="C135" t="s">
        <v>794</v>
      </c>
      <c r="D135" t="s">
        <v>457</v>
      </c>
      <c r="E135" s="1">
        <v>0.5415554398148148</v>
      </c>
      <c r="F135">
        <v>34.307000000000002</v>
      </c>
      <c r="G135" t="s">
        <v>795</v>
      </c>
      <c r="H135" s="2">
        <v>4020000</v>
      </c>
      <c r="I135" s="2">
        <v>120000</v>
      </c>
      <c r="J135" s="2">
        <v>1746000</v>
      </c>
      <c r="K135" s="2">
        <v>75000</v>
      </c>
      <c r="L135">
        <v>38950</v>
      </c>
      <c r="M135">
        <v>300</v>
      </c>
      <c r="N135" s="2">
        <v>92000</v>
      </c>
      <c r="O135" s="2">
        <v>2900</v>
      </c>
      <c r="P135" s="2">
        <v>808000</v>
      </c>
      <c r="Q135" s="2">
        <v>28000</v>
      </c>
      <c r="R135">
        <v>7780</v>
      </c>
      <c r="S135">
        <v>270</v>
      </c>
      <c r="T135" s="2">
        <v>466000</v>
      </c>
      <c r="U135" s="2">
        <v>19000</v>
      </c>
      <c r="V135" s="2">
        <v>106600</v>
      </c>
      <c r="W135" s="2">
        <v>4300</v>
      </c>
      <c r="X135" s="2">
        <v>348000</v>
      </c>
      <c r="Y135" s="2">
        <v>13000</v>
      </c>
      <c r="Z135" s="2">
        <v>75800</v>
      </c>
      <c r="AA135" s="2">
        <v>2900</v>
      </c>
      <c r="AB135" s="2">
        <v>69000</v>
      </c>
      <c r="AC135" s="2">
        <v>2600</v>
      </c>
      <c r="AD135">
        <v>21530</v>
      </c>
      <c r="AE135">
        <v>730</v>
      </c>
      <c r="AF135">
        <v>4080</v>
      </c>
      <c r="AG135">
        <v>210</v>
      </c>
      <c r="AH135">
        <v>26160</v>
      </c>
      <c r="AI135">
        <v>960</v>
      </c>
      <c r="AJ135">
        <v>30500</v>
      </c>
      <c r="AK135">
        <v>950</v>
      </c>
      <c r="AL135" s="2">
        <v>43800</v>
      </c>
      <c r="AM135" s="2">
        <v>1300</v>
      </c>
      <c r="AN135">
        <v>30540</v>
      </c>
      <c r="AO135">
        <v>910</v>
      </c>
      <c r="AP135">
        <v>27620</v>
      </c>
      <c r="AQ135">
        <v>960</v>
      </c>
      <c r="AR135">
        <v>10980</v>
      </c>
      <c r="AS135">
        <v>430</v>
      </c>
      <c r="AT135">
        <v>14060</v>
      </c>
      <c r="AU135">
        <v>470</v>
      </c>
      <c r="AV135">
        <v>7400</v>
      </c>
      <c r="AW135">
        <v>310</v>
      </c>
      <c r="AX135">
        <v>245</v>
      </c>
      <c r="AY135">
        <v>21</v>
      </c>
      <c r="AZ135">
        <v>119</v>
      </c>
      <c r="BA135">
        <v>16</v>
      </c>
      <c r="BB135">
        <v>1742</v>
      </c>
      <c r="BC135">
        <v>53</v>
      </c>
      <c r="BD135">
        <v>807</v>
      </c>
      <c r="BE135">
        <v>45</v>
      </c>
      <c r="BF135">
        <v>1830</v>
      </c>
      <c r="BG135">
        <v>120</v>
      </c>
      <c r="BH135">
        <v>634</v>
      </c>
      <c r="BI135">
        <v>58</v>
      </c>
      <c r="BJ135">
        <v>19740</v>
      </c>
      <c r="BK135">
        <v>550</v>
      </c>
      <c r="BL135">
        <v>0</v>
      </c>
      <c r="BM135">
        <v>1</v>
      </c>
      <c r="BN135" s="2">
        <v>213800</v>
      </c>
      <c r="BO135" s="2">
        <v>9500</v>
      </c>
      <c r="BP135">
        <v>230</v>
      </c>
      <c r="BQ135">
        <v>150</v>
      </c>
      <c r="BR135" s="2">
        <v>2593000</v>
      </c>
      <c r="BS135" s="2">
        <v>83000</v>
      </c>
      <c r="BT135" s="2">
        <v>46000</v>
      </c>
      <c r="BU135" s="2">
        <v>1900</v>
      </c>
      <c r="BV135">
        <v>1362</v>
      </c>
      <c r="BW135">
        <v>54</v>
      </c>
      <c r="BX135">
        <v>9890</v>
      </c>
      <c r="BY135">
        <v>400</v>
      </c>
      <c r="BZ135">
        <v>1586</v>
      </c>
      <c r="CA135">
        <v>65</v>
      </c>
      <c r="CB135">
        <v>5140</v>
      </c>
      <c r="CC135">
        <v>190</v>
      </c>
      <c r="CD135">
        <v>818</v>
      </c>
      <c r="CE135">
        <v>31</v>
      </c>
      <c r="CF135">
        <v>4470</v>
      </c>
      <c r="CG135">
        <v>170</v>
      </c>
      <c r="CH135">
        <v>1606</v>
      </c>
      <c r="CI135">
        <v>55</v>
      </c>
      <c r="CJ135">
        <v>79.099999999999994</v>
      </c>
      <c r="CK135">
        <v>4</v>
      </c>
      <c r="CL135">
        <v>1892</v>
      </c>
      <c r="CM135">
        <v>69</v>
      </c>
      <c r="CN135">
        <v>296.5</v>
      </c>
      <c r="CO135">
        <v>9.3000000000000007</v>
      </c>
      <c r="CP135">
        <v>1893</v>
      </c>
      <c r="CQ135">
        <v>57</v>
      </c>
      <c r="CR135">
        <v>309.2</v>
      </c>
      <c r="CS135">
        <v>9.1999999999999993</v>
      </c>
      <c r="CT135">
        <v>882</v>
      </c>
      <c r="CU135">
        <v>31</v>
      </c>
      <c r="CV135">
        <v>113.4</v>
      </c>
      <c r="CW135">
        <v>4.5</v>
      </c>
      <c r="CX135">
        <v>666</v>
      </c>
      <c r="CY135">
        <v>22</v>
      </c>
      <c r="CZ135">
        <v>76</v>
      </c>
      <c r="DA135">
        <v>3.1</v>
      </c>
      <c r="DB135">
        <v>40</v>
      </c>
      <c r="DC135">
        <v>21</v>
      </c>
      <c r="DD135">
        <v>34</v>
      </c>
      <c r="DE135">
        <v>11</v>
      </c>
      <c r="DF135">
        <v>72.5</v>
      </c>
      <c r="DG135">
        <v>2.2000000000000002</v>
      </c>
      <c r="DH135">
        <v>36.700000000000003</v>
      </c>
      <c r="DI135">
        <v>2</v>
      </c>
      <c r="DJ135">
        <v>35.799999999999997</v>
      </c>
      <c r="DK135">
        <v>2.2999999999999998</v>
      </c>
      <c r="DL135">
        <v>6.99</v>
      </c>
      <c r="DM135">
        <v>0.64</v>
      </c>
      <c r="DN135">
        <v>168.5</v>
      </c>
      <c r="DO135">
        <v>4.7</v>
      </c>
      <c r="DP135">
        <v>9.5100000000000004E-2</v>
      </c>
      <c r="DQ135">
        <v>1.6000000000000001E-3</v>
      </c>
      <c r="DR135">
        <v>6.4499999999999996E-5</v>
      </c>
      <c r="DS135">
        <v>1.5999999999999999E-6</v>
      </c>
      <c r="DT135" s="2">
        <v>91100</v>
      </c>
      <c r="DU135" s="2">
        <v>2900</v>
      </c>
      <c r="DV135" s="2">
        <v>1706000</v>
      </c>
      <c r="DW135" s="2">
        <v>75000</v>
      </c>
      <c r="DX135">
        <v>-440</v>
      </c>
      <c r="DY135">
        <v>300</v>
      </c>
      <c r="DZ135" s="2">
        <v>680000</v>
      </c>
      <c r="EA135" s="2">
        <v>28000</v>
      </c>
      <c r="EB135">
        <v>6900</v>
      </c>
      <c r="EC135">
        <v>270</v>
      </c>
      <c r="ED135" s="2">
        <v>466000</v>
      </c>
      <c r="EE135" s="2">
        <v>19000</v>
      </c>
      <c r="EF135" s="2">
        <v>106600</v>
      </c>
      <c r="EG135" s="2">
        <v>4300</v>
      </c>
      <c r="EH135" s="2">
        <v>348000</v>
      </c>
      <c r="EI135" s="2">
        <v>13000</v>
      </c>
      <c r="EJ135" s="2">
        <v>75800</v>
      </c>
      <c r="EK135" s="2">
        <v>2900</v>
      </c>
      <c r="EL135" s="2">
        <v>69000</v>
      </c>
      <c r="EM135" s="2">
        <v>2600</v>
      </c>
      <c r="EN135">
        <v>21530</v>
      </c>
      <c r="EO135">
        <v>730</v>
      </c>
      <c r="EP135">
        <v>4080</v>
      </c>
      <c r="EQ135">
        <v>210</v>
      </c>
      <c r="ER135">
        <v>26160</v>
      </c>
      <c r="ES135">
        <v>960</v>
      </c>
      <c r="ET135">
        <v>30500</v>
      </c>
      <c r="EU135">
        <v>950</v>
      </c>
      <c r="EV135" s="2">
        <v>43800</v>
      </c>
      <c r="EW135" s="2">
        <v>1300</v>
      </c>
      <c r="EX135">
        <v>30540</v>
      </c>
      <c r="EY135">
        <v>910</v>
      </c>
      <c r="EZ135">
        <v>27620</v>
      </c>
      <c r="FA135">
        <v>960</v>
      </c>
      <c r="FB135">
        <v>10980</v>
      </c>
      <c r="FC135">
        <v>430</v>
      </c>
      <c r="FD135">
        <v>14060</v>
      </c>
      <c r="FE135">
        <v>470</v>
      </c>
      <c r="FF135">
        <v>7400</v>
      </c>
      <c r="FG135">
        <v>310</v>
      </c>
      <c r="FH135">
        <v>53</v>
      </c>
      <c r="FI135">
        <v>16</v>
      </c>
      <c r="FJ135">
        <v>1737</v>
      </c>
      <c r="FK135">
        <v>53</v>
      </c>
      <c r="FL135">
        <v>807</v>
      </c>
      <c r="FM135">
        <v>45</v>
      </c>
      <c r="FN135">
        <v>1830</v>
      </c>
      <c r="FO135">
        <v>120</v>
      </c>
      <c r="FP135">
        <v>634</v>
      </c>
      <c r="FQ135">
        <v>58</v>
      </c>
      <c r="FR135">
        <v>19740</v>
      </c>
      <c r="FS135">
        <v>550</v>
      </c>
      <c r="FT135">
        <v>-7.1447399999999999E-4</v>
      </c>
      <c r="FU135">
        <v>3.2999999999999998E-8</v>
      </c>
      <c r="FV135" s="120" t="s">
        <v>459</v>
      </c>
      <c r="FW135">
        <v>0</v>
      </c>
      <c r="FX135">
        <v>1.6201000000000001</v>
      </c>
      <c r="FY135">
        <v>0.58411999999999997</v>
      </c>
      <c r="FZ135">
        <v>496.09</v>
      </c>
      <c r="GA135">
        <v>0.17226</v>
      </c>
      <c r="GB135">
        <v>2.3593000000000002</v>
      </c>
      <c r="GC135">
        <v>5.2347999999999999</v>
      </c>
      <c r="GD135">
        <v>1.3861000000000001</v>
      </c>
      <c r="GE135">
        <v>1.3569</v>
      </c>
      <c r="GF135">
        <v>0.52115999999999996</v>
      </c>
      <c r="GG135">
        <v>1.1937</v>
      </c>
      <c r="GH135">
        <v>0</v>
      </c>
      <c r="GI135">
        <v>8.8354000000000002E-2</v>
      </c>
      <c r="GJ135">
        <v>0.76014999999999999</v>
      </c>
      <c r="GK135">
        <v>6.0144000000000003E-2</v>
      </c>
      <c r="GL135">
        <v>0.47484999999999999</v>
      </c>
      <c r="GM135">
        <v>0.37189</v>
      </c>
      <c r="GN135">
        <v>0</v>
      </c>
      <c r="GO135">
        <v>6.3996999999999998E-2</v>
      </c>
      <c r="GP135">
        <v>0.43096000000000001</v>
      </c>
      <c r="GQ135">
        <v>4.6739999999999997E-2</v>
      </c>
      <c r="GR135">
        <v>467.4</v>
      </c>
      <c r="GS135">
        <v>3.0550999999999999</v>
      </c>
      <c r="GT135">
        <v>9.2799999999999994E-2</v>
      </c>
      <c r="GU135">
        <v>0.13053000000000001</v>
      </c>
      <c r="GV135">
        <v>0.20255999999999999</v>
      </c>
      <c r="GW135">
        <v>5.1031E-2</v>
      </c>
      <c r="GX135">
        <v>7.5569999999999998E-2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796</v>
      </c>
      <c r="B136" t="s">
        <v>455</v>
      </c>
      <c r="C136" t="s">
        <v>797</v>
      </c>
      <c r="D136" t="s">
        <v>457</v>
      </c>
      <c r="E136" s="1">
        <v>0.5422862268518519</v>
      </c>
      <c r="F136">
        <v>36.213000000000001</v>
      </c>
      <c r="G136" t="s">
        <v>798</v>
      </c>
      <c r="H136" s="2">
        <v>4370000</v>
      </c>
      <c r="I136" s="2">
        <v>130000</v>
      </c>
      <c r="J136" s="2">
        <v>1944000</v>
      </c>
      <c r="K136" s="2">
        <v>78000</v>
      </c>
      <c r="L136">
        <v>39100</v>
      </c>
      <c r="M136">
        <v>270</v>
      </c>
      <c r="N136" s="2">
        <v>100700</v>
      </c>
      <c r="O136" s="2">
        <v>3500</v>
      </c>
      <c r="P136" s="2">
        <v>865000</v>
      </c>
      <c r="Q136" s="2">
        <v>34000</v>
      </c>
      <c r="R136">
        <v>7960</v>
      </c>
      <c r="S136">
        <v>280</v>
      </c>
      <c r="T136" s="2">
        <v>482000</v>
      </c>
      <c r="U136" s="2">
        <v>19000</v>
      </c>
      <c r="V136" s="2">
        <v>103700</v>
      </c>
      <c r="W136" s="2">
        <v>4400</v>
      </c>
      <c r="X136" s="2">
        <v>371000</v>
      </c>
      <c r="Y136" s="2">
        <v>15000</v>
      </c>
      <c r="Z136" s="2">
        <v>80900</v>
      </c>
      <c r="AA136" s="2">
        <v>3600</v>
      </c>
      <c r="AB136" s="2">
        <v>73400</v>
      </c>
      <c r="AC136" s="2">
        <v>2600</v>
      </c>
      <c r="AD136">
        <v>23050</v>
      </c>
      <c r="AE136">
        <v>840</v>
      </c>
      <c r="AF136">
        <v>4480</v>
      </c>
      <c r="AG136">
        <v>230</v>
      </c>
      <c r="AH136">
        <v>26210</v>
      </c>
      <c r="AI136">
        <v>820</v>
      </c>
      <c r="AJ136" s="2">
        <v>31200</v>
      </c>
      <c r="AK136" s="2">
        <v>1200</v>
      </c>
      <c r="AL136" s="2">
        <v>45500</v>
      </c>
      <c r="AM136" s="2">
        <v>1500</v>
      </c>
      <c r="AN136">
        <v>32730</v>
      </c>
      <c r="AO136">
        <v>960</v>
      </c>
      <c r="AP136">
        <v>29620</v>
      </c>
      <c r="AQ136">
        <v>860</v>
      </c>
      <c r="AR136">
        <v>11930</v>
      </c>
      <c r="AS136">
        <v>430</v>
      </c>
      <c r="AT136">
        <v>15510</v>
      </c>
      <c r="AU136">
        <v>600</v>
      </c>
      <c r="AV136">
        <v>7880</v>
      </c>
      <c r="AW136">
        <v>310</v>
      </c>
      <c r="AX136">
        <v>237</v>
      </c>
      <c r="AY136">
        <v>21</v>
      </c>
      <c r="AZ136">
        <v>114</v>
      </c>
      <c r="BA136">
        <v>14</v>
      </c>
      <c r="BB136">
        <v>2187</v>
      </c>
      <c r="BC136">
        <v>59</v>
      </c>
      <c r="BD136">
        <v>850</v>
      </c>
      <c r="BE136">
        <v>45</v>
      </c>
      <c r="BF136">
        <v>1900</v>
      </c>
      <c r="BG136">
        <v>120</v>
      </c>
      <c r="BH136">
        <v>681</v>
      </c>
      <c r="BI136">
        <v>62</v>
      </c>
      <c r="BJ136">
        <v>29510</v>
      </c>
      <c r="BK136">
        <v>830</v>
      </c>
      <c r="BL136">
        <v>0</v>
      </c>
      <c r="BM136">
        <v>1</v>
      </c>
      <c r="BN136" s="2">
        <v>224600</v>
      </c>
      <c r="BO136" s="2">
        <v>9500</v>
      </c>
      <c r="BP136">
        <v>250</v>
      </c>
      <c r="BQ136">
        <v>220</v>
      </c>
      <c r="BR136" s="2">
        <v>2834000</v>
      </c>
      <c r="BS136" s="2">
        <v>98000</v>
      </c>
      <c r="BT136" s="2">
        <v>51900</v>
      </c>
      <c r="BU136" s="2">
        <v>2400</v>
      </c>
      <c r="BV136">
        <v>1403</v>
      </c>
      <c r="BW136">
        <v>56</v>
      </c>
      <c r="BX136">
        <v>10210</v>
      </c>
      <c r="BY136">
        <v>390</v>
      </c>
      <c r="BZ136">
        <v>1540</v>
      </c>
      <c r="CA136">
        <v>65</v>
      </c>
      <c r="CB136">
        <v>5480</v>
      </c>
      <c r="CC136">
        <v>210</v>
      </c>
      <c r="CD136">
        <v>874</v>
      </c>
      <c r="CE136">
        <v>39</v>
      </c>
      <c r="CF136">
        <v>4750</v>
      </c>
      <c r="CG136">
        <v>170</v>
      </c>
      <c r="CH136">
        <v>1718</v>
      </c>
      <c r="CI136">
        <v>63</v>
      </c>
      <c r="CJ136">
        <v>86.8</v>
      </c>
      <c r="CK136">
        <v>4.4000000000000004</v>
      </c>
      <c r="CL136">
        <v>1894</v>
      </c>
      <c r="CM136">
        <v>59</v>
      </c>
      <c r="CN136">
        <v>303</v>
      </c>
      <c r="CO136">
        <v>12</v>
      </c>
      <c r="CP136">
        <v>1966</v>
      </c>
      <c r="CQ136">
        <v>66</v>
      </c>
      <c r="CR136">
        <v>331</v>
      </c>
      <c r="CS136">
        <v>9.6999999999999993</v>
      </c>
      <c r="CT136">
        <v>944</v>
      </c>
      <c r="CU136">
        <v>27</v>
      </c>
      <c r="CV136">
        <v>122.9</v>
      </c>
      <c r="CW136">
        <v>4.4000000000000004</v>
      </c>
      <c r="CX136">
        <v>733</v>
      </c>
      <c r="CY136">
        <v>29</v>
      </c>
      <c r="CZ136">
        <v>80.900000000000006</v>
      </c>
      <c r="DA136">
        <v>3.2</v>
      </c>
      <c r="DB136">
        <v>39</v>
      </c>
      <c r="DC136">
        <v>21</v>
      </c>
      <c r="DD136">
        <v>33</v>
      </c>
      <c r="DE136">
        <v>9.3000000000000007</v>
      </c>
      <c r="DF136">
        <v>91.1</v>
      </c>
      <c r="DG136">
        <v>2.5</v>
      </c>
      <c r="DH136">
        <v>38.700000000000003</v>
      </c>
      <c r="DI136">
        <v>2.1</v>
      </c>
      <c r="DJ136">
        <v>37.299999999999997</v>
      </c>
      <c r="DK136">
        <v>2.2999999999999998</v>
      </c>
      <c r="DL136">
        <v>7.51</v>
      </c>
      <c r="DM136">
        <v>0.69</v>
      </c>
      <c r="DN136">
        <v>251.8</v>
      </c>
      <c r="DO136">
        <v>7.1</v>
      </c>
      <c r="DP136">
        <v>0.1855</v>
      </c>
      <c r="DQ136">
        <v>7.1999999999999998E-3</v>
      </c>
      <c r="DR136">
        <v>8.8700000000000001E-5</v>
      </c>
      <c r="DS136">
        <v>2.2000000000000001E-6</v>
      </c>
      <c r="DT136" s="2">
        <v>99740</v>
      </c>
      <c r="DU136" s="2">
        <v>3500</v>
      </c>
      <c r="DV136" s="2">
        <v>1905000</v>
      </c>
      <c r="DW136" s="2">
        <v>78000</v>
      </c>
      <c r="DX136">
        <v>-300</v>
      </c>
      <c r="DY136">
        <v>270</v>
      </c>
      <c r="DZ136" s="2">
        <v>738000</v>
      </c>
      <c r="EA136" s="2">
        <v>34000</v>
      </c>
      <c r="EB136">
        <v>7100</v>
      </c>
      <c r="EC136">
        <v>280</v>
      </c>
      <c r="ED136" s="2">
        <v>482000</v>
      </c>
      <c r="EE136" s="2">
        <v>19000</v>
      </c>
      <c r="EF136" s="2">
        <v>103700</v>
      </c>
      <c r="EG136" s="2">
        <v>4400</v>
      </c>
      <c r="EH136" s="2">
        <v>371000</v>
      </c>
      <c r="EI136" s="2">
        <v>15000</v>
      </c>
      <c r="EJ136" s="2">
        <v>80900</v>
      </c>
      <c r="EK136" s="2">
        <v>3600</v>
      </c>
      <c r="EL136" s="2">
        <v>73400</v>
      </c>
      <c r="EM136" s="2">
        <v>2600</v>
      </c>
      <c r="EN136">
        <v>23050</v>
      </c>
      <c r="EO136">
        <v>840</v>
      </c>
      <c r="EP136">
        <v>4480</v>
      </c>
      <c r="EQ136">
        <v>230</v>
      </c>
      <c r="ER136">
        <v>26210</v>
      </c>
      <c r="ES136">
        <v>820</v>
      </c>
      <c r="ET136" s="2">
        <v>31200</v>
      </c>
      <c r="EU136" s="2">
        <v>1200</v>
      </c>
      <c r="EV136" s="2">
        <v>45500</v>
      </c>
      <c r="EW136" s="2">
        <v>1500</v>
      </c>
      <c r="EX136">
        <v>32730</v>
      </c>
      <c r="EY136">
        <v>960</v>
      </c>
      <c r="EZ136">
        <v>29620</v>
      </c>
      <c r="FA136">
        <v>860</v>
      </c>
      <c r="FB136">
        <v>11930</v>
      </c>
      <c r="FC136">
        <v>430</v>
      </c>
      <c r="FD136">
        <v>15510</v>
      </c>
      <c r="FE136">
        <v>600</v>
      </c>
      <c r="FF136">
        <v>7880</v>
      </c>
      <c r="FG136">
        <v>310</v>
      </c>
      <c r="FH136">
        <v>50</v>
      </c>
      <c r="FI136">
        <v>14</v>
      </c>
      <c r="FJ136">
        <v>2182</v>
      </c>
      <c r="FK136">
        <v>59</v>
      </c>
      <c r="FL136">
        <v>850</v>
      </c>
      <c r="FM136">
        <v>45</v>
      </c>
      <c r="FN136">
        <v>1900</v>
      </c>
      <c r="FO136">
        <v>120</v>
      </c>
      <c r="FP136">
        <v>681</v>
      </c>
      <c r="FQ136">
        <v>62</v>
      </c>
      <c r="FR136">
        <v>29510</v>
      </c>
      <c r="FS136">
        <v>830</v>
      </c>
      <c r="FT136">
        <v>-7.1359600000000004E-4</v>
      </c>
      <c r="FU136">
        <v>3.4E-8</v>
      </c>
      <c r="FV136" s="120" t="s">
        <v>459</v>
      </c>
      <c r="FW136">
        <v>0</v>
      </c>
      <c r="FX136">
        <v>1.4726999999999999</v>
      </c>
      <c r="FY136">
        <v>0.53025999999999995</v>
      </c>
      <c r="FZ136">
        <v>450.39</v>
      </c>
      <c r="GA136">
        <v>0.15664</v>
      </c>
      <c r="GB136">
        <v>2.1474000000000002</v>
      </c>
      <c r="GC136">
        <v>4.7568000000000001</v>
      </c>
      <c r="GD136">
        <v>1.2585</v>
      </c>
      <c r="GE136">
        <v>1.2333000000000001</v>
      </c>
      <c r="GF136">
        <v>0.47349999999999998</v>
      </c>
      <c r="GG136">
        <v>1.0839000000000001</v>
      </c>
      <c r="GH136">
        <v>0</v>
      </c>
      <c r="GI136">
        <v>8.0194000000000001E-2</v>
      </c>
      <c r="GJ136">
        <v>0.69067999999999996</v>
      </c>
      <c r="GK136">
        <v>5.4619000000000001E-2</v>
      </c>
      <c r="GL136">
        <v>0.43129000000000001</v>
      </c>
      <c r="GM136">
        <v>0.33767999999999998</v>
      </c>
      <c r="GN136">
        <v>0</v>
      </c>
      <c r="GO136">
        <v>5.8094E-2</v>
      </c>
      <c r="GP136">
        <v>0.39134999999999998</v>
      </c>
      <c r="GQ136">
        <v>4.2449000000000001E-2</v>
      </c>
      <c r="GR136">
        <v>424.49</v>
      </c>
      <c r="GS136">
        <v>2.7747999999999999</v>
      </c>
      <c r="GT136">
        <v>8.4442000000000003E-2</v>
      </c>
      <c r="GU136">
        <v>0.11874</v>
      </c>
      <c r="GV136">
        <v>0.18428</v>
      </c>
      <c r="GW136">
        <v>4.6350000000000002E-2</v>
      </c>
      <c r="GX136">
        <v>6.8657999999999997E-2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799</v>
      </c>
      <c r="B137" t="s">
        <v>455</v>
      </c>
      <c r="C137" t="s">
        <v>800</v>
      </c>
      <c r="D137" t="s">
        <v>457</v>
      </c>
      <c r="E137" s="1">
        <v>0.55436168981481482</v>
      </c>
      <c r="F137">
        <v>36.927999999999997</v>
      </c>
      <c r="G137" t="s">
        <v>801</v>
      </c>
      <c r="H137" s="2">
        <v>4060000</v>
      </c>
      <c r="I137" s="2">
        <v>140000</v>
      </c>
      <c r="J137" s="2">
        <v>1700000</v>
      </c>
      <c r="K137" s="2">
        <v>100000</v>
      </c>
      <c r="L137">
        <v>40860</v>
      </c>
      <c r="M137">
        <v>250</v>
      </c>
      <c r="N137" s="2">
        <v>96900</v>
      </c>
      <c r="O137" s="2">
        <v>4100</v>
      </c>
      <c r="P137" s="2">
        <v>901000</v>
      </c>
      <c r="Q137" s="2">
        <v>41000</v>
      </c>
      <c r="R137">
        <v>7550</v>
      </c>
      <c r="S137">
        <v>310</v>
      </c>
      <c r="T137" s="2">
        <v>436000</v>
      </c>
      <c r="U137" s="2">
        <v>24000</v>
      </c>
      <c r="V137" s="2">
        <v>80600</v>
      </c>
      <c r="W137" s="2">
        <v>4500</v>
      </c>
      <c r="X137" s="2">
        <v>335000</v>
      </c>
      <c r="Y137" s="2">
        <v>24000</v>
      </c>
      <c r="Z137" s="2">
        <v>68400</v>
      </c>
      <c r="AA137" s="2">
        <v>3700</v>
      </c>
      <c r="AB137" s="2">
        <v>60600</v>
      </c>
      <c r="AC137" s="2">
        <v>3000</v>
      </c>
      <c r="AD137">
        <v>21660</v>
      </c>
      <c r="AE137">
        <v>980</v>
      </c>
      <c r="AF137">
        <v>3890</v>
      </c>
      <c r="AG137">
        <v>180</v>
      </c>
      <c r="AH137">
        <v>24590</v>
      </c>
      <c r="AI137">
        <v>970</v>
      </c>
      <c r="AJ137" s="2">
        <v>29700</v>
      </c>
      <c r="AK137" s="2">
        <v>1100</v>
      </c>
      <c r="AL137" s="2">
        <v>42400</v>
      </c>
      <c r="AM137" s="2">
        <v>1700</v>
      </c>
      <c r="AN137" s="2">
        <v>30700</v>
      </c>
      <c r="AO137" s="2">
        <v>1300</v>
      </c>
      <c r="AP137">
        <v>26240</v>
      </c>
      <c r="AQ137">
        <v>940</v>
      </c>
      <c r="AR137">
        <v>11140</v>
      </c>
      <c r="AS137">
        <v>450</v>
      </c>
      <c r="AT137">
        <v>13410</v>
      </c>
      <c r="AU137">
        <v>490</v>
      </c>
      <c r="AV137">
        <v>7040</v>
      </c>
      <c r="AW137">
        <v>330</v>
      </c>
      <c r="AX137">
        <v>247</v>
      </c>
      <c r="AY137">
        <v>17</v>
      </c>
      <c r="AZ137">
        <v>130</v>
      </c>
      <c r="BA137">
        <v>14</v>
      </c>
      <c r="BB137">
        <v>1942</v>
      </c>
      <c r="BC137">
        <v>62</v>
      </c>
      <c r="BD137">
        <v>880</v>
      </c>
      <c r="BE137">
        <v>60</v>
      </c>
      <c r="BF137">
        <v>2090</v>
      </c>
      <c r="BG137">
        <v>130</v>
      </c>
      <c r="BH137">
        <v>629</v>
      </c>
      <c r="BI137">
        <v>60</v>
      </c>
      <c r="BJ137">
        <v>21410</v>
      </c>
      <c r="BK137">
        <v>880</v>
      </c>
      <c r="BL137">
        <v>0</v>
      </c>
      <c r="BM137">
        <v>1</v>
      </c>
      <c r="BN137" s="2">
        <v>259000</v>
      </c>
      <c r="BO137" s="2">
        <v>16000</v>
      </c>
      <c r="BP137">
        <v>-107</v>
      </c>
      <c r="BQ137">
        <v>45</v>
      </c>
      <c r="BR137" s="2">
        <v>2700000</v>
      </c>
      <c r="BS137" s="2">
        <v>110000</v>
      </c>
      <c r="BT137" s="2">
        <v>53800</v>
      </c>
      <c r="BU137" s="2">
        <v>2900</v>
      </c>
      <c r="BV137">
        <v>1348</v>
      </c>
      <c r="BW137">
        <v>63</v>
      </c>
      <c r="BX137">
        <v>9150</v>
      </c>
      <c r="BY137">
        <v>490</v>
      </c>
      <c r="BZ137">
        <v>1184</v>
      </c>
      <c r="CA137">
        <v>66</v>
      </c>
      <c r="CB137">
        <v>4900</v>
      </c>
      <c r="CC137">
        <v>360</v>
      </c>
      <c r="CD137">
        <v>746</v>
      </c>
      <c r="CE137">
        <v>41</v>
      </c>
      <c r="CF137">
        <v>3920</v>
      </c>
      <c r="CG137">
        <v>200</v>
      </c>
      <c r="CH137">
        <v>1603</v>
      </c>
      <c r="CI137">
        <v>73</v>
      </c>
      <c r="CJ137">
        <v>74.2</v>
      </c>
      <c r="CK137">
        <v>3.5</v>
      </c>
      <c r="CL137">
        <v>1748</v>
      </c>
      <c r="CM137">
        <v>69</v>
      </c>
      <c r="CN137">
        <v>287</v>
      </c>
      <c r="CO137">
        <v>10</v>
      </c>
      <c r="CP137">
        <v>1816</v>
      </c>
      <c r="CQ137">
        <v>74</v>
      </c>
      <c r="CR137">
        <v>309</v>
      </c>
      <c r="CS137">
        <v>13</v>
      </c>
      <c r="CT137">
        <v>809</v>
      </c>
      <c r="CU137">
        <v>29</v>
      </c>
      <c r="CV137">
        <v>112.4</v>
      </c>
      <c r="CW137">
        <v>4.5999999999999996</v>
      </c>
      <c r="CX137">
        <v>622</v>
      </c>
      <c r="CY137">
        <v>23</v>
      </c>
      <c r="CZ137">
        <v>71.7</v>
      </c>
      <c r="DA137">
        <v>3.4</v>
      </c>
      <c r="DB137">
        <v>-6</v>
      </c>
      <c r="DC137">
        <v>17</v>
      </c>
      <c r="DD137">
        <v>38.6</v>
      </c>
      <c r="DE137">
        <v>9.6</v>
      </c>
      <c r="DF137">
        <v>81.5</v>
      </c>
      <c r="DG137">
        <v>2.6</v>
      </c>
      <c r="DH137">
        <v>39.700000000000003</v>
      </c>
      <c r="DI137">
        <v>2.7</v>
      </c>
      <c r="DJ137">
        <v>41</v>
      </c>
      <c r="DK137">
        <v>2.5</v>
      </c>
      <c r="DL137">
        <v>7.08</v>
      </c>
      <c r="DM137">
        <v>0.67</v>
      </c>
      <c r="DN137">
        <v>186.1</v>
      </c>
      <c r="DO137">
        <v>7.6</v>
      </c>
      <c r="DP137">
        <v>-1.6407999999999999E-2</v>
      </c>
      <c r="DQ137">
        <v>1.4E-5</v>
      </c>
      <c r="DR137">
        <v>6.9900000000000005E-5</v>
      </c>
      <c r="DS137">
        <v>2.6000000000000001E-6</v>
      </c>
      <c r="DT137" s="2">
        <v>96000</v>
      </c>
      <c r="DU137" s="2">
        <v>4100</v>
      </c>
      <c r="DV137" s="2">
        <v>1650000</v>
      </c>
      <c r="DW137" s="2">
        <v>100000</v>
      </c>
      <c r="DX137">
        <v>-570</v>
      </c>
      <c r="DY137">
        <v>240</v>
      </c>
      <c r="DZ137" s="2">
        <v>774000</v>
      </c>
      <c r="EA137" s="2">
        <v>41000</v>
      </c>
      <c r="EB137">
        <v>6490</v>
      </c>
      <c r="EC137">
        <v>310</v>
      </c>
      <c r="ED137" s="2">
        <v>436000</v>
      </c>
      <c r="EE137" s="2">
        <v>24000</v>
      </c>
      <c r="EF137" s="2">
        <v>80600</v>
      </c>
      <c r="EG137" s="2">
        <v>4500</v>
      </c>
      <c r="EH137" s="2">
        <v>335000</v>
      </c>
      <c r="EI137" s="2">
        <v>24000</v>
      </c>
      <c r="EJ137" s="2">
        <v>68400</v>
      </c>
      <c r="EK137" s="2">
        <v>3700</v>
      </c>
      <c r="EL137" s="2">
        <v>60600</v>
      </c>
      <c r="EM137" s="2">
        <v>3000</v>
      </c>
      <c r="EN137">
        <v>21660</v>
      </c>
      <c r="EO137">
        <v>980</v>
      </c>
      <c r="EP137">
        <v>3890</v>
      </c>
      <c r="EQ137">
        <v>180</v>
      </c>
      <c r="ER137">
        <v>24590</v>
      </c>
      <c r="ES137">
        <v>970</v>
      </c>
      <c r="ET137" s="2">
        <v>29700</v>
      </c>
      <c r="EU137" s="2">
        <v>1100</v>
      </c>
      <c r="EV137" s="2">
        <v>42400</v>
      </c>
      <c r="EW137" s="2">
        <v>1700</v>
      </c>
      <c r="EX137" s="2">
        <v>30700</v>
      </c>
      <c r="EY137" s="2">
        <v>1300</v>
      </c>
      <c r="EZ137">
        <v>26240</v>
      </c>
      <c r="FA137">
        <v>940</v>
      </c>
      <c r="FB137">
        <v>11140</v>
      </c>
      <c r="FC137">
        <v>450</v>
      </c>
      <c r="FD137">
        <v>13410</v>
      </c>
      <c r="FE137">
        <v>490</v>
      </c>
      <c r="FF137">
        <v>7040</v>
      </c>
      <c r="FG137">
        <v>330</v>
      </c>
      <c r="FH137">
        <v>56</v>
      </c>
      <c r="FI137">
        <v>14</v>
      </c>
      <c r="FJ137">
        <v>1936</v>
      </c>
      <c r="FK137">
        <v>62</v>
      </c>
      <c r="FL137">
        <v>879</v>
      </c>
      <c r="FM137">
        <v>60</v>
      </c>
      <c r="FN137">
        <v>2090</v>
      </c>
      <c r="FO137">
        <v>130</v>
      </c>
      <c r="FP137">
        <v>629</v>
      </c>
      <c r="FQ137">
        <v>60</v>
      </c>
      <c r="FR137">
        <v>21410</v>
      </c>
      <c r="FS137">
        <v>880</v>
      </c>
      <c r="FT137">
        <v>-6.9915600000000004E-4</v>
      </c>
      <c r="FU137">
        <v>3.4E-8</v>
      </c>
      <c r="FV137" s="120" t="s">
        <v>459</v>
      </c>
      <c r="FW137">
        <v>0</v>
      </c>
      <c r="FX137">
        <v>0.58274000000000004</v>
      </c>
      <c r="FY137">
        <v>0.85619000000000001</v>
      </c>
      <c r="FZ137">
        <v>589.26</v>
      </c>
      <c r="GA137">
        <v>0.17729</v>
      </c>
      <c r="GB137">
        <v>2.1423999999999999</v>
      </c>
      <c r="GC137">
        <v>1.63</v>
      </c>
      <c r="GD137">
        <v>11.284000000000001</v>
      </c>
      <c r="GE137">
        <v>1.7683</v>
      </c>
      <c r="GF137">
        <v>5.6496999999999999E-2</v>
      </c>
      <c r="GG137">
        <v>2.0283000000000002</v>
      </c>
      <c r="GH137">
        <v>0.38995999999999997</v>
      </c>
      <c r="GI137">
        <v>0</v>
      </c>
      <c r="GJ137">
        <v>0.41348000000000001</v>
      </c>
      <c r="GK137">
        <v>2.5010999999999999E-2</v>
      </c>
      <c r="GL137">
        <v>0</v>
      </c>
      <c r="GM137">
        <v>5.2669000000000001E-2</v>
      </c>
      <c r="GN137">
        <v>0</v>
      </c>
      <c r="GO137">
        <v>2.6339000000000001E-2</v>
      </c>
      <c r="GP137">
        <v>0.16841999999999999</v>
      </c>
      <c r="GQ137">
        <v>5.8319999999999997E-2</v>
      </c>
      <c r="GR137">
        <v>583.20000000000005</v>
      </c>
      <c r="GS137">
        <v>2.2724000000000002</v>
      </c>
      <c r="GT137">
        <v>3.6138999999999998E-2</v>
      </c>
      <c r="GU137">
        <v>9.5979999999999996E-2</v>
      </c>
      <c r="GV137">
        <v>0.10385</v>
      </c>
      <c r="GW137">
        <v>8.7649000000000005E-2</v>
      </c>
      <c r="GX137">
        <v>1.6978E-2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802</v>
      </c>
      <c r="B138" t="s">
        <v>455</v>
      </c>
      <c r="C138" t="s">
        <v>803</v>
      </c>
      <c r="D138" t="s">
        <v>457</v>
      </c>
      <c r="E138" s="1">
        <v>0.55514756944444443</v>
      </c>
      <c r="F138">
        <v>35.499000000000002</v>
      </c>
      <c r="G138" t="s">
        <v>804</v>
      </c>
      <c r="H138" s="2">
        <v>3603000</v>
      </c>
      <c r="I138" s="2">
        <v>97000</v>
      </c>
      <c r="J138" s="2">
        <v>1735000</v>
      </c>
      <c r="K138" s="2">
        <v>71000</v>
      </c>
      <c r="L138">
        <v>40860</v>
      </c>
      <c r="M138">
        <v>240</v>
      </c>
      <c r="N138" s="2">
        <v>91300</v>
      </c>
      <c r="O138" s="2">
        <v>2700</v>
      </c>
      <c r="P138" s="2">
        <v>554000</v>
      </c>
      <c r="Q138" s="2">
        <v>16000</v>
      </c>
      <c r="R138">
        <v>7430</v>
      </c>
      <c r="S138">
        <v>210</v>
      </c>
      <c r="T138" s="2">
        <v>413000</v>
      </c>
      <c r="U138" s="2">
        <v>16000</v>
      </c>
      <c r="V138" s="2">
        <v>75400</v>
      </c>
      <c r="W138" s="2">
        <v>2800</v>
      </c>
      <c r="X138" s="2">
        <v>279000</v>
      </c>
      <c r="Y138" s="2">
        <v>9900</v>
      </c>
      <c r="Z138" s="2">
        <v>61500</v>
      </c>
      <c r="AA138" s="2">
        <v>2600</v>
      </c>
      <c r="AB138" s="2">
        <v>59200</v>
      </c>
      <c r="AC138" s="2">
        <v>2100</v>
      </c>
      <c r="AD138">
        <v>19330</v>
      </c>
      <c r="AE138">
        <v>560</v>
      </c>
      <c r="AF138">
        <v>3610</v>
      </c>
      <c r="AG138">
        <v>170</v>
      </c>
      <c r="AH138">
        <v>22860</v>
      </c>
      <c r="AI138">
        <v>770</v>
      </c>
      <c r="AJ138">
        <v>26130</v>
      </c>
      <c r="AK138">
        <v>780</v>
      </c>
      <c r="AL138" s="2">
        <v>38300</v>
      </c>
      <c r="AM138" s="2">
        <v>1200</v>
      </c>
      <c r="AN138">
        <v>28550</v>
      </c>
      <c r="AO138">
        <v>970</v>
      </c>
      <c r="AP138">
        <v>24580</v>
      </c>
      <c r="AQ138">
        <v>740</v>
      </c>
      <c r="AR138">
        <v>10420</v>
      </c>
      <c r="AS138">
        <v>430</v>
      </c>
      <c r="AT138">
        <v>12870</v>
      </c>
      <c r="AU138">
        <v>490</v>
      </c>
      <c r="AV138">
        <v>6720</v>
      </c>
      <c r="AW138">
        <v>260</v>
      </c>
      <c r="AX138">
        <v>225</v>
      </c>
      <c r="AY138">
        <v>21</v>
      </c>
      <c r="AZ138">
        <v>109</v>
      </c>
      <c r="BA138">
        <v>15</v>
      </c>
      <c r="BB138">
        <v>1420</v>
      </c>
      <c r="BC138">
        <v>44</v>
      </c>
      <c r="BD138">
        <v>677</v>
      </c>
      <c r="BE138">
        <v>42</v>
      </c>
      <c r="BF138">
        <v>1596</v>
      </c>
      <c r="BG138">
        <v>80</v>
      </c>
      <c r="BH138">
        <v>573</v>
      </c>
      <c r="BI138">
        <v>47</v>
      </c>
      <c r="BJ138">
        <v>16730</v>
      </c>
      <c r="BK138">
        <v>540</v>
      </c>
      <c r="BL138">
        <v>0</v>
      </c>
      <c r="BM138">
        <v>1</v>
      </c>
      <c r="BN138" s="2">
        <v>300000</v>
      </c>
      <c r="BO138" s="2">
        <v>12000</v>
      </c>
      <c r="BP138">
        <v>-211</v>
      </c>
      <c r="BQ138">
        <v>48</v>
      </c>
      <c r="BR138" s="2">
        <v>2543000</v>
      </c>
      <c r="BS138" s="2">
        <v>75000</v>
      </c>
      <c r="BT138" s="2">
        <v>28500</v>
      </c>
      <c r="BU138" s="2">
        <v>1100</v>
      </c>
      <c r="BV138">
        <v>1329</v>
      </c>
      <c r="BW138">
        <v>44</v>
      </c>
      <c r="BX138">
        <v>8670</v>
      </c>
      <c r="BY138">
        <v>330</v>
      </c>
      <c r="BZ138">
        <v>1106</v>
      </c>
      <c r="CA138">
        <v>41</v>
      </c>
      <c r="CB138">
        <v>4070</v>
      </c>
      <c r="CC138">
        <v>140</v>
      </c>
      <c r="CD138">
        <v>671</v>
      </c>
      <c r="CE138">
        <v>28</v>
      </c>
      <c r="CF138">
        <v>3830</v>
      </c>
      <c r="CG138">
        <v>140</v>
      </c>
      <c r="CH138">
        <v>1430</v>
      </c>
      <c r="CI138">
        <v>41</v>
      </c>
      <c r="CJ138">
        <v>68.900000000000006</v>
      </c>
      <c r="CK138">
        <v>3.2</v>
      </c>
      <c r="CL138">
        <v>1624</v>
      </c>
      <c r="CM138">
        <v>55</v>
      </c>
      <c r="CN138">
        <v>252.1</v>
      </c>
      <c r="CO138">
        <v>7.5</v>
      </c>
      <c r="CP138">
        <v>1638</v>
      </c>
      <c r="CQ138">
        <v>51</v>
      </c>
      <c r="CR138">
        <v>287.7</v>
      </c>
      <c r="CS138">
        <v>9.8000000000000007</v>
      </c>
      <c r="CT138">
        <v>756</v>
      </c>
      <c r="CU138">
        <v>23</v>
      </c>
      <c r="CV138">
        <v>105</v>
      </c>
      <c r="CW138">
        <v>4.3</v>
      </c>
      <c r="CX138">
        <v>597</v>
      </c>
      <c r="CY138">
        <v>23</v>
      </c>
      <c r="CZ138">
        <v>68.400000000000006</v>
      </c>
      <c r="DA138">
        <v>2.6</v>
      </c>
      <c r="DB138">
        <v>-24</v>
      </c>
      <c r="DC138">
        <v>21</v>
      </c>
      <c r="DD138">
        <v>23</v>
      </c>
      <c r="DE138">
        <v>10</v>
      </c>
      <c r="DF138">
        <v>59.6</v>
      </c>
      <c r="DG138">
        <v>1.9</v>
      </c>
      <c r="DH138">
        <v>30.5</v>
      </c>
      <c r="DI138">
        <v>1.9</v>
      </c>
      <c r="DJ138">
        <v>31.2</v>
      </c>
      <c r="DK138">
        <v>1.6</v>
      </c>
      <c r="DL138">
        <v>6.45</v>
      </c>
      <c r="DM138">
        <v>0.53</v>
      </c>
      <c r="DN138">
        <v>145.69999999999999</v>
      </c>
      <c r="DO138">
        <v>4.7</v>
      </c>
      <c r="DP138">
        <v>-1.6081000000000002E-2</v>
      </c>
      <c r="DQ138">
        <v>9.9000000000000001E-6</v>
      </c>
      <c r="DR138">
        <v>5.7500000000000002E-5</v>
      </c>
      <c r="DS138">
        <v>1.7999999999999999E-6</v>
      </c>
      <c r="DT138" s="2">
        <v>90400</v>
      </c>
      <c r="DU138" s="2">
        <v>2700</v>
      </c>
      <c r="DV138" s="2">
        <v>1692000</v>
      </c>
      <c r="DW138" s="2">
        <v>71000</v>
      </c>
      <c r="DX138">
        <v>-1080</v>
      </c>
      <c r="DY138">
        <v>240</v>
      </c>
      <c r="DZ138" s="2">
        <v>427000</v>
      </c>
      <c r="EA138" s="2">
        <v>16000</v>
      </c>
      <c r="EB138">
        <v>6380</v>
      </c>
      <c r="EC138">
        <v>210</v>
      </c>
      <c r="ED138" s="2">
        <v>413000</v>
      </c>
      <c r="EE138" s="2">
        <v>16000</v>
      </c>
      <c r="EF138" s="2">
        <v>75400</v>
      </c>
      <c r="EG138" s="2">
        <v>2800</v>
      </c>
      <c r="EH138" s="2">
        <v>279000</v>
      </c>
      <c r="EI138" s="2">
        <v>9900</v>
      </c>
      <c r="EJ138" s="2">
        <v>61500</v>
      </c>
      <c r="EK138" s="2">
        <v>2600</v>
      </c>
      <c r="EL138" s="2">
        <v>59200</v>
      </c>
      <c r="EM138" s="2">
        <v>2100</v>
      </c>
      <c r="EN138">
        <v>19330</v>
      </c>
      <c r="EO138">
        <v>560</v>
      </c>
      <c r="EP138">
        <v>3610</v>
      </c>
      <c r="EQ138">
        <v>170</v>
      </c>
      <c r="ER138">
        <v>22860</v>
      </c>
      <c r="ES138">
        <v>770</v>
      </c>
      <c r="ET138">
        <v>26130</v>
      </c>
      <c r="EU138">
        <v>780</v>
      </c>
      <c r="EV138" s="2">
        <v>38300</v>
      </c>
      <c r="EW138" s="2">
        <v>1200</v>
      </c>
      <c r="EX138">
        <v>28550</v>
      </c>
      <c r="EY138">
        <v>970</v>
      </c>
      <c r="EZ138">
        <v>24580</v>
      </c>
      <c r="FA138">
        <v>740</v>
      </c>
      <c r="FB138">
        <v>10420</v>
      </c>
      <c r="FC138">
        <v>430</v>
      </c>
      <c r="FD138">
        <v>12870</v>
      </c>
      <c r="FE138">
        <v>490</v>
      </c>
      <c r="FF138">
        <v>6720</v>
      </c>
      <c r="FG138">
        <v>260</v>
      </c>
      <c r="FH138">
        <v>33</v>
      </c>
      <c r="FI138">
        <v>15</v>
      </c>
      <c r="FJ138">
        <v>1414</v>
      </c>
      <c r="FK138">
        <v>44</v>
      </c>
      <c r="FL138">
        <v>677</v>
      </c>
      <c r="FM138">
        <v>42</v>
      </c>
      <c r="FN138">
        <v>1596</v>
      </c>
      <c r="FO138">
        <v>80</v>
      </c>
      <c r="FP138">
        <v>573</v>
      </c>
      <c r="FQ138">
        <v>47</v>
      </c>
      <c r="FR138">
        <v>16730</v>
      </c>
      <c r="FS138">
        <v>540</v>
      </c>
      <c r="FT138">
        <v>-6.98231E-4</v>
      </c>
      <c r="FU138">
        <v>3.4E-8</v>
      </c>
      <c r="FV138" s="120" t="s">
        <v>459</v>
      </c>
      <c r="FW138">
        <v>0</v>
      </c>
      <c r="FX138">
        <v>2.0036</v>
      </c>
      <c r="FY138">
        <v>0.78034999999999999</v>
      </c>
      <c r="FZ138">
        <v>790.08</v>
      </c>
      <c r="GA138">
        <v>0.24001</v>
      </c>
      <c r="GB138">
        <v>2.1198999999999999</v>
      </c>
      <c r="GC138">
        <v>1.1092</v>
      </c>
      <c r="GD138">
        <v>4.2550999999999997</v>
      </c>
      <c r="GE138">
        <v>0.77715999999999996</v>
      </c>
      <c r="GF138">
        <v>8.0090999999999996E-2</v>
      </c>
      <c r="GG138">
        <v>1.1184000000000001</v>
      </c>
      <c r="GH138">
        <v>0.50444999999999995</v>
      </c>
      <c r="GI138">
        <v>7.0357000000000003E-2</v>
      </c>
      <c r="GJ138">
        <v>0.53290000000000004</v>
      </c>
      <c r="GK138">
        <v>0.21987999999999999</v>
      </c>
      <c r="GL138">
        <v>0.21740999999999999</v>
      </c>
      <c r="GM138">
        <v>0.13347000000000001</v>
      </c>
      <c r="GN138">
        <v>0.32777000000000001</v>
      </c>
      <c r="GO138">
        <v>0</v>
      </c>
      <c r="GP138">
        <v>0.23677999999999999</v>
      </c>
      <c r="GQ138">
        <v>8.2158999999999996E-2</v>
      </c>
      <c r="GR138">
        <v>821.59</v>
      </c>
      <c r="GS138">
        <v>2.7139000000000002</v>
      </c>
      <c r="GT138">
        <v>0.11271</v>
      </c>
      <c r="GU138">
        <v>0.10845</v>
      </c>
      <c r="GV138">
        <v>0.11731</v>
      </c>
      <c r="GW138">
        <v>0</v>
      </c>
      <c r="GX138">
        <v>2.7075999999999999E-2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805</v>
      </c>
      <c r="B139" t="s">
        <v>455</v>
      </c>
      <c r="C139" t="s">
        <v>806</v>
      </c>
      <c r="D139" t="s">
        <v>457</v>
      </c>
      <c r="E139" s="1">
        <v>0.55585625000000005</v>
      </c>
      <c r="F139">
        <v>38.595999999999997</v>
      </c>
      <c r="G139" t="s">
        <v>807</v>
      </c>
      <c r="H139" s="2">
        <v>4050000</v>
      </c>
      <c r="I139" s="2">
        <v>130000</v>
      </c>
      <c r="J139" s="2">
        <v>1701000</v>
      </c>
      <c r="K139" s="2">
        <v>78000</v>
      </c>
      <c r="L139">
        <v>41190</v>
      </c>
      <c r="M139">
        <v>260</v>
      </c>
      <c r="N139" s="2">
        <v>91500</v>
      </c>
      <c r="O139" s="2">
        <v>3300</v>
      </c>
      <c r="P139" s="2">
        <v>817000</v>
      </c>
      <c r="Q139" s="2">
        <v>33000</v>
      </c>
      <c r="R139">
        <v>7300</v>
      </c>
      <c r="S139">
        <v>240</v>
      </c>
      <c r="T139" s="2">
        <v>448000</v>
      </c>
      <c r="U139" s="2">
        <v>19000</v>
      </c>
      <c r="V139" s="2">
        <v>99400</v>
      </c>
      <c r="W139" s="2">
        <v>4100</v>
      </c>
      <c r="X139" s="2">
        <v>349000</v>
      </c>
      <c r="Y139" s="2">
        <v>14000</v>
      </c>
      <c r="Z139" s="2">
        <v>75100</v>
      </c>
      <c r="AA139" s="2">
        <v>3500</v>
      </c>
      <c r="AB139" s="2">
        <v>67100</v>
      </c>
      <c r="AC139" s="2">
        <v>2500</v>
      </c>
      <c r="AD139">
        <v>21910</v>
      </c>
      <c r="AE139">
        <v>910</v>
      </c>
      <c r="AF139">
        <v>3890</v>
      </c>
      <c r="AG139">
        <v>190</v>
      </c>
      <c r="AH139">
        <v>25380</v>
      </c>
      <c r="AI139">
        <v>930</v>
      </c>
      <c r="AJ139" s="2">
        <v>30300</v>
      </c>
      <c r="AK139" s="2">
        <v>1100</v>
      </c>
      <c r="AL139" s="2">
        <v>44100</v>
      </c>
      <c r="AM139" s="2">
        <v>1600</v>
      </c>
      <c r="AN139" s="2">
        <v>31100</v>
      </c>
      <c r="AO139" s="2">
        <v>1100</v>
      </c>
      <c r="AP139" s="2">
        <v>27800</v>
      </c>
      <c r="AQ139" s="2">
        <v>1100</v>
      </c>
      <c r="AR139">
        <v>11990</v>
      </c>
      <c r="AS139">
        <v>470</v>
      </c>
      <c r="AT139">
        <v>15050</v>
      </c>
      <c r="AU139">
        <v>600</v>
      </c>
      <c r="AV139">
        <v>8090</v>
      </c>
      <c r="AW139">
        <v>280</v>
      </c>
      <c r="AX139">
        <v>260</v>
      </c>
      <c r="AY139">
        <v>24</v>
      </c>
      <c r="AZ139">
        <v>115</v>
      </c>
      <c r="BA139">
        <v>15</v>
      </c>
      <c r="BB139">
        <v>1750</v>
      </c>
      <c r="BC139">
        <v>53</v>
      </c>
      <c r="BD139">
        <v>747</v>
      </c>
      <c r="BE139">
        <v>37</v>
      </c>
      <c r="BF139">
        <v>1753</v>
      </c>
      <c r="BG139">
        <v>88</v>
      </c>
      <c r="BH139">
        <v>688</v>
      </c>
      <c r="BI139">
        <v>46</v>
      </c>
      <c r="BJ139">
        <v>20360</v>
      </c>
      <c r="BK139">
        <v>630</v>
      </c>
      <c r="BL139">
        <v>0</v>
      </c>
      <c r="BM139">
        <v>1</v>
      </c>
      <c r="BN139" s="2">
        <v>333000</v>
      </c>
      <c r="BO139" s="2">
        <v>14000</v>
      </c>
      <c r="BP139">
        <v>-174</v>
      </c>
      <c r="BQ139">
        <v>53</v>
      </c>
      <c r="BR139" s="2">
        <v>2547000</v>
      </c>
      <c r="BS139" s="2">
        <v>93000</v>
      </c>
      <c r="BT139" s="2">
        <v>44400</v>
      </c>
      <c r="BU139" s="2">
        <v>2200</v>
      </c>
      <c r="BV139">
        <v>1311</v>
      </c>
      <c r="BW139">
        <v>51</v>
      </c>
      <c r="BX139">
        <v>9390</v>
      </c>
      <c r="BY139">
        <v>400</v>
      </c>
      <c r="BZ139">
        <v>1459</v>
      </c>
      <c r="CA139">
        <v>60</v>
      </c>
      <c r="CB139">
        <v>5090</v>
      </c>
      <c r="CC139">
        <v>200</v>
      </c>
      <c r="CD139">
        <v>821</v>
      </c>
      <c r="CE139">
        <v>38</v>
      </c>
      <c r="CF139">
        <v>4350</v>
      </c>
      <c r="CG139">
        <v>160</v>
      </c>
      <c r="CH139">
        <v>1621</v>
      </c>
      <c r="CI139">
        <v>67</v>
      </c>
      <c r="CJ139">
        <v>74.2</v>
      </c>
      <c r="CK139">
        <v>3.5</v>
      </c>
      <c r="CL139">
        <v>1801</v>
      </c>
      <c r="CM139">
        <v>66</v>
      </c>
      <c r="CN139">
        <v>293</v>
      </c>
      <c r="CO139">
        <v>11</v>
      </c>
      <c r="CP139">
        <v>1885</v>
      </c>
      <c r="CQ139">
        <v>68</v>
      </c>
      <c r="CR139">
        <v>313</v>
      </c>
      <c r="CS139">
        <v>11</v>
      </c>
      <c r="CT139">
        <v>854</v>
      </c>
      <c r="CU139">
        <v>32</v>
      </c>
      <c r="CV139">
        <v>120.7</v>
      </c>
      <c r="CW139">
        <v>4.7</v>
      </c>
      <c r="CX139">
        <v>697</v>
      </c>
      <c r="CY139">
        <v>28</v>
      </c>
      <c r="CZ139">
        <v>82.4</v>
      </c>
      <c r="DA139">
        <v>2.9</v>
      </c>
      <c r="DB139">
        <v>18</v>
      </c>
      <c r="DC139">
        <v>24</v>
      </c>
      <c r="DD139">
        <v>26</v>
      </c>
      <c r="DE139">
        <v>10</v>
      </c>
      <c r="DF139">
        <v>73.5</v>
      </c>
      <c r="DG139">
        <v>2.2000000000000002</v>
      </c>
      <c r="DH139">
        <v>33.700000000000003</v>
      </c>
      <c r="DI139">
        <v>1.7</v>
      </c>
      <c r="DJ139">
        <v>34.299999999999997</v>
      </c>
      <c r="DK139">
        <v>1.7</v>
      </c>
      <c r="DL139">
        <v>7.77</v>
      </c>
      <c r="DM139">
        <v>0.52</v>
      </c>
      <c r="DN139">
        <v>177.7</v>
      </c>
      <c r="DO139">
        <v>5.5</v>
      </c>
      <c r="DP139">
        <v>-1.5872000000000001E-2</v>
      </c>
      <c r="DQ139">
        <v>6.7000000000000002E-6</v>
      </c>
      <c r="DR139">
        <v>6.9599999999999998E-5</v>
      </c>
      <c r="DS139">
        <v>1.9E-6</v>
      </c>
      <c r="DT139" s="2">
        <v>90600</v>
      </c>
      <c r="DU139" s="2">
        <v>3300</v>
      </c>
      <c r="DV139" s="2">
        <v>1658000</v>
      </c>
      <c r="DW139" s="2">
        <v>78000</v>
      </c>
      <c r="DX139">
        <v>-840</v>
      </c>
      <c r="DY139">
        <v>260</v>
      </c>
      <c r="DZ139" s="2">
        <v>691000</v>
      </c>
      <c r="EA139" s="2">
        <v>33000</v>
      </c>
      <c r="EB139">
        <v>6280</v>
      </c>
      <c r="EC139">
        <v>240</v>
      </c>
      <c r="ED139" s="2">
        <v>448000</v>
      </c>
      <c r="EE139" s="2">
        <v>19000</v>
      </c>
      <c r="EF139" s="2">
        <v>99400</v>
      </c>
      <c r="EG139" s="2">
        <v>4100</v>
      </c>
      <c r="EH139" s="2">
        <v>349000</v>
      </c>
      <c r="EI139" s="2">
        <v>14000</v>
      </c>
      <c r="EJ139" s="2">
        <v>75100</v>
      </c>
      <c r="EK139" s="2">
        <v>3500</v>
      </c>
      <c r="EL139" s="2">
        <v>67100</v>
      </c>
      <c r="EM139" s="2">
        <v>2500</v>
      </c>
      <c r="EN139">
        <v>21910</v>
      </c>
      <c r="EO139">
        <v>910</v>
      </c>
      <c r="EP139">
        <v>3890</v>
      </c>
      <c r="EQ139">
        <v>190</v>
      </c>
      <c r="ER139">
        <v>25380</v>
      </c>
      <c r="ES139">
        <v>930</v>
      </c>
      <c r="ET139" s="2">
        <v>30300</v>
      </c>
      <c r="EU139" s="2">
        <v>1100</v>
      </c>
      <c r="EV139" s="2">
        <v>44100</v>
      </c>
      <c r="EW139" s="2">
        <v>1600</v>
      </c>
      <c r="EX139" s="2">
        <v>31100</v>
      </c>
      <c r="EY139" s="2">
        <v>1100</v>
      </c>
      <c r="EZ139" s="2">
        <v>27800</v>
      </c>
      <c r="FA139" s="2">
        <v>1100</v>
      </c>
      <c r="FB139">
        <v>11990</v>
      </c>
      <c r="FC139">
        <v>470</v>
      </c>
      <c r="FD139">
        <v>15050</v>
      </c>
      <c r="FE139">
        <v>600</v>
      </c>
      <c r="FF139">
        <v>8090</v>
      </c>
      <c r="FG139">
        <v>280</v>
      </c>
      <c r="FH139">
        <v>38</v>
      </c>
      <c r="FI139">
        <v>15</v>
      </c>
      <c r="FJ139">
        <v>1745</v>
      </c>
      <c r="FK139">
        <v>53</v>
      </c>
      <c r="FL139">
        <v>747</v>
      </c>
      <c r="FM139">
        <v>37</v>
      </c>
      <c r="FN139">
        <v>1753</v>
      </c>
      <c r="FO139">
        <v>88</v>
      </c>
      <c r="FP139">
        <v>688</v>
      </c>
      <c r="FQ139">
        <v>46</v>
      </c>
      <c r="FR139">
        <v>20360</v>
      </c>
      <c r="FS139">
        <v>630</v>
      </c>
      <c r="FT139">
        <v>-6.9736199999999998E-4</v>
      </c>
      <c r="FU139">
        <v>3.5999999999999998E-8</v>
      </c>
      <c r="FV139" s="120" t="s">
        <v>459</v>
      </c>
      <c r="FW139">
        <v>0</v>
      </c>
      <c r="FX139">
        <v>1.9859</v>
      </c>
      <c r="FY139">
        <v>0.77749000000000001</v>
      </c>
      <c r="FZ139">
        <v>782.01</v>
      </c>
      <c r="GA139">
        <v>0.23746999999999999</v>
      </c>
      <c r="GB139">
        <v>2.1027999999999998</v>
      </c>
      <c r="GC139">
        <v>1.0975999999999999</v>
      </c>
      <c r="GD139">
        <v>4.2115</v>
      </c>
      <c r="GE139">
        <v>0.76929999999999998</v>
      </c>
      <c r="GF139">
        <v>7.9260999999999998E-2</v>
      </c>
      <c r="GG139">
        <v>1.1072</v>
      </c>
      <c r="GH139">
        <v>0.49898999999999999</v>
      </c>
      <c r="GI139">
        <v>6.9616999999999998E-2</v>
      </c>
      <c r="GJ139">
        <v>0.52739999999999998</v>
      </c>
      <c r="GK139">
        <v>0.21765999999999999</v>
      </c>
      <c r="GL139">
        <v>0.21496000000000001</v>
      </c>
      <c r="GM139">
        <v>0.13211000000000001</v>
      </c>
      <c r="GN139">
        <v>0.32385000000000003</v>
      </c>
      <c r="GO139">
        <v>0</v>
      </c>
      <c r="GP139">
        <v>0.23427999999999999</v>
      </c>
      <c r="GQ139">
        <v>8.1328999999999999E-2</v>
      </c>
      <c r="GR139">
        <v>813.29</v>
      </c>
      <c r="GS139">
        <v>2.6808999999999998</v>
      </c>
      <c r="GT139">
        <v>0.11166</v>
      </c>
      <c r="GU139">
        <v>0.10736</v>
      </c>
      <c r="GV139">
        <v>0.11609999999999999</v>
      </c>
      <c r="GW139">
        <v>0</v>
      </c>
      <c r="GX139">
        <v>2.6804000000000001E-2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808</v>
      </c>
      <c r="B140" t="s">
        <v>455</v>
      </c>
      <c r="C140" t="s">
        <v>809</v>
      </c>
      <c r="D140" t="s">
        <v>457</v>
      </c>
      <c r="E140" s="1">
        <v>0.55663113425925925</v>
      </c>
      <c r="F140">
        <v>36.451999999999998</v>
      </c>
      <c r="G140" t="s">
        <v>810</v>
      </c>
      <c r="H140" s="2">
        <v>3997000</v>
      </c>
      <c r="I140" s="2">
        <v>97000</v>
      </c>
      <c r="J140" s="2">
        <v>1903000</v>
      </c>
      <c r="K140" s="2">
        <v>71000</v>
      </c>
      <c r="L140">
        <v>41620</v>
      </c>
      <c r="M140">
        <v>250</v>
      </c>
      <c r="N140" s="2">
        <v>99780</v>
      </c>
      <c r="O140" s="2">
        <v>2900</v>
      </c>
      <c r="P140" s="2">
        <v>728000</v>
      </c>
      <c r="Q140" s="2">
        <v>24000</v>
      </c>
      <c r="R140">
        <v>7870</v>
      </c>
      <c r="S140">
        <v>250</v>
      </c>
      <c r="T140" s="2">
        <v>446000</v>
      </c>
      <c r="U140" s="2">
        <v>12000</v>
      </c>
      <c r="V140" s="2">
        <v>84600</v>
      </c>
      <c r="W140" s="2">
        <v>2800</v>
      </c>
      <c r="X140" s="2">
        <v>302000</v>
      </c>
      <c r="Y140" s="2">
        <v>12000</v>
      </c>
      <c r="Z140" s="2">
        <v>66100</v>
      </c>
      <c r="AA140" s="2">
        <v>2600</v>
      </c>
      <c r="AB140" s="2">
        <v>61900</v>
      </c>
      <c r="AC140" s="2">
        <v>2000</v>
      </c>
      <c r="AD140">
        <v>20400</v>
      </c>
      <c r="AE140">
        <v>710</v>
      </c>
      <c r="AF140">
        <v>3920</v>
      </c>
      <c r="AG140">
        <v>150</v>
      </c>
      <c r="AH140">
        <v>23670</v>
      </c>
      <c r="AI140">
        <v>680</v>
      </c>
      <c r="AJ140">
        <v>27490</v>
      </c>
      <c r="AK140">
        <v>730</v>
      </c>
      <c r="AL140" s="2">
        <v>39900</v>
      </c>
      <c r="AM140" s="2">
        <v>1100</v>
      </c>
      <c r="AN140">
        <v>29910</v>
      </c>
      <c r="AO140">
        <v>780</v>
      </c>
      <c r="AP140">
        <v>26570</v>
      </c>
      <c r="AQ140">
        <v>800</v>
      </c>
      <c r="AR140">
        <v>11250</v>
      </c>
      <c r="AS140">
        <v>360</v>
      </c>
      <c r="AT140">
        <v>14060</v>
      </c>
      <c r="AU140">
        <v>460</v>
      </c>
      <c r="AV140">
        <v>7470</v>
      </c>
      <c r="AW140">
        <v>290</v>
      </c>
      <c r="AX140">
        <v>244</v>
      </c>
      <c r="AY140">
        <v>19</v>
      </c>
      <c r="AZ140">
        <v>106</v>
      </c>
      <c r="BA140">
        <v>12</v>
      </c>
      <c r="BB140">
        <v>1261</v>
      </c>
      <c r="BC140">
        <v>45</v>
      </c>
      <c r="BD140">
        <v>751</v>
      </c>
      <c r="BE140">
        <v>42</v>
      </c>
      <c r="BF140">
        <v>1810</v>
      </c>
      <c r="BG140">
        <v>110</v>
      </c>
      <c r="BH140">
        <v>500</v>
      </c>
      <c r="BI140">
        <v>52</v>
      </c>
      <c r="BJ140">
        <v>10130</v>
      </c>
      <c r="BK140">
        <v>250</v>
      </c>
      <c r="BL140">
        <v>0</v>
      </c>
      <c r="BM140">
        <v>1</v>
      </c>
      <c r="BN140" s="2">
        <v>438000</v>
      </c>
      <c r="BO140" s="2">
        <v>15000</v>
      </c>
      <c r="BP140">
        <v>-13</v>
      </c>
      <c r="BQ140">
        <v>57</v>
      </c>
      <c r="BR140" s="2">
        <v>2780000</v>
      </c>
      <c r="BS140" s="2">
        <v>81000</v>
      </c>
      <c r="BT140" s="2">
        <v>37100</v>
      </c>
      <c r="BU140" s="2">
        <v>1500</v>
      </c>
      <c r="BV140">
        <v>1438</v>
      </c>
      <c r="BW140">
        <v>51</v>
      </c>
      <c r="BX140">
        <v>9350</v>
      </c>
      <c r="BY140">
        <v>260</v>
      </c>
      <c r="BZ140">
        <v>1241</v>
      </c>
      <c r="CA140">
        <v>41</v>
      </c>
      <c r="CB140">
        <v>4400</v>
      </c>
      <c r="CC140">
        <v>170</v>
      </c>
      <c r="CD140">
        <v>723</v>
      </c>
      <c r="CE140">
        <v>29</v>
      </c>
      <c r="CF140">
        <v>4010</v>
      </c>
      <c r="CG140">
        <v>130</v>
      </c>
      <c r="CH140">
        <v>1508</v>
      </c>
      <c r="CI140">
        <v>52</v>
      </c>
      <c r="CJ140">
        <v>74.7</v>
      </c>
      <c r="CK140">
        <v>2.9</v>
      </c>
      <c r="CL140">
        <v>1678</v>
      </c>
      <c r="CM140">
        <v>48</v>
      </c>
      <c r="CN140">
        <v>265</v>
      </c>
      <c r="CO140">
        <v>7</v>
      </c>
      <c r="CP140">
        <v>1705</v>
      </c>
      <c r="CQ140">
        <v>46</v>
      </c>
      <c r="CR140">
        <v>301.5</v>
      </c>
      <c r="CS140">
        <v>7.8</v>
      </c>
      <c r="CT140">
        <v>813</v>
      </c>
      <c r="CU140">
        <v>25</v>
      </c>
      <c r="CV140">
        <v>113.1</v>
      </c>
      <c r="CW140">
        <v>3.6</v>
      </c>
      <c r="CX140">
        <v>651</v>
      </c>
      <c r="CY140">
        <v>21</v>
      </c>
      <c r="CZ140">
        <v>76.099999999999994</v>
      </c>
      <c r="DA140">
        <v>3</v>
      </c>
      <c r="DB140">
        <v>8</v>
      </c>
      <c r="DC140">
        <v>19</v>
      </c>
      <c r="DD140">
        <v>20.2</v>
      </c>
      <c r="DE140">
        <v>8.3000000000000007</v>
      </c>
      <c r="DF140">
        <v>52.9</v>
      </c>
      <c r="DG140">
        <v>1.9</v>
      </c>
      <c r="DH140">
        <v>33.799999999999997</v>
      </c>
      <c r="DI140">
        <v>1.9</v>
      </c>
      <c r="DJ140">
        <v>35.299999999999997</v>
      </c>
      <c r="DK140">
        <v>2.1</v>
      </c>
      <c r="DL140">
        <v>5.65</v>
      </c>
      <c r="DM140">
        <v>0.59</v>
      </c>
      <c r="DN140">
        <v>88.6</v>
      </c>
      <c r="DO140">
        <v>2.2000000000000002</v>
      </c>
      <c r="DP140">
        <v>-1.57477E-2</v>
      </c>
      <c r="DQ140">
        <v>2.9000000000000002E-6</v>
      </c>
      <c r="DR140">
        <v>3.1680000000000002E-5</v>
      </c>
      <c r="DS140">
        <v>8.7000000000000003E-7</v>
      </c>
      <c r="DT140" s="2">
        <v>98900</v>
      </c>
      <c r="DU140" s="2">
        <v>2900</v>
      </c>
      <c r="DV140" s="2">
        <v>1861000</v>
      </c>
      <c r="DW140" s="2">
        <v>71000</v>
      </c>
      <c r="DX140">
        <v>-60</v>
      </c>
      <c r="DY140">
        <v>260</v>
      </c>
      <c r="DZ140" s="2">
        <v>602000</v>
      </c>
      <c r="EA140" s="2">
        <v>24000</v>
      </c>
      <c r="EB140">
        <v>6860</v>
      </c>
      <c r="EC140">
        <v>250</v>
      </c>
      <c r="ED140" s="2">
        <v>446000</v>
      </c>
      <c r="EE140" s="2">
        <v>12000</v>
      </c>
      <c r="EF140" s="2">
        <v>84600</v>
      </c>
      <c r="EG140" s="2">
        <v>2800</v>
      </c>
      <c r="EH140" s="2">
        <v>302000</v>
      </c>
      <c r="EI140" s="2">
        <v>12000</v>
      </c>
      <c r="EJ140" s="2">
        <v>66100</v>
      </c>
      <c r="EK140" s="2">
        <v>2600</v>
      </c>
      <c r="EL140" s="2">
        <v>61900</v>
      </c>
      <c r="EM140" s="2">
        <v>2000</v>
      </c>
      <c r="EN140">
        <v>20390</v>
      </c>
      <c r="EO140">
        <v>710</v>
      </c>
      <c r="EP140">
        <v>3920</v>
      </c>
      <c r="EQ140">
        <v>150</v>
      </c>
      <c r="ER140">
        <v>23670</v>
      </c>
      <c r="ES140">
        <v>680</v>
      </c>
      <c r="ET140">
        <v>27490</v>
      </c>
      <c r="EU140">
        <v>730</v>
      </c>
      <c r="EV140" s="2">
        <v>39900</v>
      </c>
      <c r="EW140" s="2">
        <v>1100</v>
      </c>
      <c r="EX140">
        <v>29910</v>
      </c>
      <c r="EY140">
        <v>780</v>
      </c>
      <c r="EZ140">
        <v>26570</v>
      </c>
      <c r="FA140">
        <v>800</v>
      </c>
      <c r="FB140">
        <v>11250</v>
      </c>
      <c r="FC140">
        <v>360</v>
      </c>
      <c r="FD140">
        <v>14060</v>
      </c>
      <c r="FE140">
        <v>460</v>
      </c>
      <c r="FF140">
        <v>7470</v>
      </c>
      <c r="FG140">
        <v>290</v>
      </c>
      <c r="FH140">
        <v>29</v>
      </c>
      <c r="FI140">
        <v>12</v>
      </c>
      <c r="FJ140">
        <v>1256</v>
      </c>
      <c r="FK140">
        <v>45</v>
      </c>
      <c r="FL140">
        <v>751</v>
      </c>
      <c r="FM140">
        <v>42</v>
      </c>
      <c r="FN140">
        <v>1810</v>
      </c>
      <c r="FO140">
        <v>110</v>
      </c>
      <c r="FP140">
        <v>500</v>
      </c>
      <c r="FQ140">
        <v>52</v>
      </c>
      <c r="FR140">
        <v>10130</v>
      </c>
      <c r="FS140">
        <v>250</v>
      </c>
      <c r="FT140">
        <v>-6.9645500000000001E-4</v>
      </c>
      <c r="FU140">
        <v>3.4E-8</v>
      </c>
      <c r="FV140" s="120" t="s">
        <v>459</v>
      </c>
      <c r="FW140">
        <v>0</v>
      </c>
      <c r="FX140">
        <v>1.8495999999999999</v>
      </c>
      <c r="FY140">
        <v>0.72767000000000004</v>
      </c>
      <c r="FZ140">
        <v>727.3</v>
      </c>
      <c r="GA140">
        <v>0.22076999999999999</v>
      </c>
      <c r="GB140">
        <v>1.9597</v>
      </c>
      <c r="GC140">
        <v>1.0206</v>
      </c>
      <c r="GD140">
        <v>3.9167000000000001</v>
      </c>
      <c r="GE140">
        <v>0.71553</v>
      </c>
      <c r="GF140">
        <v>7.3703000000000005E-2</v>
      </c>
      <c r="GG140">
        <v>1.0299</v>
      </c>
      <c r="GH140">
        <v>0.46379999999999999</v>
      </c>
      <c r="GI140">
        <v>6.4727000000000007E-2</v>
      </c>
      <c r="GJ140">
        <v>0.49043999999999999</v>
      </c>
      <c r="GK140">
        <v>0.20244999999999999</v>
      </c>
      <c r="GL140">
        <v>0.19969999999999999</v>
      </c>
      <c r="GM140">
        <v>0.12288</v>
      </c>
      <c r="GN140">
        <v>0.30064999999999997</v>
      </c>
      <c r="GO140">
        <v>0</v>
      </c>
      <c r="GP140">
        <v>0.21782000000000001</v>
      </c>
      <c r="GQ140">
        <v>7.5647000000000006E-2</v>
      </c>
      <c r="GR140">
        <v>756.47</v>
      </c>
      <c r="GS140">
        <v>2.4883999999999999</v>
      </c>
      <c r="GT140">
        <v>0.10394</v>
      </c>
      <c r="GU140">
        <v>9.9861000000000005E-2</v>
      </c>
      <c r="GV140">
        <v>0.10796</v>
      </c>
      <c r="GW140">
        <v>0</v>
      </c>
      <c r="GX140">
        <v>2.4931999999999999E-2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811</v>
      </c>
      <c r="B141" t="s">
        <v>455</v>
      </c>
      <c r="C141" t="s">
        <v>812</v>
      </c>
      <c r="D141" t="s">
        <v>457</v>
      </c>
      <c r="E141" s="1">
        <v>0.55745324074074076</v>
      </c>
      <c r="F141">
        <v>31.21</v>
      </c>
      <c r="G141" t="s">
        <v>813</v>
      </c>
      <c r="H141" s="2">
        <v>4157000</v>
      </c>
      <c r="I141" s="2">
        <v>81000</v>
      </c>
      <c r="J141" s="2">
        <v>1798000</v>
      </c>
      <c r="K141" s="2">
        <v>47000</v>
      </c>
      <c r="L141">
        <v>40870</v>
      </c>
      <c r="M141">
        <v>280</v>
      </c>
      <c r="N141" s="2">
        <v>93600</v>
      </c>
      <c r="O141" s="2">
        <v>2000</v>
      </c>
      <c r="P141" s="2">
        <v>848000</v>
      </c>
      <c r="Q141" s="2">
        <v>23000</v>
      </c>
      <c r="R141">
        <v>7660</v>
      </c>
      <c r="S141">
        <v>220</v>
      </c>
      <c r="T141" s="2">
        <v>471000</v>
      </c>
      <c r="U141" s="2">
        <v>16000</v>
      </c>
      <c r="V141" s="2">
        <v>105100</v>
      </c>
      <c r="W141" s="2">
        <v>3700</v>
      </c>
      <c r="X141" s="2">
        <v>365000</v>
      </c>
      <c r="Y141" s="2">
        <v>12000</v>
      </c>
      <c r="Z141" s="2">
        <v>78600</v>
      </c>
      <c r="AA141" s="2">
        <v>2100</v>
      </c>
      <c r="AB141" s="2">
        <v>74100</v>
      </c>
      <c r="AC141" s="2">
        <v>2200</v>
      </c>
      <c r="AD141">
        <v>23280</v>
      </c>
      <c r="AE141">
        <v>590</v>
      </c>
      <c r="AF141">
        <v>4400</v>
      </c>
      <c r="AG141">
        <v>160</v>
      </c>
      <c r="AH141">
        <v>25770</v>
      </c>
      <c r="AI141">
        <v>660</v>
      </c>
      <c r="AJ141">
        <v>29550</v>
      </c>
      <c r="AK141">
        <v>870</v>
      </c>
      <c r="AL141" s="2">
        <v>43300</v>
      </c>
      <c r="AM141" s="2">
        <v>1200</v>
      </c>
      <c r="AN141">
        <v>31640</v>
      </c>
      <c r="AO141">
        <v>930</v>
      </c>
      <c r="AP141">
        <v>29220</v>
      </c>
      <c r="AQ141">
        <v>980</v>
      </c>
      <c r="AR141">
        <v>12950</v>
      </c>
      <c r="AS141">
        <v>380</v>
      </c>
      <c r="AT141">
        <v>16680</v>
      </c>
      <c r="AU141">
        <v>460</v>
      </c>
      <c r="AV141">
        <v>9110</v>
      </c>
      <c r="AW141">
        <v>310</v>
      </c>
      <c r="AX141">
        <v>235</v>
      </c>
      <c r="AY141">
        <v>22</v>
      </c>
      <c r="AZ141">
        <v>116</v>
      </c>
      <c r="BA141">
        <v>16</v>
      </c>
      <c r="BB141">
        <v>1522</v>
      </c>
      <c r="BC141">
        <v>42</v>
      </c>
      <c r="BD141">
        <v>766</v>
      </c>
      <c r="BE141">
        <v>39</v>
      </c>
      <c r="BF141">
        <v>1990</v>
      </c>
      <c r="BG141">
        <v>120</v>
      </c>
      <c r="BH141">
        <v>605</v>
      </c>
      <c r="BI141">
        <v>57</v>
      </c>
      <c r="BJ141">
        <v>16140</v>
      </c>
      <c r="BK141">
        <v>380</v>
      </c>
      <c r="BL141">
        <v>1.6</v>
      </c>
      <c r="BM141">
        <v>1.8</v>
      </c>
      <c r="BN141" s="2">
        <v>502000</v>
      </c>
      <c r="BO141" s="2">
        <v>14000</v>
      </c>
      <c r="BP141">
        <v>70</v>
      </c>
      <c r="BQ141">
        <v>61</v>
      </c>
      <c r="BR141" s="2">
        <v>2606000</v>
      </c>
      <c r="BS141" s="2">
        <v>57000</v>
      </c>
      <c r="BT141" s="2">
        <v>42500</v>
      </c>
      <c r="BU141" s="2">
        <v>1400</v>
      </c>
      <c r="BV141">
        <v>1402</v>
      </c>
      <c r="BW141">
        <v>47</v>
      </c>
      <c r="BX141">
        <v>9870</v>
      </c>
      <c r="BY141">
        <v>340</v>
      </c>
      <c r="BZ141">
        <v>1542</v>
      </c>
      <c r="CA141">
        <v>54</v>
      </c>
      <c r="CB141">
        <v>5320</v>
      </c>
      <c r="CC141">
        <v>170</v>
      </c>
      <c r="CD141">
        <v>859</v>
      </c>
      <c r="CE141">
        <v>23</v>
      </c>
      <c r="CF141">
        <v>4810</v>
      </c>
      <c r="CG141">
        <v>140</v>
      </c>
      <c r="CH141">
        <v>1721</v>
      </c>
      <c r="CI141">
        <v>44</v>
      </c>
      <c r="CJ141">
        <v>83.7</v>
      </c>
      <c r="CK141">
        <v>3.1</v>
      </c>
      <c r="CL141">
        <v>1824</v>
      </c>
      <c r="CM141">
        <v>47</v>
      </c>
      <c r="CN141">
        <v>284.8</v>
      </c>
      <c r="CO141">
        <v>8.4</v>
      </c>
      <c r="CP141">
        <v>1847</v>
      </c>
      <c r="CQ141">
        <v>50</v>
      </c>
      <c r="CR141">
        <v>319</v>
      </c>
      <c r="CS141">
        <v>9.4</v>
      </c>
      <c r="CT141">
        <v>892</v>
      </c>
      <c r="CU141">
        <v>30</v>
      </c>
      <c r="CV141">
        <v>130.1</v>
      </c>
      <c r="CW141">
        <v>3.8</v>
      </c>
      <c r="CX141">
        <v>771</v>
      </c>
      <c r="CY141">
        <v>21</v>
      </c>
      <c r="CZ141">
        <v>92.8</v>
      </c>
      <c r="DA141">
        <v>3.1</v>
      </c>
      <c r="DB141">
        <v>4</v>
      </c>
      <c r="DC141">
        <v>22</v>
      </c>
      <c r="DD141">
        <v>27</v>
      </c>
      <c r="DE141">
        <v>11</v>
      </c>
      <c r="DF141">
        <v>63.9</v>
      </c>
      <c r="DG141">
        <v>1.8</v>
      </c>
      <c r="DH141">
        <v>34.5</v>
      </c>
      <c r="DI141">
        <v>1.8</v>
      </c>
      <c r="DJ141">
        <v>38.799999999999997</v>
      </c>
      <c r="DK141">
        <v>2.2000000000000002</v>
      </c>
      <c r="DL141">
        <v>6.85</v>
      </c>
      <c r="DM141">
        <v>0.65</v>
      </c>
      <c r="DN141">
        <v>141.4</v>
      </c>
      <c r="DO141">
        <v>3.3</v>
      </c>
      <c r="DP141">
        <v>35</v>
      </c>
      <c r="DQ141">
        <v>40</v>
      </c>
      <c r="DR141">
        <v>5.5399999999999998E-5</v>
      </c>
      <c r="DS141">
        <v>1.1999999999999999E-6</v>
      </c>
      <c r="DT141" s="2">
        <v>92700</v>
      </c>
      <c r="DU141" s="2">
        <v>2000</v>
      </c>
      <c r="DV141" s="2">
        <v>1757000</v>
      </c>
      <c r="DW141" s="2">
        <v>47000</v>
      </c>
      <c r="DX141">
        <v>300</v>
      </c>
      <c r="DY141">
        <v>250</v>
      </c>
      <c r="DZ141" s="2">
        <v>722000</v>
      </c>
      <c r="EA141" s="2">
        <v>23000</v>
      </c>
      <c r="EB141">
        <v>6670</v>
      </c>
      <c r="EC141">
        <v>220</v>
      </c>
      <c r="ED141" s="2">
        <v>471000</v>
      </c>
      <c r="EE141" s="2">
        <v>16000</v>
      </c>
      <c r="EF141" s="2">
        <v>105100</v>
      </c>
      <c r="EG141" s="2">
        <v>3700</v>
      </c>
      <c r="EH141" s="2">
        <v>365000</v>
      </c>
      <c r="EI141" s="2">
        <v>12000</v>
      </c>
      <c r="EJ141" s="2">
        <v>78600</v>
      </c>
      <c r="EK141" s="2">
        <v>2100</v>
      </c>
      <c r="EL141" s="2">
        <v>74100</v>
      </c>
      <c r="EM141" s="2">
        <v>2200</v>
      </c>
      <c r="EN141">
        <v>23280</v>
      </c>
      <c r="EO141">
        <v>590</v>
      </c>
      <c r="EP141">
        <v>4400</v>
      </c>
      <c r="EQ141">
        <v>160</v>
      </c>
      <c r="ER141">
        <v>25770</v>
      </c>
      <c r="ES141">
        <v>660</v>
      </c>
      <c r="ET141">
        <v>29550</v>
      </c>
      <c r="EU141">
        <v>870</v>
      </c>
      <c r="EV141" s="2">
        <v>43300</v>
      </c>
      <c r="EW141" s="2">
        <v>1200</v>
      </c>
      <c r="EX141">
        <v>31640</v>
      </c>
      <c r="EY141">
        <v>930</v>
      </c>
      <c r="EZ141">
        <v>29220</v>
      </c>
      <c r="FA141">
        <v>980</v>
      </c>
      <c r="FB141">
        <v>12950</v>
      </c>
      <c r="FC141">
        <v>380</v>
      </c>
      <c r="FD141">
        <v>16680</v>
      </c>
      <c r="FE141">
        <v>460</v>
      </c>
      <c r="FF141">
        <v>9110</v>
      </c>
      <c r="FG141">
        <v>310</v>
      </c>
      <c r="FH141">
        <v>40</v>
      </c>
      <c r="FI141">
        <v>16</v>
      </c>
      <c r="FJ141">
        <v>1516</v>
      </c>
      <c r="FK141">
        <v>42</v>
      </c>
      <c r="FL141">
        <v>766</v>
      </c>
      <c r="FM141">
        <v>39</v>
      </c>
      <c r="FN141">
        <v>1990</v>
      </c>
      <c r="FO141">
        <v>120</v>
      </c>
      <c r="FP141">
        <v>605</v>
      </c>
      <c r="FQ141">
        <v>57</v>
      </c>
      <c r="FR141">
        <v>16140</v>
      </c>
      <c r="FS141">
        <v>380</v>
      </c>
      <c r="FT141">
        <v>1.6</v>
      </c>
      <c r="FU141">
        <v>1.8</v>
      </c>
      <c r="FV141" s="120" t="s">
        <v>459</v>
      </c>
      <c r="FW141">
        <v>0</v>
      </c>
      <c r="FX141">
        <v>0.91703000000000001</v>
      </c>
      <c r="FY141">
        <v>0.76236999999999999</v>
      </c>
      <c r="FZ141">
        <v>787.17</v>
      </c>
      <c r="GA141">
        <v>0.15417</v>
      </c>
      <c r="GB141">
        <v>2.8405</v>
      </c>
      <c r="GC141">
        <v>2.7360000000000002</v>
      </c>
      <c r="GD141">
        <v>0.28556999999999999</v>
      </c>
      <c r="GE141">
        <v>1.5548999999999999</v>
      </c>
      <c r="GF141">
        <v>1.7664</v>
      </c>
      <c r="GG141">
        <v>1.1288</v>
      </c>
      <c r="GH141">
        <v>0</v>
      </c>
      <c r="GI141">
        <v>6.4407000000000006E-2</v>
      </c>
      <c r="GJ141">
        <v>0.33637</v>
      </c>
      <c r="GK141">
        <v>9.5853999999999995E-2</v>
      </c>
      <c r="GL141">
        <v>1.0706</v>
      </c>
      <c r="GM141">
        <v>4.7160000000000001E-2</v>
      </c>
      <c r="GN141">
        <v>0.22986000000000001</v>
      </c>
      <c r="GO141">
        <v>4.7035E-2</v>
      </c>
      <c r="GP141">
        <v>0.31540000000000001</v>
      </c>
      <c r="GQ141">
        <v>0</v>
      </c>
      <c r="GR141">
        <v>0</v>
      </c>
      <c r="GS141">
        <v>2.5243000000000002</v>
      </c>
      <c r="GT141">
        <v>0.12421</v>
      </c>
      <c r="GU141">
        <v>0.11223</v>
      </c>
      <c r="GV141">
        <v>0.13156000000000001</v>
      </c>
      <c r="GW141">
        <v>3.8105E-2</v>
      </c>
      <c r="GX141">
        <v>2.6883000000000001E-2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2" spans="1:263" x14ac:dyDescent="0.25">
      <c r="A142" t="s">
        <v>814</v>
      </c>
      <c r="B142" t="s">
        <v>455</v>
      </c>
      <c r="C142" t="s">
        <v>815</v>
      </c>
      <c r="D142" t="s">
        <v>457</v>
      </c>
      <c r="E142" s="1">
        <v>0.55816469907407407</v>
      </c>
      <c r="F142">
        <v>34.783999999999999</v>
      </c>
      <c r="G142" t="s">
        <v>816</v>
      </c>
      <c r="H142" s="2">
        <v>4160000</v>
      </c>
      <c r="I142" s="2">
        <v>110000</v>
      </c>
      <c r="J142" s="2">
        <v>1786000</v>
      </c>
      <c r="K142" s="2">
        <v>68000</v>
      </c>
      <c r="L142">
        <v>37510</v>
      </c>
      <c r="M142">
        <v>270</v>
      </c>
      <c r="N142" s="2">
        <v>96100</v>
      </c>
      <c r="O142" s="2">
        <v>2700</v>
      </c>
      <c r="P142" s="2">
        <v>874000</v>
      </c>
      <c r="Q142" s="2">
        <v>28000</v>
      </c>
      <c r="R142">
        <v>7510</v>
      </c>
      <c r="S142">
        <v>230</v>
      </c>
      <c r="T142" s="2">
        <v>483000</v>
      </c>
      <c r="U142" s="2">
        <v>16000</v>
      </c>
      <c r="V142" s="2">
        <v>99610</v>
      </c>
      <c r="W142" s="2">
        <v>2800</v>
      </c>
      <c r="X142" s="2">
        <v>346800</v>
      </c>
      <c r="Y142" s="2">
        <v>9800</v>
      </c>
      <c r="Z142" s="2">
        <v>74500</v>
      </c>
      <c r="AA142" s="2">
        <v>2600</v>
      </c>
      <c r="AB142" s="2">
        <v>70200</v>
      </c>
      <c r="AC142" s="2">
        <v>2000</v>
      </c>
      <c r="AD142">
        <v>22040</v>
      </c>
      <c r="AE142">
        <v>630</v>
      </c>
      <c r="AF142">
        <v>4220</v>
      </c>
      <c r="AG142">
        <v>150</v>
      </c>
      <c r="AH142">
        <v>26350</v>
      </c>
      <c r="AI142">
        <v>780</v>
      </c>
      <c r="AJ142">
        <v>30460</v>
      </c>
      <c r="AK142">
        <v>860</v>
      </c>
      <c r="AL142" s="2">
        <v>44200</v>
      </c>
      <c r="AM142" s="2">
        <v>1200</v>
      </c>
      <c r="AN142">
        <v>32870</v>
      </c>
      <c r="AO142">
        <v>890</v>
      </c>
      <c r="AP142">
        <v>29340</v>
      </c>
      <c r="AQ142">
        <v>910</v>
      </c>
      <c r="AR142">
        <v>12230</v>
      </c>
      <c r="AS142">
        <v>360</v>
      </c>
      <c r="AT142">
        <v>16000</v>
      </c>
      <c r="AU142">
        <v>490</v>
      </c>
      <c r="AV142">
        <v>8570</v>
      </c>
      <c r="AW142">
        <v>290</v>
      </c>
      <c r="AX142">
        <v>253</v>
      </c>
      <c r="AY142">
        <v>20</v>
      </c>
      <c r="AZ142">
        <v>114</v>
      </c>
      <c r="BA142">
        <v>16</v>
      </c>
      <c r="BB142">
        <v>1712</v>
      </c>
      <c r="BC142">
        <v>53</v>
      </c>
      <c r="BD142">
        <v>808</v>
      </c>
      <c r="BE142">
        <v>43</v>
      </c>
      <c r="BF142">
        <v>1960</v>
      </c>
      <c r="BG142">
        <v>110</v>
      </c>
      <c r="BH142">
        <v>663</v>
      </c>
      <c r="BI142">
        <v>70</v>
      </c>
      <c r="BJ142">
        <v>19710</v>
      </c>
      <c r="BK142">
        <v>620</v>
      </c>
      <c r="BL142">
        <v>0</v>
      </c>
      <c r="BM142">
        <v>1</v>
      </c>
      <c r="BN142" s="2">
        <v>616000</v>
      </c>
      <c r="BO142" s="2">
        <v>21000</v>
      </c>
      <c r="BP142">
        <v>-194</v>
      </c>
      <c r="BQ142">
        <v>67</v>
      </c>
      <c r="BR142" s="2">
        <v>2677000</v>
      </c>
      <c r="BS142" s="2">
        <v>75000</v>
      </c>
      <c r="BT142" s="2">
        <v>42200</v>
      </c>
      <c r="BU142" s="2">
        <v>1600</v>
      </c>
      <c r="BV142">
        <v>1375</v>
      </c>
      <c r="BW142">
        <v>48</v>
      </c>
      <c r="BX142">
        <v>10110</v>
      </c>
      <c r="BY142">
        <v>340</v>
      </c>
      <c r="BZ142">
        <v>1460</v>
      </c>
      <c r="CA142">
        <v>41</v>
      </c>
      <c r="CB142">
        <v>5050</v>
      </c>
      <c r="CC142">
        <v>140</v>
      </c>
      <c r="CD142">
        <v>816</v>
      </c>
      <c r="CE142">
        <v>29</v>
      </c>
      <c r="CF142">
        <v>4560</v>
      </c>
      <c r="CG142">
        <v>130</v>
      </c>
      <c r="CH142">
        <v>1629</v>
      </c>
      <c r="CI142">
        <v>46</v>
      </c>
      <c r="CJ142">
        <v>80.400000000000006</v>
      </c>
      <c r="CK142">
        <v>2.9</v>
      </c>
      <c r="CL142">
        <v>1863</v>
      </c>
      <c r="CM142">
        <v>55</v>
      </c>
      <c r="CN142">
        <v>293.5</v>
      </c>
      <c r="CO142">
        <v>8.3000000000000007</v>
      </c>
      <c r="CP142">
        <v>1885</v>
      </c>
      <c r="CQ142">
        <v>53</v>
      </c>
      <c r="CR142">
        <v>331.5</v>
      </c>
      <c r="CS142">
        <v>9</v>
      </c>
      <c r="CT142">
        <v>894</v>
      </c>
      <c r="CU142">
        <v>28</v>
      </c>
      <c r="CV142">
        <v>122.7</v>
      </c>
      <c r="CW142">
        <v>3.6</v>
      </c>
      <c r="CX142">
        <v>739</v>
      </c>
      <c r="CY142">
        <v>23</v>
      </c>
      <c r="CZ142">
        <v>87.2</v>
      </c>
      <c r="DA142">
        <v>3</v>
      </c>
      <c r="DB142">
        <v>29</v>
      </c>
      <c r="DC142">
        <v>20</v>
      </c>
      <c r="DD142">
        <v>27</v>
      </c>
      <c r="DE142">
        <v>11</v>
      </c>
      <c r="DF142">
        <v>71.900000000000006</v>
      </c>
      <c r="DG142">
        <v>2.2000000000000002</v>
      </c>
      <c r="DH142">
        <v>36.4</v>
      </c>
      <c r="DI142">
        <v>1.9</v>
      </c>
      <c r="DJ142">
        <v>38.299999999999997</v>
      </c>
      <c r="DK142">
        <v>2.1</v>
      </c>
      <c r="DL142">
        <v>7.52</v>
      </c>
      <c r="DM142">
        <v>0.79</v>
      </c>
      <c r="DN142">
        <v>173</v>
      </c>
      <c r="DO142">
        <v>5.4</v>
      </c>
      <c r="DP142">
        <v>-1.5775399999999998E-2</v>
      </c>
      <c r="DQ142">
        <v>3.8E-6</v>
      </c>
      <c r="DR142">
        <v>6.5300000000000002E-5</v>
      </c>
      <c r="DS142">
        <v>1.3999999999999999E-6</v>
      </c>
      <c r="DT142" s="2">
        <v>95200</v>
      </c>
      <c r="DU142" s="2">
        <v>2700</v>
      </c>
      <c r="DV142" s="2">
        <v>1746000</v>
      </c>
      <c r="DW142" s="2">
        <v>68000</v>
      </c>
      <c r="DX142">
        <v>-750</v>
      </c>
      <c r="DY142">
        <v>260</v>
      </c>
      <c r="DZ142" s="2">
        <v>748000</v>
      </c>
      <c r="EA142" s="2">
        <v>28000</v>
      </c>
      <c r="EB142">
        <v>6530</v>
      </c>
      <c r="EC142">
        <v>230</v>
      </c>
      <c r="ED142" s="2">
        <v>483000</v>
      </c>
      <c r="EE142" s="2">
        <v>16000</v>
      </c>
      <c r="EF142" s="2">
        <v>99610</v>
      </c>
      <c r="EG142" s="2">
        <v>2800</v>
      </c>
      <c r="EH142" s="2">
        <v>346800</v>
      </c>
      <c r="EI142" s="2">
        <v>9800</v>
      </c>
      <c r="EJ142" s="2">
        <v>74500</v>
      </c>
      <c r="EK142" s="2">
        <v>2600</v>
      </c>
      <c r="EL142" s="2">
        <v>70200</v>
      </c>
      <c r="EM142" s="2">
        <v>2000</v>
      </c>
      <c r="EN142">
        <v>22040</v>
      </c>
      <c r="EO142">
        <v>630</v>
      </c>
      <c r="EP142">
        <v>4220</v>
      </c>
      <c r="EQ142">
        <v>150</v>
      </c>
      <c r="ER142">
        <v>26350</v>
      </c>
      <c r="ES142">
        <v>780</v>
      </c>
      <c r="ET142">
        <v>30460</v>
      </c>
      <c r="EU142">
        <v>860</v>
      </c>
      <c r="EV142" s="2">
        <v>44200</v>
      </c>
      <c r="EW142" s="2">
        <v>1200</v>
      </c>
      <c r="EX142">
        <v>32870</v>
      </c>
      <c r="EY142">
        <v>890</v>
      </c>
      <c r="EZ142">
        <v>29340</v>
      </c>
      <c r="FA142">
        <v>910</v>
      </c>
      <c r="FB142">
        <v>12230</v>
      </c>
      <c r="FC142">
        <v>360</v>
      </c>
      <c r="FD142">
        <v>16000</v>
      </c>
      <c r="FE142">
        <v>490</v>
      </c>
      <c r="FF142">
        <v>8570</v>
      </c>
      <c r="FG142">
        <v>290</v>
      </c>
      <c r="FH142">
        <v>39</v>
      </c>
      <c r="FI142">
        <v>16</v>
      </c>
      <c r="FJ142">
        <v>1707</v>
      </c>
      <c r="FK142">
        <v>53</v>
      </c>
      <c r="FL142">
        <v>808</v>
      </c>
      <c r="FM142">
        <v>43</v>
      </c>
      <c r="FN142">
        <v>1960</v>
      </c>
      <c r="FO142">
        <v>110</v>
      </c>
      <c r="FP142">
        <v>663</v>
      </c>
      <c r="FQ142">
        <v>70</v>
      </c>
      <c r="FR142">
        <v>19710</v>
      </c>
      <c r="FS142">
        <v>620</v>
      </c>
      <c r="FT142">
        <v>-6.9463200000000004E-4</v>
      </c>
      <c r="FU142">
        <v>3.2000000000000002E-8</v>
      </c>
      <c r="FV142" s="120" t="s">
        <v>459</v>
      </c>
      <c r="FW142">
        <v>0</v>
      </c>
      <c r="FX142">
        <v>0.88116000000000005</v>
      </c>
      <c r="FY142">
        <v>0.73482000000000003</v>
      </c>
      <c r="FZ142">
        <v>755.49</v>
      </c>
      <c r="GA142">
        <v>0.14791000000000001</v>
      </c>
      <c r="GB142">
        <v>2.7303000000000002</v>
      </c>
      <c r="GC142">
        <v>2.6253000000000002</v>
      </c>
      <c r="GD142">
        <v>0.27406999999999998</v>
      </c>
      <c r="GE142">
        <v>1.4923</v>
      </c>
      <c r="GF142">
        <v>1.6950000000000001</v>
      </c>
      <c r="GG142">
        <v>1.0834999999999999</v>
      </c>
      <c r="GH142">
        <v>0</v>
      </c>
      <c r="GI142">
        <v>6.1801000000000002E-2</v>
      </c>
      <c r="GJ142">
        <v>0.32278000000000001</v>
      </c>
      <c r="GK142">
        <v>9.1998999999999997E-2</v>
      </c>
      <c r="GL142">
        <v>1.0265</v>
      </c>
      <c r="GM142">
        <v>4.5261999999999997E-2</v>
      </c>
      <c r="GN142">
        <v>0.22028</v>
      </c>
      <c r="GO142">
        <v>4.5114000000000001E-2</v>
      </c>
      <c r="GP142">
        <v>0.30263000000000001</v>
      </c>
      <c r="GQ142">
        <v>0</v>
      </c>
      <c r="GR142">
        <v>0</v>
      </c>
      <c r="GS142">
        <v>2.4186999999999999</v>
      </c>
      <c r="GT142">
        <v>0.11928</v>
      </c>
      <c r="GU142">
        <v>0.10771</v>
      </c>
      <c r="GV142">
        <v>0.12623000000000001</v>
      </c>
      <c r="GW142">
        <v>3.6602999999999997E-2</v>
      </c>
      <c r="GX142">
        <v>2.5801999999999999E-2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</row>
    <row r="143" spans="1:263" x14ac:dyDescent="0.25">
      <c r="A143" t="s">
        <v>817</v>
      </c>
      <c r="B143" t="s">
        <v>455</v>
      </c>
      <c r="C143" t="s">
        <v>818</v>
      </c>
      <c r="D143" t="s">
        <v>457</v>
      </c>
      <c r="E143" s="1">
        <v>0.55893124999999999</v>
      </c>
      <c r="F143">
        <v>34.069000000000003</v>
      </c>
      <c r="G143" t="s">
        <v>819</v>
      </c>
      <c r="H143" s="2">
        <v>4450000</v>
      </c>
      <c r="I143" s="2">
        <v>110000</v>
      </c>
      <c r="J143" s="2">
        <v>1851000</v>
      </c>
      <c r="K143" s="2">
        <v>64000</v>
      </c>
      <c r="L143">
        <v>35240</v>
      </c>
      <c r="M143">
        <v>260</v>
      </c>
      <c r="N143" s="2">
        <v>96800</v>
      </c>
      <c r="O143" s="2">
        <v>2300</v>
      </c>
      <c r="P143" s="2">
        <v>929000</v>
      </c>
      <c r="Q143" s="2">
        <v>26000</v>
      </c>
      <c r="R143">
        <v>7870</v>
      </c>
      <c r="S143">
        <v>230</v>
      </c>
      <c r="T143" s="2">
        <v>542000</v>
      </c>
      <c r="U143" s="2">
        <v>19000</v>
      </c>
      <c r="V143" s="2">
        <v>114600</v>
      </c>
      <c r="W143" s="2">
        <v>3700</v>
      </c>
      <c r="X143" s="2">
        <v>390000</v>
      </c>
      <c r="Y143" s="2">
        <v>12000</v>
      </c>
      <c r="Z143" s="2">
        <v>81500</v>
      </c>
      <c r="AA143" s="2">
        <v>2900</v>
      </c>
      <c r="AB143" s="2">
        <v>73500</v>
      </c>
      <c r="AC143" s="2">
        <v>2300</v>
      </c>
      <c r="AD143">
        <v>23580</v>
      </c>
      <c r="AE143">
        <v>660</v>
      </c>
      <c r="AF143">
        <v>4380</v>
      </c>
      <c r="AG143">
        <v>200</v>
      </c>
      <c r="AH143">
        <v>29010</v>
      </c>
      <c r="AI143">
        <v>670</v>
      </c>
      <c r="AJ143">
        <v>35120</v>
      </c>
      <c r="AK143">
        <v>870</v>
      </c>
      <c r="AL143" s="2">
        <v>52100</v>
      </c>
      <c r="AM143" s="2">
        <v>1300</v>
      </c>
      <c r="AN143">
        <v>38050</v>
      </c>
      <c r="AO143">
        <v>940</v>
      </c>
      <c r="AP143">
        <v>31960</v>
      </c>
      <c r="AQ143">
        <v>790</v>
      </c>
      <c r="AR143">
        <v>12330</v>
      </c>
      <c r="AS143">
        <v>350</v>
      </c>
      <c r="AT143">
        <v>15280</v>
      </c>
      <c r="AU143">
        <v>450</v>
      </c>
      <c r="AV143">
        <v>7880</v>
      </c>
      <c r="AW143">
        <v>240</v>
      </c>
      <c r="AX143">
        <v>229</v>
      </c>
      <c r="AY143">
        <v>24</v>
      </c>
      <c r="AZ143">
        <v>134</v>
      </c>
      <c r="BA143">
        <v>18</v>
      </c>
      <c r="BB143">
        <v>1824</v>
      </c>
      <c r="BC143">
        <v>59</v>
      </c>
      <c r="BD143">
        <v>828</v>
      </c>
      <c r="BE143">
        <v>38</v>
      </c>
      <c r="BF143">
        <v>2090</v>
      </c>
      <c r="BG143">
        <v>100</v>
      </c>
      <c r="BH143">
        <v>693</v>
      </c>
      <c r="BI143">
        <v>68</v>
      </c>
      <c r="BJ143">
        <v>19940</v>
      </c>
      <c r="BK143">
        <v>470</v>
      </c>
      <c r="BL143">
        <v>0</v>
      </c>
      <c r="BM143">
        <v>1</v>
      </c>
      <c r="BN143" s="2">
        <v>830000</v>
      </c>
      <c r="BO143" s="2">
        <v>27000</v>
      </c>
      <c r="BP143">
        <v>45</v>
      </c>
      <c r="BQ143">
        <v>74</v>
      </c>
      <c r="BR143" s="2">
        <v>2697000</v>
      </c>
      <c r="BS143" s="2">
        <v>66000</v>
      </c>
      <c r="BT143" s="2">
        <v>43300</v>
      </c>
      <c r="BU143" s="2">
        <v>1400</v>
      </c>
      <c r="BV143">
        <v>1457</v>
      </c>
      <c r="BW143">
        <v>48</v>
      </c>
      <c r="BX143">
        <v>11340</v>
      </c>
      <c r="BY143">
        <v>410</v>
      </c>
      <c r="BZ143">
        <v>1680</v>
      </c>
      <c r="CA143">
        <v>54</v>
      </c>
      <c r="CB143">
        <v>5680</v>
      </c>
      <c r="CC143">
        <v>170</v>
      </c>
      <c r="CD143">
        <v>893</v>
      </c>
      <c r="CE143">
        <v>32</v>
      </c>
      <c r="CF143">
        <v>4770</v>
      </c>
      <c r="CG143">
        <v>150</v>
      </c>
      <c r="CH143">
        <v>1742</v>
      </c>
      <c r="CI143">
        <v>49</v>
      </c>
      <c r="CJ143">
        <v>83.2</v>
      </c>
      <c r="CK143">
        <v>3.8</v>
      </c>
      <c r="CL143">
        <v>2049</v>
      </c>
      <c r="CM143">
        <v>48</v>
      </c>
      <c r="CN143">
        <v>338.2</v>
      </c>
      <c r="CO143">
        <v>8.4</v>
      </c>
      <c r="CP143">
        <v>2217</v>
      </c>
      <c r="CQ143">
        <v>53</v>
      </c>
      <c r="CR143">
        <v>383.9</v>
      </c>
      <c r="CS143">
        <v>9.5</v>
      </c>
      <c r="CT143">
        <v>972</v>
      </c>
      <c r="CU143">
        <v>24</v>
      </c>
      <c r="CV143">
        <v>123.5</v>
      </c>
      <c r="CW143">
        <v>3.5</v>
      </c>
      <c r="CX143">
        <v>705</v>
      </c>
      <c r="CY143">
        <v>21</v>
      </c>
      <c r="CZ143">
        <v>80.2</v>
      </c>
      <c r="DA143">
        <v>2.5</v>
      </c>
      <c r="DB143">
        <v>10</v>
      </c>
      <c r="DC143">
        <v>24</v>
      </c>
      <c r="DD143">
        <v>41</v>
      </c>
      <c r="DE143">
        <v>12</v>
      </c>
      <c r="DF143">
        <v>76.599999999999994</v>
      </c>
      <c r="DG143">
        <v>2.5</v>
      </c>
      <c r="DH143">
        <v>37.200000000000003</v>
      </c>
      <c r="DI143">
        <v>1.7</v>
      </c>
      <c r="DJ143">
        <v>40.799999999999997</v>
      </c>
      <c r="DK143">
        <v>2</v>
      </c>
      <c r="DL143">
        <v>7.87</v>
      </c>
      <c r="DM143">
        <v>0.77</v>
      </c>
      <c r="DN143">
        <v>175.3</v>
      </c>
      <c r="DO143">
        <v>4.0999999999999996</v>
      </c>
      <c r="DP143">
        <v>-1.5928500000000002E-2</v>
      </c>
      <c r="DQ143">
        <v>7.5000000000000002E-6</v>
      </c>
      <c r="DR143">
        <v>6.4599999999999998E-5</v>
      </c>
      <c r="DS143">
        <v>1.1999999999999999E-6</v>
      </c>
      <c r="DT143" s="2">
        <v>95900</v>
      </c>
      <c r="DU143" s="2">
        <v>2300</v>
      </c>
      <c r="DV143" s="2">
        <v>1812000</v>
      </c>
      <c r="DW143" s="2">
        <v>64000</v>
      </c>
      <c r="DX143">
        <v>160</v>
      </c>
      <c r="DY143">
        <v>260</v>
      </c>
      <c r="DZ143" s="2">
        <v>803000</v>
      </c>
      <c r="EA143" s="2">
        <v>26000</v>
      </c>
      <c r="EB143">
        <v>6900</v>
      </c>
      <c r="EC143">
        <v>230</v>
      </c>
      <c r="ED143" s="2">
        <v>542000</v>
      </c>
      <c r="EE143" s="2">
        <v>19000</v>
      </c>
      <c r="EF143" s="2">
        <v>114600</v>
      </c>
      <c r="EG143" s="2">
        <v>3700</v>
      </c>
      <c r="EH143" s="2">
        <v>390000</v>
      </c>
      <c r="EI143" s="2">
        <v>12000</v>
      </c>
      <c r="EJ143" s="2">
        <v>81500</v>
      </c>
      <c r="EK143" s="2">
        <v>2900</v>
      </c>
      <c r="EL143" s="2">
        <v>73500</v>
      </c>
      <c r="EM143" s="2">
        <v>2300</v>
      </c>
      <c r="EN143">
        <v>23580</v>
      </c>
      <c r="EO143">
        <v>660</v>
      </c>
      <c r="EP143">
        <v>4380</v>
      </c>
      <c r="EQ143">
        <v>200</v>
      </c>
      <c r="ER143">
        <v>29010</v>
      </c>
      <c r="ES143">
        <v>670</v>
      </c>
      <c r="ET143">
        <v>35120</v>
      </c>
      <c r="EU143">
        <v>870</v>
      </c>
      <c r="EV143" s="2">
        <v>52100</v>
      </c>
      <c r="EW143" s="2">
        <v>1300</v>
      </c>
      <c r="EX143">
        <v>38050</v>
      </c>
      <c r="EY143">
        <v>940</v>
      </c>
      <c r="EZ143">
        <v>31960</v>
      </c>
      <c r="FA143">
        <v>790</v>
      </c>
      <c r="FB143">
        <v>12330</v>
      </c>
      <c r="FC143">
        <v>350</v>
      </c>
      <c r="FD143">
        <v>15280</v>
      </c>
      <c r="FE143">
        <v>450</v>
      </c>
      <c r="FF143">
        <v>7880</v>
      </c>
      <c r="FG143">
        <v>240</v>
      </c>
      <c r="FH143">
        <v>60</v>
      </c>
      <c r="FI143">
        <v>18</v>
      </c>
      <c r="FJ143">
        <v>1819</v>
      </c>
      <c r="FK143">
        <v>59</v>
      </c>
      <c r="FL143">
        <v>828</v>
      </c>
      <c r="FM143">
        <v>38</v>
      </c>
      <c r="FN143">
        <v>2090</v>
      </c>
      <c r="FO143">
        <v>100</v>
      </c>
      <c r="FP143">
        <v>693</v>
      </c>
      <c r="FQ143">
        <v>68</v>
      </c>
      <c r="FR143">
        <v>19940</v>
      </c>
      <c r="FS143">
        <v>470</v>
      </c>
      <c r="FT143">
        <v>-6.9372499999999996E-4</v>
      </c>
      <c r="FU143">
        <v>3.2999999999999998E-8</v>
      </c>
      <c r="FV143" s="120" t="s">
        <v>459</v>
      </c>
      <c r="FW143">
        <v>0</v>
      </c>
      <c r="FX143">
        <v>3.7543000000000002</v>
      </c>
      <c r="FY143">
        <v>0.47986000000000001</v>
      </c>
      <c r="FZ143">
        <v>554.57000000000005</v>
      </c>
      <c r="GA143">
        <v>0.16683000000000001</v>
      </c>
      <c r="GB143">
        <v>2.2490999999999999</v>
      </c>
      <c r="GC143">
        <v>6.2519999999999998</v>
      </c>
      <c r="GD143">
        <v>0.52737000000000001</v>
      </c>
      <c r="GE143">
        <v>1.4851000000000001</v>
      </c>
      <c r="GF143">
        <v>0.80210999999999999</v>
      </c>
      <c r="GG143">
        <v>0.61087999999999998</v>
      </c>
      <c r="GH143">
        <v>1.1829000000000001</v>
      </c>
      <c r="GI143">
        <v>0</v>
      </c>
      <c r="GJ143">
        <v>0.93196999999999997</v>
      </c>
      <c r="GK143">
        <v>0.11137</v>
      </c>
      <c r="GL143">
        <v>0.57804</v>
      </c>
      <c r="GM143">
        <v>0.18084</v>
      </c>
      <c r="GN143">
        <v>0.30596000000000001</v>
      </c>
      <c r="GO143">
        <v>2.8621000000000001E-2</v>
      </c>
      <c r="GP143">
        <v>0.13236999999999999</v>
      </c>
      <c r="GQ143">
        <v>2.8930999999999998E-2</v>
      </c>
      <c r="GR143">
        <v>289.31</v>
      </c>
      <c r="GS143">
        <v>2.8940999999999999</v>
      </c>
      <c r="GT143">
        <v>6.8857000000000002E-2</v>
      </c>
      <c r="GU143">
        <v>0.14416999999999999</v>
      </c>
      <c r="GV143">
        <v>9.1370999999999994E-2</v>
      </c>
      <c r="GW143">
        <v>3.2056000000000001E-2</v>
      </c>
      <c r="GX143">
        <v>3.9995999999999997E-2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4" spans="1:263" x14ac:dyDescent="0.25">
      <c r="A144" t="s">
        <v>820</v>
      </c>
      <c r="B144" t="s">
        <v>455</v>
      </c>
      <c r="C144" t="s">
        <v>821</v>
      </c>
      <c r="D144" t="s">
        <v>457</v>
      </c>
      <c r="E144" s="1">
        <v>0.55963715277777781</v>
      </c>
      <c r="F144">
        <v>37.643000000000001</v>
      </c>
      <c r="G144" t="s">
        <v>822</v>
      </c>
      <c r="H144" s="2">
        <v>4068000</v>
      </c>
      <c r="I144" s="2">
        <v>99000</v>
      </c>
      <c r="J144" s="2">
        <v>1801000</v>
      </c>
      <c r="K144" s="2">
        <v>64000</v>
      </c>
      <c r="L144">
        <v>32770</v>
      </c>
      <c r="M144">
        <v>200</v>
      </c>
      <c r="N144" s="2">
        <v>96600</v>
      </c>
      <c r="O144" s="2">
        <v>2700</v>
      </c>
      <c r="P144" s="2">
        <v>736000</v>
      </c>
      <c r="Q144" s="2">
        <v>17000</v>
      </c>
      <c r="R144">
        <v>7550</v>
      </c>
      <c r="S144">
        <v>200</v>
      </c>
      <c r="T144" s="2">
        <v>518000</v>
      </c>
      <c r="U144" s="2">
        <v>15000</v>
      </c>
      <c r="V144" s="2">
        <v>97400</v>
      </c>
      <c r="W144" s="2">
        <v>2600</v>
      </c>
      <c r="X144" s="2">
        <v>338200</v>
      </c>
      <c r="Y144" s="2">
        <v>9100</v>
      </c>
      <c r="Z144" s="2">
        <v>74800</v>
      </c>
      <c r="AA144" s="2">
        <v>2200</v>
      </c>
      <c r="AB144" s="2">
        <v>73000</v>
      </c>
      <c r="AC144" s="2">
        <v>2200</v>
      </c>
      <c r="AD144">
        <v>24010</v>
      </c>
      <c r="AE144">
        <v>670</v>
      </c>
      <c r="AF144">
        <v>4040</v>
      </c>
      <c r="AG144">
        <v>170</v>
      </c>
      <c r="AH144">
        <v>28840</v>
      </c>
      <c r="AI144">
        <v>660</v>
      </c>
      <c r="AJ144">
        <v>33310</v>
      </c>
      <c r="AK144">
        <v>980</v>
      </c>
      <c r="AL144" s="2">
        <v>49300</v>
      </c>
      <c r="AM144" s="2">
        <v>1500</v>
      </c>
      <c r="AN144">
        <v>35760</v>
      </c>
      <c r="AO144">
        <v>820</v>
      </c>
      <c r="AP144">
        <v>31140</v>
      </c>
      <c r="AQ144">
        <v>710</v>
      </c>
      <c r="AR144">
        <v>12840</v>
      </c>
      <c r="AS144">
        <v>420</v>
      </c>
      <c r="AT144">
        <v>16160</v>
      </c>
      <c r="AU144">
        <v>480</v>
      </c>
      <c r="AV144">
        <v>8570</v>
      </c>
      <c r="AW144">
        <v>280</v>
      </c>
      <c r="AX144">
        <v>253</v>
      </c>
      <c r="AY144">
        <v>21</v>
      </c>
      <c r="AZ144">
        <v>121</v>
      </c>
      <c r="BA144">
        <v>14</v>
      </c>
      <c r="BB144">
        <v>1774</v>
      </c>
      <c r="BC144">
        <v>42</v>
      </c>
      <c r="BD144">
        <v>757</v>
      </c>
      <c r="BE144">
        <v>40</v>
      </c>
      <c r="BF144">
        <v>1899</v>
      </c>
      <c r="BG144">
        <v>99</v>
      </c>
      <c r="BH144">
        <v>768</v>
      </c>
      <c r="BI144">
        <v>60</v>
      </c>
      <c r="BJ144">
        <v>21470</v>
      </c>
      <c r="BK144">
        <v>540</v>
      </c>
      <c r="BL144">
        <v>0</v>
      </c>
      <c r="BM144">
        <v>1</v>
      </c>
      <c r="BN144" s="2">
        <v>1113000</v>
      </c>
      <c r="BO144" s="2">
        <v>34000</v>
      </c>
      <c r="BP144">
        <v>38</v>
      </c>
      <c r="BQ144">
        <v>68</v>
      </c>
      <c r="BR144" s="2">
        <v>2691000</v>
      </c>
      <c r="BS144" s="2">
        <v>76000</v>
      </c>
      <c r="BT144">
        <v>31530</v>
      </c>
      <c r="BU144">
        <v>920</v>
      </c>
      <c r="BV144">
        <v>1393</v>
      </c>
      <c r="BW144">
        <v>43</v>
      </c>
      <c r="BX144">
        <v>10830</v>
      </c>
      <c r="BY144">
        <v>320</v>
      </c>
      <c r="BZ144">
        <v>1427</v>
      </c>
      <c r="CA144">
        <v>39</v>
      </c>
      <c r="CB144">
        <v>4920</v>
      </c>
      <c r="CC144">
        <v>130</v>
      </c>
      <c r="CD144">
        <v>820</v>
      </c>
      <c r="CE144">
        <v>25</v>
      </c>
      <c r="CF144">
        <v>4740</v>
      </c>
      <c r="CG144">
        <v>140</v>
      </c>
      <c r="CH144">
        <v>1773</v>
      </c>
      <c r="CI144">
        <v>49</v>
      </c>
      <c r="CJ144">
        <v>76.900000000000006</v>
      </c>
      <c r="CK144">
        <v>3.2</v>
      </c>
      <c r="CL144">
        <v>2035</v>
      </c>
      <c r="CM144">
        <v>47</v>
      </c>
      <c r="CN144">
        <v>320.7</v>
      </c>
      <c r="CO144">
        <v>9.5</v>
      </c>
      <c r="CP144">
        <v>2098</v>
      </c>
      <c r="CQ144">
        <v>63</v>
      </c>
      <c r="CR144">
        <v>360.8</v>
      </c>
      <c r="CS144">
        <v>8.3000000000000007</v>
      </c>
      <c r="CT144">
        <v>945</v>
      </c>
      <c r="CU144">
        <v>22</v>
      </c>
      <c r="CV144">
        <v>128.5</v>
      </c>
      <c r="CW144">
        <v>4.2</v>
      </c>
      <c r="CX144">
        <v>745</v>
      </c>
      <c r="CY144">
        <v>22</v>
      </c>
      <c r="CZ144">
        <v>87.2</v>
      </c>
      <c r="DA144">
        <v>2.8</v>
      </c>
      <c r="DB144">
        <v>36</v>
      </c>
      <c r="DC144">
        <v>21</v>
      </c>
      <c r="DD144">
        <v>32.9</v>
      </c>
      <c r="DE144">
        <v>9.9</v>
      </c>
      <c r="DF144">
        <v>74.5</v>
      </c>
      <c r="DG144">
        <v>1.8</v>
      </c>
      <c r="DH144">
        <v>34</v>
      </c>
      <c r="DI144">
        <v>1.8</v>
      </c>
      <c r="DJ144">
        <v>36.9</v>
      </c>
      <c r="DK144">
        <v>1.9</v>
      </c>
      <c r="DL144">
        <v>8.74</v>
      </c>
      <c r="DM144">
        <v>0.68</v>
      </c>
      <c r="DN144">
        <v>189</v>
      </c>
      <c r="DO144">
        <v>4.8</v>
      </c>
      <c r="DP144">
        <v>-1.617E-2</v>
      </c>
      <c r="DQ144">
        <v>1.2E-5</v>
      </c>
      <c r="DR144">
        <v>6.9599999999999998E-5</v>
      </c>
      <c r="DS144">
        <v>1.5E-6</v>
      </c>
      <c r="DT144" s="2">
        <v>95700</v>
      </c>
      <c r="DU144" s="2">
        <v>2700</v>
      </c>
      <c r="DV144" s="2">
        <v>1763000</v>
      </c>
      <c r="DW144" s="2">
        <v>64000</v>
      </c>
      <c r="DX144">
        <v>120</v>
      </c>
      <c r="DY144">
        <v>210</v>
      </c>
      <c r="DZ144" s="2">
        <v>609000</v>
      </c>
      <c r="EA144" s="2">
        <v>17000</v>
      </c>
      <c r="EB144">
        <v>6590</v>
      </c>
      <c r="EC144">
        <v>200</v>
      </c>
      <c r="ED144" s="2">
        <v>518000</v>
      </c>
      <c r="EE144" s="2">
        <v>15000</v>
      </c>
      <c r="EF144" s="2">
        <v>97400</v>
      </c>
      <c r="EG144" s="2">
        <v>2600</v>
      </c>
      <c r="EH144" s="2">
        <v>338200</v>
      </c>
      <c r="EI144" s="2">
        <v>9100</v>
      </c>
      <c r="EJ144" s="2">
        <v>74800</v>
      </c>
      <c r="EK144" s="2">
        <v>2200</v>
      </c>
      <c r="EL144" s="2">
        <v>73000</v>
      </c>
      <c r="EM144" s="2">
        <v>2200</v>
      </c>
      <c r="EN144">
        <v>24010</v>
      </c>
      <c r="EO144">
        <v>670</v>
      </c>
      <c r="EP144">
        <v>4040</v>
      </c>
      <c r="EQ144">
        <v>170</v>
      </c>
      <c r="ER144">
        <v>28840</v>
      </c>
      <c r="ES144">
        <v>660</v>
      </c>
      <c r="ET144">
        <v>33310</v>
      </c>
      <c r="EU144">
        <v>980</v>
      </c>
      <c r="EV144" s="2">
        <v>49300</v>
      </c>
      <c r="EW144" s="2">
        <v>1500</v>
      </c>
      <c r="EX144">
        <v>35760</v>
      </c>
      <c r="EY144">
        <v>820</v>
      </c>
      <c r="EZ144">
        <v>31140</v>
      </c>
      <c r="FA144">
        <v>710</v>
      </c>
      <c r="FB144">
        <v>12840</v>
      </c>
      <c r="FC144">
        <v>420</v>
      </c>
      <c r="FD144">
        <v>16160</v>
      </c>
      <c r="FE144">
        <v>480</v>
      </c>
      <c r="FF144">
        <v>8570</v>
      </c>
      <c r="FG144">
        <v>280</v>
      </c>
      <c r="FH144">
        <v>48</v>
      </c>
      <c r="FI144">
        <v>14</v>
      </c>
      <c r="FJ144">
        <v>1768</v>
      </c>
      <c r="FK144">
        <v>42</v>
      </c>
      <c r="FL144">
        <v>757</v>
      </c>
      <c r="FM144">
        <v>40</v>
      </c>
      <c r="FN144">
        <v>1899</v>
      </c>
      <c r="FO144">
        <v>99</v>
      </c>
      <c r="FP144">
        <v>768</v>
      </c>
      <c r="FQ144">
        <v>60</v>
      </c>
      <c r="FR144">
        <v>21470</v>
      </c>
      <c r="FS144">
        <v>540</v>
      </c>
      <c r="FT144">
        <v>-6.9285099999999997E-4</v>
      </c>
      <c r="FU144">
        <v>3.5000000000000002E-8</v>
      </c>
      <c r="FV144" s="120" t="s">
        <v>459</v>
      </c>
      <c r="FW144">
        <v>0</v>
      </c>
      <c r="FX144">
        <v>3.7096</v>
      </c>
      <c r="FY144">
        <v>0.47505999999999998</v>
      </c>
      <c r="FZ144">
        <v>547.28</v>
      </c>
      <c r="GA144">
        <v>0.16456999999999999</v>
      </c>
      <c r="GB144">
        <v>2.2225000000000001</v>
      </c>
      <c r="GC144">
        <v>6.1684999999999999</v>
      </c>
      <c r="GD144">
        <v>0.52044999999999997</v>
      </c>
      <c r="GE144">
        <v>1.4655</v>
      </c>
      <c r="GF144">
        <v>0.79139000000000004</v>
      </c>
      <c r="GG144">
        <v>0.60294000000000003</v>
      </c>
      <c r="GH144">
        <v>1.1668000000000001</v>
      </c>
      <c r="GI144">
        <v>0</v>
      </c>
      <c r="GJ144">
        <v>0.91952999999999996</v>
      </c>
      <c r="GK144">
        <v>0.10990999999999999</v>
      </c>
      <c r="GL144">
        <v>0.56988000000000005</v>
      </c>
      <c r="GM144">
        <v>0.17846000000000001</v>
      </c>
      <c r="GN144">
        <v>0.30148999999999998</v>
      </c>
      <c r="GO144">
        <v>2.8226999999999999E-2</v>
      </c>
      <c r="GP144">
        <v>0.13059999999999999</v>
      </c>
      <c r="GQ144">
        <v>2.8551E-2</v>
      </c>
      <c r="GR144">
        <v>285.51</v>
      </c>
      <c r="GS144">
        <v>2.8513999999999999</v>
      </c>
      <c r="GT144">
        <v>6.7983000000000002E-2</v>
      </c>
      <c r="GU144">
        <v>0.14227000000000001</v>
      </c>
      <c r="GV144">
        <v>9.0133000000000005E-2</v>
      </c>
      <c r="GW144">
        <v>3.1661000000000002E-2</v>
      </c>
      <c r="GX144">
        <v>3.9468999999999997E-2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</row>
    <row r="145" spans="1:263" x14ac:dyDescent="0.25">
      <c r="A145" t="s">
        <v>823</v>
      </c>
      <c r="B145" t="s">
        <v>455</v>
      </c>
      <c r="C145" t="s">
        <v>824</v>
      </c>
      <c r="D145" t="s">
        <v>457</v>
      </c>
      <c r="E145" s="1">
        <v>0.56053576388888893</v>
      </c>
      <c r="F145">
        <v>26.445</v>
      </c>
      <c r="G145" t="s">
        <v>825</v>
      </c>
      <c r="H145" s="2">
        <v>4010000</v>
      </c>
      <c r="I145" s="2">
        <v>96000</v>
      </c>
      <c r="J145" s="2">
        <v>1885000</v>
      </c>
      <c r="K145" s="2">
        <v>62000</v>
      </c>
      <c r="L145">
        <v>31870</v>
      </c>
      <c r="M145">
        <v>250</v>
      </c>
      <c r="N145" s="2">
        <v>97100</v>
      </c>
      <c r="O145" s="2">
        <v>2900</v>
      </c>
      <c r="P145" s="2">
        <v>681000</v>
      </c>
      <c r="Q145" s="2">
        <v>18000</v>
      </c>
      <c r="R145">
        <v>7580</v>
      </c>
      <c r="S145">
        <v>280</v>
      </c>
      <c r="T145" s="2">
        <v>452000</v>
      </c>
      <c r="U145" s="2">
        <v>17000</v>
      </c>
      <c r="V145" s="2">
        <v>88800</v>
      </c>
      <c r="W145" s="2">
        <v>3100</v>
      </c>
      <c r="X145" s="2">
        <v>315000</v>
      </c>
      <c r="Y145" s="2">
        <v>14000</v>
      </c>
      <c r="Z145" s="2">
        <v>68300</v>
      </c>
      <c r="AA145" s="2">
        <v>2400</v>
      </c>
      <c r="AB145" s="2">
        <v>66800</v>
      </c>
      <c r="AC145" s="2">
        <v>2900</v>
      </c>
      <c r="AD145">
        <v>21410</v>
      </c>
      <c r="AE145">
        <v>820</v>
      </c>
      <c r="AF145">
        <v>3800</v>
      </c>
      <c r="AG145">
        <v>200</v>
      </c>
      <c r="AH145" s="2">
        <v>25600</v>
      </c>
      <c r="AI145" s="2">
        <v>1000</v>
      </c>
      <c r="AJ145">
        <v>28620</v>
      </c>
      <c r="AK145">
        <v>870</v>
      </c>
      <c r="AL145" s="2">
        <v>43100</v>
      </c>
      <c r="AM145" s="2">
        <v>1500</v>
      </c>
      <c r="AN145" s="2">
        <v>31300</v>
      </c>
      <c r="AO145" s="2">
        <v>1100</v>
      </c>
      <c r="AP145">
        <v>27880</v>
      </c>
      <c r="AQ145">
        <v>960</v>
      </c>
      <c r="AR145">
        <v>11040</v>
      </c>
      <c r="AS145">
        <v>400</v>
      </c>
      <c r="AT145">
        <v>13410</v>
      </c>
      <c r="AU145">
        <v>540</v>
      </c>
      <c r="AV145">
        <v>7190</v>
      </c>
      <c r="AW145">
        <v>300</v>
      </c>
      <c r="AX145">
        <v>246</v>
      </c>
      <c r="AY145">
        <v>23</v>
      </c>
      <c r="AZ145">
        <v>107</v>
      </c>
      <c r="BA145">
        <v>16</v>
      </c>
      <c r="BB145">
        <v>1638</v>
      </c>
      <c r="BC145">
        <v>54</v>
      </c>
      <c r="BD145">
        <v>716</v>
      </c>
      <c r="BE145">
        <v>46</v>
      </c>
      <c r="BF145">
        <v>1710</v>
      </c>
      <c r="BG145">
        <v>120</v>
      </c>
      <c r="BH145">
        <v>702</v>
      </c>
      <c r="BI145">
        <v>81</v>
      </c>
      <c r="BJ145">
        <v>20570</v>
      </c>
      <c r="BK145">
        <v>600</v>
      </c>
      <c r="BL145">
        <v>0</v>
      </c>
      <c r="BM145">
        <v>1</v>
      </c>
      <c r="BN145" s="2">
        <v>1929000</v>
      </c>
      <c r="BO145" s="2">
        <v>57000</v>
      </c>
      <c r="BP145">
        <v>197</v>
      </c>
      <c r="BQ145">
        <v>83</v>
      </c>
      <c r="BR145" s="2">
        <v>2704000</v>
      </c>
      <c r="BS145" s="2">
        <v>80000</v>
      </c>
      <c r="BT145">
        <v>27150</v>
      </c>
      <c r="BU145">
        <v>920</v>
      </c>
      <c r="BV145">
        <v>1405</v>
      </c>
      <c r="BW145">
        <v>60</v>
      </c>
      <c r="BX145">
        <v>9450</v>
      </c>
      <c r="BY145">
        <v>350</v>
      </c>
      <c r="BZ145">
        <v>1301</v>
      </c>
      <c r="CA145">
        <v>45</v>
      </c>
      <c r="CB145">
        <v>4580</v>
      </c>
      <c r="CC145">
        <v>200</v>
      </c>
      <c r="CD145">
        <v>748</v>
      </c>
      <c r="CE145">
        <v>27</v>
      </c>
      <c r="CF145">
        <v>4340</v>
      </c>
      <c r="CG145">
        <v>190</v>
      </c>
      <c r="CH145">
        <v>1581</v>
      </c>
      <c r="CI145">
        <v>60</v>
      </c>
      <c r="CJ145">
        <v>72.099999999999994</v>
      </c>
      <c r="CK145">
        <v>3.7</v>
      </c>
      <c r="CL145">
        <v>1804</v>
      </c>
      <c r="CM145">
        <v>71</v>
      </c>
      <c r="CN145">
        <v>275.39999999999998</v>
      </c>
      <c r="CO145">
        <v>8.4</v>
      </c>
      <c r="CP145">
        <v>1829</v>
      </c>
      <c r="CQ145">
        <v>62</v>
      </c>
      <c r="CR145">
        <v>315</v>
      </c>
      <c r="CS145">
        <v>11</v>
      </c>
      <c r="CT145">
        <v>844</v>
      </c>
      <c r="CU145">
        <v>29</v>
      </c>
      <c r="CV145">
        <v>110.3</v>
      </c>
      <c r="CW145">
        <v>4</v>
      </c>
      <c r="CX145">
        <v>618</v>
      </c>
      <c r="CY145">
        <v>25</v>
      </c>
      <c r="CZ145">
        <v>73.099999999999994</v>
      </c>
      <c r="DA145">
        <v>3.1</v>
      </c>
      <c r="DB145">
        <v>20</v>
      </c>
      <c r="DC145">
        <v>24</v>
      </c>
      <c r="DD145">
        <v>22</v>
      </c>
      <c r="DE145">
        <v>11</v>
      </c>
      <c r="DF145">
        <v>68.8</v>
      </c>
      <c r="DG145">
        <v>2.2999999999999998</v>
      </c>
      <c r="DH145">
        <v>32.1</v>
      </c>
      <c r="DI145">
        <v>2.1</v>
      </c>
      <c r="DJ145">
        <v>33.1</v>
      </c>
      <c r="DK145">
        <v>2.2000000000000002</v>
      </c>
      <c r="DL145">
        <v>8</v>
      </c>
      <c r="DM145">
        <v>0.92</v>
      </c>
      <c r="DN145">
        <v>181.4</v>
      </c>
      <c r="DO145">
        <v>5.3</v>
      </c>
      <c r="DP145">
        <v>-1.6563000000000001E-2</v>
      </c>
      <c r="DQ145">
        <v>1.4E-5</v>
      </c>
      <c r="DR145">
        <v>6.8499999999999998E-5</v>
      </c>
      <c r="DS145">
        <v>1.9E-6</v>
      </c>
      <c r="DT145" s="2">
        <v>96200</v>
      </c>
      <c r="DU145" s="2">
        <v>2900</v>
      </c>
      <c r="DV145" s="2">
        <v>1848000</v>
      </c>
      <c r="DW145" s="2">
        <v>62000</v>
      </c>
      <c r="DX145">
        <v>540</v>
      </c>
      <c r="DY145">
        <v>230</v>
      </c>
      <c r="DZ145" s="2">
        <v>554000</v>
      </c>
      <c r="EA145" s="2">
        <v>18000</v>
      </c>
      <c r="EB145">
        <v>6630</v>
      </c>
      <c r="EC145">
        <v>280</v>
      </c>
      <c r="ED145" s="2">
        <v>452000</v>
      </c>
      <c r="EE145" s="2">
        <v>17000</v>
      </c>
      <c r="EF145" s="2">
        <v>88800</v>
      </c>
      <c r="EG145" s="2">
        <v>3100</v>
      </c>
      <c r="EH145" s="2">
        <v>315000</v>
      </c>
      <c r="EI145" s="2">
        <v>14000</v>
      </c>
      <c r="EJ145" s="2">
        <v>68300</v>
      </c>
      <c r="EK145" s="2">
        <v>2400</v>
      </c>
      <c r="EL145" s="2">
        <v>66800</v>
      </c>
      <c r="EM145" s="2">
        <v>2900</v>
      </c>
      <c r="EN145">
        <v>21410</v>
      </c>
      <c r="EO145">
        <v>820</v>
      </c>
      <c r="EP145">
        <v>3800</v>
      </c>
      <c r="EQ145">
        <v>200</v>
      </c>
      <c r="ER145" s="2">
        <v>25600</v>
      </c>
      <c r="ES145" s="2">
        <v>1000</v>
      </c>
      <c r="ET145">
        <v>28620</v>
      </c>
      <c r="EU145">
        <v>870</v>
      </c>
      <c r="EV145" s="2">
        <v>43100</v>
      </c>
      <c r="EW145" s="2">
        <v>1500</v>
      </c>
      <c r="EX145" s="2">
        <v>31300</v>
      </c>
      <c r="EY145" s="2">
        <v>1100</v>
      </c>
      <c r="EZ145">
        <v>27880</v>
      </c>
      <c r="FA145">
        <v>960</v>
      </c>
      <c r="FB145">
        <v>11040</v>
      </c>
      <c r="FC145">
        <v>400</v>
      </c>
      <c r="FD145">
        <v>13410</v>
      </c>
      <c r="FE145">
        <v>540</v>
      </c>
      <c r="FF145">
        <v>7190</v>
      </c>
      <c r="FG145">
        <v>300</v>
      </c>
      <c r="FH145">
        <v>32</v>
      </c>
      <c r="FI145">
        <v>16</v>
      </c>
      <c r="FJ145">
        <v>1632</v>
      </c>
      <c r="FK145">
        <v>54</v>
      </c>
      <c r="FL145">
        <v>716</v>
      </c>
      <c r="FM145">
        <v>46</v>
      </c>
      <c r="FN145">
        <v>1710</v>
      </c>
      <c r="FO145">
        <v>120</v>
      </c>
      <c r="FP145">
        <v>702</v>
      </c>
      <c r="FQ145">
        <v>81</v>
      </c>
      <c r="FR145">
        <v>20570</v>
      </c>
      <c r="FS145">
        <v>600</v>
      </c>
      <c r="FT145">
        <v>-6.9186499999999995E-4</v>
      </c>
      <c r="FU145">
        <v>2.9999999999999997E-8</v>
      </c>
      <c r="FV145" s="120" t="s">
        <v>459</v>
      </c>
      <c r="FW145">
        <v>0</v>
      </c>
      <c r="FX145">
        <v>0.96101000000000003</v>
      </c>
      <c r="FY145">
        <v>0.58228000000000002</v>
      </c>
      <c r="FZ145">
        <v>755.58</v>
      </c>
      <c r="GA145">
        <v>0.10979</v>
      </c>
      <c r="GB145">
        <v>2.2879</v>
      </c>
      <c r="GC145">
        <v>2.6844000000000001</v>
      </c>
      <c r="GD145">
        <v>1.0310999999999999</v>
      </c>
      <c r="GE145">
        <v>1.3506</v>
      </c>
      <c r="GF145">
        <v>0.19344</v>
      </c>
      <c r="GG145">
        <v>1.0434000000000001</v>
      </c>
      <c r="GH145">
        <v>0.83840999999999999</v>
      </c>
      <c r="GI145">
        <v>0</v>
      </c>
      <c r="GJ145">
        <v>0.38572000000000001</v>
      </c>
      <c r="GK145">
        <v>9.7333000000000003E-2</v>
      </c>
      <c r="GL145">
        <v>0.60121999999999998</v>
      </c>
      <c r="GM145">
        <v>6.4425999999999997E-2</v>
      </c>
      <c r="GN145">
        <v>0.12366000000000001</v>
      </c>
      <c r="GO145">
        <v>2.4157999999999999E-2</v>
      </c>
      <c r="GP145">
        <v>0.15543000000000001</v>
      </c>
      <c r="GQ145">
        <v>5.8166000000000002E-2</v>
      </c>
      <c r="GR145">
        <v>581.66</v>
      </c>
      <c r="GS145">
        <v>2.0975999999999999</v>
      </c>
      <c r="GT145">
        <v>6.0391E-2</v>
      </c>
      <c r="GU145">
        <v>7.2198999999999999E-2</v>
      </c>
      <c r="GV145">
        <v>7.7919000000000002E-2</v>
      </c>
      <c r="GW145">
        <v>0</v>
      </c>
      <c r="GX145">
        <v>3.3790000000000001E-2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7" spans="1:263" x14ac:dyDescent="0.25">
      <c r="A147" t="s">
        <v>826</v>
      </c>
      <c r="B147" t="s">
        <v>455</v>
      </c>
      <c r="C147" t="s">
        <v>827</v>
      </c>
      <c r="D147" t="s">
        <v>457</v>
      </c>
      <c r="E147" s="1">
        <v>0.56157812499999993</v>
      </c>
      <c r="F147">
        <v>37.643000000000001</v>
      </c>
      <c r="G147" t="s">
        <v>828</v>
      </c>
      <c r="H147" s="2">
        <v>3428000</v>
      </c>
      <c r="I147" s="2">
        <v>85000</v>
      </c>
      <c r="J147" s="2">
        <v>1832000</v>
      </c>
      <c r="K147" s="2">
        <v>61000</v>
      </c>
      <c r="L147">
        <v>30210</v>
      </c>
      <c r="M147">
        <v>240</v>
      </c>
      <c r="N147" s="2">
        <v>99000</v>
      </c>
      <c r="O147" s="2">
        <v>3200</v>
      </c>
      <c r="P147" s="2">
        <v>358400</v>
      </c>
      <c r="Q147" s="2">
        <v>4600</v>
      </c>
      <c r="R147">
        <v>7640</v>
      </c>
      <c r="S147">
        <v>250</v>
      </c>
      <c r="T147" s="2">
        <v>513000</v>
      </c>
      <c r="U147" s="2">
        <v>15000</v>
      </c>
      <c r="V147" s="2">
        <v>32800</v>
      </c>
      <c r="W147" s="2">
        <v>1000</v>
      </c>
      <c r="X147" s="2">
        <v>160300</v>
      </c>
      <c r="Y147" s="2">
        <v>4800</v>
      </c>
      <c r="Z147" s="2">
        <v>46100</v>
      </c>
      <c r="AA147" s="2">
        <v>1500</v>
      </c>
      <c r="AB147" s="2">
        <v>50500</v>
      </c>
      <c r="AC147" s="2">
        <v>1500</v>
      </c>
      <c r="AD147">
        <v>25230</v>
      </c>
      <c r="AE147">
        <v>790</v>
      </c>
      <c r="AF147">
        <v>4570</v>
      </c>
      <c r="AG147">
        <v>200</v>
      </c>
      <c r="AH147">
        <v>32330</v>
      </c>
      <c r="AI147">
        <v>950</v>
      </c>
      <c r="AJ147" s="2">
        <v>43700</v>
      </c>
      <c r="AK147" s="2">
        <v>1400</v>
      </c>
      <c r="AL147" s="2">
        <v>63300</v>
      </c>
      <c r="AM147" s="2">
        <v>1600</v>
      </c>
      <c r="AN147" s="2">
        <v>39500</v>
      </c>
      <c r="AO147" s="2">
        <v>1200</v>
      </c>
      <c r="AP147">
        <v>33160</v>
      </c>
      <c r="AQ147">
        <v>760</v>
      </c>
      <c r="AR147">
        <v>14600</v>
      </c>
      <c r="AS147">
        <v>410</v>
      </c>
      <c r="AT147">
        <v>22240</v>
      </c>
      <c r="AU147">
        <v>680</v>
      </c>
      <c r="AV147">
        <v>12930</v>
      </c>
      <c r="AW147">
        <v>380</v>
      </c>
      <c r="AX147">
        <v>1010</v>
      </c>
      <c r="AY147">
        <v>44</v>
      </c>
      <c r="AZ147">
        <v>341</v>
      </c>
      <c r="BA147">
        <v>24</v>
      </c>
      <c r="BB147">
        <v>1054</v>
      </c>
      <c r="BC147">
        <v>35</v>
      </c>
      <c r="BD147">
        <v>416</v>
      </c>
      <c r="BE147">
        <v>23</v>
      </c>
      <c r="BF147">
        <v>933</v>
      </c>
      <c r="BG147">
        <v>64</v>
      </c>
      <c r="BH147">
        <v>488</v>
      </c>
      <c r="BI147">
        <v>48</v>
      </c>
      <c r="BJ147">
        <v>12630</v>
      </c>
      <c r="BK147">
        <v>240</v>
      </c>
      <c r="BL147">
        <v>0</v>
      </c>
      <c r="BM147">
        <v>1</v>
      </c>
      <c r="BN147" s="2">
        <v>6630000</v>
      </c>
      <c r="BO147" s="2">
        <v>250000</v>
      </c>
      <c r="BP147">
        <v>160</v>
      </c>
      <c r="BQ147">
        <v>100</v>
      </c>
      <c r="BR147" s="2">
        <v>2757000</v>
      </c>
      <c r="BS147" s="2">
        <v>90000</v>
      </c>
      <c r="BT147">
        <v>10550</v>
      </c>
      <c r="BU147">
        <v>220</v>
      </c>
      <c r="BV147">
        <v>1419</v>
      </c>
      <c r="BW147">
        <v>52</v>
      </c>
      <c r="BX147">
        <v>10710</v>
      </c>
      <c r="BY147">
        <v>310</v>
      </c>
      <c r="BZ147">
        <v>480</v>
      </c>
      <c r="CA147">
        <v>15</v>
      </c>
      <c r="CB147">
        <v>2327</v>
      </c>
      <c r="CC147">
        <v>69</v>
      </c>
      <c r="CD147">
        <v>506</v>
      </c>
      <c r="CE147">
        <v>16</v>
      </c>
      <c r="CF147">
        <v>3279</v>
      </c>
      <c r="CG147">
        <v>95</v>
      </c>
      <c r="CH147">
        <v>1862</v>
      </c>
      <c r="CI147">
        <v>58</v>
      </c>
      <c r="CJ147">
        <v>86.8</v>
      </c>
      <c r="CK147">
        <v>3.7</v>
      </c>
      <c r="CL147">
        <v>2275</v>
      </c>
      <c r="CM147">
        <v>67</v>
      </c>
      <c r="CN147">
        <v>420</v>
      </c>
      <c r="CO147">
        <v>13</v>
      </c>
      <c r="CP147">
        <v>2685</v>
      </c>
      <c r="CQ147">
        <v>69</v>
      </c>
      <c r="CR147">
        <v>398</v>
      </c>
      <c r="CS147">
        <v>13</v>
      </c>
      <c r="CT147">
        <v>1000</v>
      </c>
      <c r="CU147">
        <v>23</v>
      </c>
      <c r="CV147">
        <v>145.6</v>
      </c>
      <c r="CW147">
        <v>4.0999999999999996</v>
      </c>
      <c r="CX147">
        <v>1023</v>
      </c>
      <c r="CY147">
        <v>31</v>
      </c>
      <c r="CZ147">
        <v>131.4</v>
      </c>
      <c r="DA147">
        <v>3.9</v>
      </c>
      <c r="DB147">
        <v>736</v>
      </c>
      <c r="DC147">
        <v>44</v>
      </c>
      <c r="DD147">
        <v>179</v>
      </c>
      <c r="DE147">
        <v>17</v>
      </c>
      <c r="DF147">
        <v>44.2</v>
      </c>
      <c r="DG147">
        <v>1.5</v>
      </c>
      <c r="DH147">
        <v>18.600000000000001</v>
      </c>
      <c r="DI147">
        <v>1</v>
      </c>
      <c r="DJ147">
        <v>18.100000000000001</v>
      </c>
      <c r="DK147">
        <v>1.2</v>
      </c>
      <c r="DL147">
        <v>5.58</v>
      </c>
      <c r="DM147">
        <v>0.55000000000000004</v>
      </c>
      <c r="DN147">
        <v>111.6</v>
      </c>
      <c r="DO147">
        <v>2.1</v>
      </c>
      <c r="DP147">
        <v>-1.7333999999999999E-2</v>
      </c>
      <c r="DQ147">
        <v>2.3E-5</v>
      </c>
      <c r="DR147">
        <v>4.0899999999999998E-5</v>
      </c>
      <c r="DS147">
        <v>1.1000000000000001E-6</v>
      </c>
      <c r="DT147" s="2">
        <v>98100</v>
      </c>
      <c r="DU147" s="2">
        <v>3200</v>
      </c>
      <c r="DV147" s="2">
        <v>1795000</v>
      </c>
      <c r="DW147" s="2">
        <v>61000</v>
      </c>
      <c r="DX147">
        <v>360</v>
      </c>
      <c r="DY147">
        <v>230</v>
      </c>
      <c r="DZ147" s="2">
        <v>230100</v>
      </c>
      <c r="EA147" s="2">
        <v>4600</v>
      </c>
      <c r="EB147">
        <v>6680</v>
      </c>
      <c r="EC147">
        <v>250</v>
      </c>
      <c r="ED147" s="2">
        <v>513000</v>
      </c>
      <c r="EE147" s="2">
        <v>15000</v>
      </c>
      <c r="EF147" s="2">
        <v>32800</v>
      </c>
      <c r="EG147" s="2">
        <v>1000</v>
      </c>
      <c r="EH147" s="2">
        <v>160300</v>
      </c>
      <c r="EI147" s="2">
        <v>4800</v>
      </c>
      <c r="EJ147" s="2">
        <v>46100</v>
      </c>
      <c r="EK147" s="2">
        <v>1500</v>
      </c>
      <c r="EL147" s="2">
        <v>50500</v>
      </c>
      <c r="EM147" s="2">
        <v>1500</v>
      </c>
      <c r="EN147">
        <v>25230</v>
      </c>
      <c r="EO147">
        <v>790</v>
      </c>
      <c r="EP147">
        <v>4570</v>
      </c>
      <c r="EQ147">
        <v>200</v>
      </c>
      <c r="ER147">
        <v>32330</v>
      </c>
      <c r="ES147">
        <v>950</v>
      </c>
      <c r="ET147" s="2">
        <v>43700</v>
      </c>
      <c r="EU147" s="2">
        <v>1400</v>
      </c>
      <c r="EV147" s="2">
        <v>63300</v>
      </c>
      <c r="EW147" s="2">
        <v>1600</v>
      </c>
      <c r="EX147" s="2">
        <v>39500</v>
      </c>
      <c r="EY147" s="2">
        <v>1200</v>
      </c>
      <c r="EZ147">
        <v>33160</v>
      </c>
      <c r="FA147">
        <v>760</v>
      </c>
      <c r="FB147">
        <v>14600</v>
      </c>
      <c r="FC147">
        <v>410</v>
      </c>
      <c r="FD147">
        <v>22240</v>
      </c>
      <c r="FE147">
        <v>680</v>
      </c>
      <c r="FF147">
        <v>12930</v>
      </c>
      <c r="FG147">
        <v>380</v>
      </c>
      <c r="FH147">
        <v>260</v>
      </c>
      <c r="FI147">
        <v>24</v>
      </c>
      <c r="FJ147">
        <v>1049</v>
      </c>
      <c r="FK147">
        <v>35</v>
      </c>
      <c r="FL147">
        <v>416</v>
      </c>
      <c r="FM147">
        <v>23</v>
      </c>
      <c r="FN147">
        <v>933</v>
      </c>
      <c r="FO147">
        <v>64</v>
      </c>
      <c r="FP147">
        <v>488</v>
      </c>
      <c r="FQ147">
        <v>48</v>
      </c>
      <c r="FR147">
        <v>12630</v>
      </c>
      <c r="FS147">
        <v>240</v>
      </c>
      <c r="FT147">
        <v>-6.9053400000000003E-4</v>
      </c>
      <c r="FU147">
        <v>3.4E-8</v>
      </c>
      <c r="FV147" s="120" t="s">
        <v>459</v>
      </c>
      <c r="FW147">
        <v>0</v>
      </c>
      <c r="FX147">
        <v>0.74175000000000002</v>
      </c>
      <c r="FY147">
        <v>0.47989999999999999</v>
      </c>
      <c r="FZ147">
        <v>553.94000000000005</v>
      </c>
      <c r="GA147">
        <v>0.12712999999999999</v>
      </c>
      <c r="GB147">
        <v>2.7321</v>
      </c>
      <c r="GC147">
        <v>1.8472999999999999</v>
      </c>
      <c r="GD147">
        <v>0.30509999999999998</v>
      </c>
      <c r="GE147">
        <v>0.48898999999999998</v>
      </c>
      <c r="GF147">
        <v>0.11001</v>
      </c>
      <c r="GG147">
        <v>0.94272999999999996</v>
      </c>
      <c r="GH147">
        <v>0.50461999999999996</v>
      </c>
      <c r="GI147">
        <v>0</v>
      </c>
      <c r="GJ147">
        <v>0.44552000000000003</v>
      </c>
      <c r="GK147">
        <v>7.3368000000000003E-2</v>
      </c>
      <c r="GL147">
        <v>0.52512000000000003</v>
      </c>
      <c r="GM147">
        <v>9.2237E-2</v>
      </c>
      <c r="GN147">
        <v>0.15617</v>
      </c>
      <c r="GO147">
        <v>7.2869000000000003E-2</v>
      </c>
      <c r="GP147">
        <v>0.23654</v>
      </c>
      <c r="GQ147">
        <v>6.8987999999999994E-2</v>
      </c>
      <c r="GR147">
        <v>689.88</v>
      </c>
      <c r="GS147">
        <v>3.3624000000000001</v>
      </c>
      <c r="GT147">
        <v>8.9238999999999999E-2</v>
      </c>
      <c r="GU147">
        <v>9.1369000000000006E-2</v>
      </c>
      <c r="GV147">
        <v>0.11058999999999999</v>
      </c>
      <c r="GW147">
        <v>3.5000000000000003E-2</v>
      </c>
      <c r="GX147">
        <v>2.3140000000000001E-2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</row>
    <row r="148" spans="1:263" x14ac:dyDescent="0.25">
      <c r="A148" t="s">
        <v>829</v>
      </c>
      <c r="B148" t="s">
        <v>455</v>
      </c>
      <c r="C148" t="s">
        <v>830</v>
      </c>
      <c r="D148" t="s">
        <v>457</v>
      </c>
      <c r="E148" s="1">
        <v>0.56230613425925924</v>
      </c>
      <c r="F148">
        <v>41.454999999999998</v>
      </c>
      <c r="G148" t="s">
        <v>831</v>
      </c>
      <c r="H148" s="2">
        <v>4470000</v>
      </c>
      <c r="I148" s="2">
        <v>130000</v>
      </c>
      <c r="J148" s="2">
        <v>1783000</v>
      </c>
      <c r="K148" s="2">
        <v>66000</v>
      </c>
      <c r="L148">
        <v>28270</v>
      </c>
      <c r="M148">
        <v>180</v>
      </c>
      <c r="N148" s="2">
        <v>96800</v>
      </c>
      <c r="O148" s="2">
        <v>3100</v>
      </c>
      <c r="P148" s="2">
        <v>842000</v>
      </c>
      <c r="Q148" s="2">
        <v>28000</v>
      </c>
      <c r="R148">
        <v>8400</v>
      </c>
      <c r="S148">
        <v>260</v>
      </c>
      <c r="T148" s="2">
        <v>784000</v>
      </c>
      <c r="U148" s="2">
        <v>27000</v>
      </c>
      <c r="V148" s="2">
        <v>64600</v>
      </c>
      <c r="W148" s="2">
        <v>2000</v>
      </c>
      <c r="X148" s="2">
        <v>272000</v>
      </c>
      <c r="Y148" s="2">
        <v>10000</v>
      </c>
      <c r="Z148" s="2">
        <v>68100</v>
      </c>
      <c r="AA148" s="2">
        <v>2300</v>
      </c>
      <c r="AB148" s="2">
        <v>66800</v>
      </c>
      <c r="AC148" s="2">
        <v>2400</v>
      </c>
      <c r="AD148">
        <v>26090</v>
      </c>
      <c r="AE148">
        <v>870</v>
      </c>
      <c r="AF148">
        <v>6130</v>
      </c>
      <c r="AG148">
        <v>240</v>
      </c>
      <c r="AH148" s="2">
        <v>37000</v>
      </c>
      <c r="AI148" s="2">
        <v>1000</v>
      </c>
      <c r="AJ148" s="2">
        <v>48200</v>
      </c>
      <c r="AK148" s="2">
        <v>1400</v>
      </c>
      <c r="AL148" s="2">
        <v>80200</v>
      </c>
      <c r="AM148" s="2">
        <v>2500</v>
      </c>
      <c r="AN148" s="2">
        <v>59900</v>
      </c>
      <c r="AO148" s="2">
        <v>1900</v>
      </c>
      <c r="AP148" s="2">
        <v>53700</v>
      </c>
      <c r="AQ148" s="2">
        <v>1400</v>
      </c>
      <c r="AR148">
        <v>21680</v>
      </c>
      <c r="AS148">
        <v>700</v>
      </c>
      <c r="AT148">
        <v>27310</v>
      </c>
      <c r="AU148">
        <v>910</v>
      </c>
      <c r="AV148">
        <v>15860</v>
      </c>
      <c r="AW148">
        <v>470</v>
      </c>
      <c r="AX148">
        <v>1771</v>
      </c>
      <c r="AY148">
        <v>49</v>
      </c>
      <c r="AZ148">
        <v>564</v>
      </c>
      <c r="BA148">
        <v>32</v>
      </c>
      <c r="BB148">
        <v>1431</v>
      </c>
      <c r="BC148">
        <v>42</v>
      </c>
      <c r="BD148">
        <v>502</v>
      </c>
      <c r="BE148">
        <v>30</v>
      </c>
      <c r="BF148">
        <v>1154</v>
      </c>
      <c r="BG148">
        <v>62</v>
      </c>
      <c r="BH148">
        <v>1014</v>
      </c>
      <c r="BI148">
        <v>71</v>
      </c>
      <c r="BJ148">
        <v>18330</v>
      </c>
      <c r="BK148">
        <v>530</v>
      </c>
      <c r="BL148">
        <v>0</v>
      </c>
      <c r="BM148">
        <v>1</v>
      </c>
      <c r="BN148" s="2">
        <v>-30000000</v>
      </c>
      <c r="BO148" s="2">
        <v>21000000</v>
      </c>
      <c r="BP148">
        <v>119</v>
      </c>
      <c r="BQ148">
        <v>99</v>
      </c>
      <c r="BR148" s="2">
        <v>2695000</v>
      </c>
      <c r="BS148" s="2">
        <v>88000</v>
      </c>
      <c r="BT148" s="2">
        <v>31300</v>
      </c>
      <c r="BU148" s="2">
        <v>1300</v>
      </c>
      <c r="BV148">
        <v>1583</v>
      </c>
      <c r="BW148">
        <v>54</v>
      </c>
      <c r="BX148">
        <v>16360</v>
      </c>
      <c r="BY148">
        <v>560</v>
      </c>
      <c r="BZ148">
        <v>945</v>
      </c>
      <c r="CA148">
        <v>30</v>
      </c>
      <c r="CB148">
        <v>3950</v>
      </c>
      <c r="CC148">
        <v>150</v>
      </c>
      <c r="CD148">
        <v>747</v>
      </c>
      <c r="CE148">
        <v>25</v>
      </c>
      <c r="CF148">
        <v>4330</v>
      </c>
      <c r="CG148">
        <v>160</v>
      </c>
      <c r="CH148">
        <v>1925</v>
      </c>
      <c r="CI148">
        <v>64</v>
      </c>
      <c r="CJ148">
        <v>116.3</v>
      </c>
      <c r="CK148">
        <v>4.5</v>
      </c>
      <c r="CL148">
        <v>2601</v>
      </c>
      <c r="CM148">
        <v>72</v>
      </c>
      <c r="CN148">
        <v>463</v>
      </c>
      <c r="CO148">
        <v>14</v>
      </c>
      <c r="CP148">
        <v>3400</v>
      </c>
      <c r="CQ148">
        <v>100</v>
      </c>
      <c r="CR148">
        <v>604</v>
      </c>
      <c r="CS148">
        <v>19</v>
      </c>
      <c r="CT148">
        <v>1614</v>
      </c>
      <c r="CU148">
        <v>41</v>
      </c>
      <c r="CV148">
        <v>215.9</v>
      </c>
      <c r="CW148">
        <v>7</v>
      </c>
      <c r="CX148">
        <v>1255</v>
      </c>
      <c r="CY148">
        <v>42</v>
      </c>
      <c r="CZ148">
        <v>161.1</v>
      </c>
      <c r="DA148">
        <v>4.8</v>
      </c>
      <c r="DB148">
        <v>1456</v>
      </c>
      <c r="DC148">
        <v>50</v>
      </c>
      <c r="DD148">
        <v>328</v>
      </c>
      <c r="DE148">
        <v>22</v>
      </c>
      <c r="DF148">
        <v>60</v>
      </c>
      <c r="DG148">
        <v>1.8</v>
      </c>
      <c r="DH148">
        <v>22.5</v>
      </c>
      <c r="DI148">
        <v>1.4</v>
      </c>
      <c r="DJ148">
        <v>22.4</v>
      </c>
      <c r="DK148">
        <v>1.2</v>
      </c>
      <c r="DL148">
        <v>11.59</v>
      </c>
      <c r="DM148">
        <v>0.81</v>
      </c>
      <c r="DN148">
        <v>162.1</v>
      </c>
      <c r="DO148">
        <v>4.7</v>
      </c>
      <c r="DP148">
        <v>-1.8041000000000001E-2</v>
      </c>
      <c r="DQ148">
        <v>3.1999999999999999E-5</v>
      </c>
      <c r="DR148">
        <v>5.9700000000000001E-5</v>
      </c>
      <c r="DS148">
        <v>1.1000000000000001E-6</v>
      </c>
      <c r="DT148" s="2">
        <v>95900</v>
      </c>
      <c r="DU148" s="2">
        <v>3100</v>
      </c>
      <c r="DV148" s="2">
        <v>1746000</v>
      </c>
      <c r="DW148" s="2">
        <v>66000</v>
      </c>
      <c r="DX148">
        <v>200</v>
      </c>
      <c r="DY148">
        <v>190</v>
      </c>
      <c r="DZ148" s="2">
        <v>713000</v>
      </c>
      <c r="EA148" s="2">
        <v>28000</v>
      </c>
      <c r="EB148">
        <v>7450</v>
      </c>
      <c r="EC148">
        <v>260</v>
      </c>
      <c r="ED148" s="2">
        <v>784000</v>
      </c>
      <c r="EE148" s="2">
        <v>27000</v>
      </c>
      <c r="EF148" s="2">
        <v>64600</v>
      </c>
      <c r="EG148" s="2">
        <v>2000</v>
      </c>
      <c r="EH148" s="2">
        <v>272000</v>
      </c>
      <c r="EI148" s="2">
        <v>10000</v>
      </c>
      <c r="EJ148" s="2">
        <v>68100</v>
      </c>
      <c r="EK148" s="2">
        <v>2300</v>
      </c>
      <c r="EL148" s="2">
        <v>66800</v>
      </c>
      <c r="EM148" s="2">
        <v>2400</v>
      </c>
      <c r="EN148">
        <v>26090</v>
      </c>
      <c r="EO148">
        <v>870</v>
      </c>
      <c r="EP148">
        <v>6130</v>
      </c>
      <c r="EQ148">
        <v>240</v>
      </c>
      <c r="ER148" s="2">
        <v>37000</v>
      </c>
      <c r="ES148" s="2">
        <v>1000</v>
      </c>
      <c r="ET148" s="2">
        <v>48200</v>
      </c>
      <c r="EU148" s="2">
        <v>1400</v>
      </c>
      <c r="EV148" s="2">
        <v>80200</v>
      </c>
      <c r="EW148" s="2">
        <v>2500</v>
      </c>
      <c r="EX148" s="2">
        <v>59900</v>
      </c>
      <c r="EY148" s="2">
        <v>1900</v>
      </c>
      <c r="EZ148" s="2">
        <v>53700</v>
      </c>
      <c r="FA148" s="2">
        <v>1400</v>
      </c>
      <c r="FB148">
        <v>21680</v>
      </c>
      <c r="FC148">
        <v>700</v>
      </c>
      <c r="FD148">
        <v>27310</v>
      </c>
      <c r="FE148">
        <v>910</v>
      </c>
      <c r="FF148">
        <v>15860</v>
      </c>
      <c r="FG148">
        <v>470</v>
      </c>
      <c r="FH148">
        <v>477</v>
      </c>
      <c r="FI148">
        <v>32</v>
      </c>
      <c r="FJ148">
        <v>1426</v>
      </c>
      <c r="FK148">
        <v>42</v>
      </c>
      <c r="FL148">
        <v>501</v>
      </c>
      <c r="FM148">
        <v>30</v>
      </c>
      <c r="FN148">
        <v>1154</v>
      </c>
      <c r="FO148">
        <v>62</v>
      </c>
      <c r="FP148">
        <v>1014</v>
      </c>
      <c r="FQ148">
        <v>71</v>
      </c>
      <c r="FR148">
        <v>18330</v>
      </c>
      <c r="FS148">
        <v>530</v>
      </c>
      <c r="FT148">
        <v>-6.8963800000000001E-4</v>
      </c>
      <c r="FU148">
        <v>3.5999999999999998E-8</v>
      </c>
      <c r="FV148" s="120" t="s">
        <v>459</v>
      </c>
      <c r="FW148">
        <v>0</v>
      </c>
      <c r="FX148">
        <v>0.75427999999999995</v>
      </c>
      <c r="FY148">
        <v>0.48726999999999998</v>
      </c>
      <c r="FZ148">
        <v>562.52</v>
      </c>
      <c r="GA148">
        <v>0.12906999999999999</v>
      </c>
      <c r="GB148">
        <v>2.7770999999999999</v>
      </c>
      <c r="GC148">
        <v>1.8754999999999999</v>
      </c>
      <c r="GD148">
        <v>0.30985000000000001</v>
      </c>
      <c r="GE148">
        <v>0.49653999999999998</v>
      </c>
      <c r="GF148">
        <v>0.11168</v>
      </c>
      <c r="GG148">
        <v>0.95747000000000004</v>
      </c>
      <c r="GH148">
        <v>0.51221000000000005</v>
      </c>
      <c r="GI148">
        <v>0</v>
      </c>
      <c r="GJ148">
        <v>0.45229000000000003</v>
      </c>
      <c r="GK148">
        <v>7.4500999999999998E-2</v>
      </c>
      <c r="GL148">
        <v>0.53271000000000002</v>
      </c>
      <c r="GM148">
        <v>9.3659999999999993E-2</v>
      </c>
      <c r="GN148">
        <v>0.15834999999999999</v>
      </c>
      <c r="GO148">
        <v>7.3949000000000001E-2</v>
      </c>
      <c r="GP148">
        <v>0.24016999999999999</v>
      </c>
      <c r="GQ148">
        <v>7.0053000000000004E-2</v>
      </c>
      <c r="GR148">
        <v>700.53</v>
      </c>
      <c r="GS148">
        <v>3.4091</v>
      </c>
      <c r="GT148">
        <v>9.0644000000000002E-2</v>
      </c>
      <c r="GU148">
        <v>9.2768000000000003E-2</v>
      </c>
      <c r="GV148">
        <v>0.11224000000000001</v>
      </c>
      <c r="GW148">
        <v>3.5567000000000001E-2</v>
      </c>
      <c r="GX148">
        <v>2.3494999999999999E-2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</row>
    <row r="149" spans="1:263" x14ac:dyDescent="0.25">
      <c r="A149" t="s">
        <v>832</v>
      </c>
      <c r="B149" t="s">
        <v>455</v>
      </c>
      <c r="C149" t="s">
        <v>833</v>
      </c>
      <c r="D149" t="s">
        <v>457</v>
      </c>
      <c r="E149" s="1">
        <v>0.56307546296296296</v>
      </c>
      <c r="F149">
        <v>39.311</v>
      </c>
      <c r="G149" t="s">
        <v>834</v>
      </c>
      <c r="H149" s="2">
        <v>4120000</v>
      </c>
      <c r="I149" s="2">
        <v>120000</v>
      </c>
      <c r="J149" s="2">
        <v>1894000</v>
      </c>
      <c r="K149" s="2">
        <v>64000</v>
      </c>
      <c r="L149">
        <v>27150</v>
      </c>
      <c r="M149">
        <v>220</v>
      </c>
      <c r="N149" s="2">
        <v>98100</v>
      </c>
      <c r="O149" s="2">
        <v>3500</v>
      </c>
      <c r="P149" s="2">
        <v>730000</v>
      </c>
      <c r="Q149" s="2">
        <v>24000</v>
      </c>
      <c r="R149">
        <v>7570</v>
      </c>
      <c r="S149">
        <v>260</v>
      </c>
      <c r="T149" s="2">
        <v>613000</v>
      </c>
      <c r="U149" s="2">
        <v>21000</v>
      </c>
      <c r="V149" s="2">
        <v>59900</v>
      </c>
      <c r="W149" s="2">
        <v>2200</v>
      </c>
      <c r="X149" s="2">
        <v>227300</v>
      </c>
      <c r="Y149" s="2">
        <v>8400</v>
      </c>
      <c r="Z149" s="2">
        <v>55000</v>
      </c>
      <c r="AA149" s="2">
        <v>1900</v>
      </c>
      <c r="AB149" s="2">
        <v>55400</v>
      </c>
      <c r="AC149" s="2">
        <v>1800</v>
      </c>
      <c r="AD149">
        <v>24610</v>
      </c>
      <c r="AE149">
        <v>790</v>
      </c>
      <c r="AF149">
        <v>4450</v>
      </c>
      <c r="AG149">
        <v>200</v>
      </c>
      <c r="AH149">
        <v>33510</v>
      </c>
      <c r="AI149">
        <v>880</v>
      </c>
      <c r="AJ149" s="2">
        <v>44900</v>
      </c>
      <c r="AK149" s="2">
        <v>1200</v>
      </c>
      <c r="AL149" s="2">
        <v>68100</v>
      </c>
      <c r="AM149" s="2">
        <v>2200</v>
      </c>
      <c r="AN149" s="2">
        <v>45700</v>
      </c>
      <c r="AO149" s="2">
        <v>1500</v>
      </c>
      <c r="AP149" s="2">
        <v>40700</v>
      </c>
      <c r="AQ149" s="2">
        <v>1300</v>
      </c>
      <c r="AR149">
        <v>18440</v>
      </c>
      <c r="AS149">
        <v>580</v>
      </c>
      <c r="AT149">
        <v>27930</v>
      </c>
      <c r="AU149">
        <v>830</v>
      </c>
      <c r="AV149">
        <v>17790</v>
      </c>
      <c r="AW149">
        <v>590</v>
      </c>
      <c r="AX149">
        <v>1720</v>
      </c>
      <c r="AY149">
        <v>54</v>
      </c>
      <c r="AZ149">
        <v>576</v>
      </c>
      <c r="BA149">
        <v>33</v>
      </c>
      <c r="BB149">
        <v>1270</v>
      </c>
      <c r="BC149">
        <v>42</v>
      </c>
      <c r="BD149">
        <v>582</v>
      </c>
      <c r="BE149">
        <v>34</v>
      </c>
      <c r="BF149">
        <v>1337</v>
      </c>
      <c r="BG149">
        <v>76</v>
      </c>
      <c r="BH149">
        <v>591</v>
      </c>
      <c r="BI149">
        <v>54</v>
      </c>
      <c r="BJ149">
        <v>13670</v>
      </c>
      <c r="BK149">
        <v>430</v>
      </c>
      <c r="BL149">
        <v>0</v>
      </c>
      <c r="BM149">
        <v>1</v>
      </c>
      <c r="BN149" s="2">
        <v>-4760000</v>
      </c>
      <c r="BO149" s="2">
        <v>260000</v>
      </c>
      <c r="BP149">
        <v>170</v>
      </c>
      <c r="BQ149">
        <v>130</v>
      </c>
      <c r="BR149" s="2">
        <v>2733000</v>
      </c>
      <c r="BS149" s="2">
        <v>98000</v>
      </c>
      <c r="BT149" s="2">
        <v>25200</v>
      </c>
      <c r="BU149" s="2">
        <v>1000</v>
      </c>
      <c r="BV149">
        <v>1408</v>
      </c>
      <c r="BW149">
        <v>54</v>
      </c>
      <c r="BX149">
        <v>12770</v>
      </c>
      <c r="BY149">
        <v>430</v>
      </c>
      <c r="BZ149">
        <v>875</v>
      </c>
      <c r="CA149">
        <v>32</v>
      </c>
      <c r="CB149">
        <v>3300</v>
      </c>
      <c r="CC149">
        <v>120</v>
      </c>
      <c r="CD149">
        <v>604</v>
      </c>
      <c r="CE149">
        <v>21</v>
      </c>
      <c r="CF149">
        <v>3600</v>
      </c>
      <c r="CG149">
        <v>120</v>
      </c>
      <c r="CH149">
        <v>1815</v>
      </c>
      <c r="CI149">
        <v>58</v>
      </c>
      <c r="CJ149">
        <v>84.3</v>
      </c>
      <c r="CK149">
        <v>3.8</v>
      </c>
      <c r="CL149">
        <v>2352</v>
      </c>
      <c r="CM149">
        <v>62</v>
      </c>
      <c r="CN149">
        <v>431</v>
      </c>
      <c r="CO149">
        <v>12</v>
      </c>
      <c r="CP149">
        <v>2880</v>
      </c>
      <c r="CQ149">
        <v>94</v>
      </c>
      <c r="CR149">
        <v>461</v>
      </c>
      <c r="CS149">
        <v>15</v>
      </c>
      <c r="CT149">
        <v>1223</v>
      </c>
      <c r="CU149">
        <v>38</v>
      </c>
      <c r="CV149">
        <v>183.5</v>
      </c>
      <c r="CW149">
        <v>5.8</v>
      </c>
      <c r="CX149">
        <v>1282</v>
      </c>
      <c r="CY149">
        <v>38</v>
      </c>
      <c r="CZ149">
        <v>180.5</v>
      </c>
      <c r="DA149">
        <v>6</v>
      </c>
      <c r="DB149">
        <v>1353</v>
      </c>
      <c r="DC149">
        <v>54</v>
      </c>
      <c r="DD149">
        <v>331</v>
      </c>
      <c r="DE149">
        <v>23</v>
      </c>
      <c r="DF149">
        <v>53.2</v>
      </c>
      <c r="DG149">
        <v>1.8</v>
      </c>
      <c r="DH149">
        <v>26</v>
      </c>
      <c r="DI149">
        <v>1.5</v>
      </c>
      <c r="DJ149">
        <v>25.9</v>
      </c>
      <c r="DK149">
        <v>1.5</v>
      </c>
      <c r="DL149">
        <v>6.77</v>
      </c>
      <c r="DM149">
        <v>0.62</v>
      </c>
      <c r="DN149">
        <v>121</v>
      </c>
      <c r="DO149">
        <v>3.8</v>
      </c>
      <c r="DP149">
        <v>-1.8939000000000001E-2</v>
      </c>
      <c r="DQ149">
        <v>3.8999999999999999E-5</v>
      </c>
      <c r="DR149">
        <v>4.4379999999999999E-5</v>
      </c>
      <c r="DS149">
        <v>7.8999999999999995E-7</v>
      </c>
      <c r="DT149" s="2">
        <v>97200</v>
      </c>
      <c r="DU149" s="2">
        <v>3500</v>
      </c>
      <c r="DV149" s="2">
        <v>1858000</v>
      </c>
      <c r="DW149" s="2">
        <v>64000</v>
      </c>
      <c r="DX149">
        <v>290</v>
      </c>
      <c r="DY149">
        <v>210</v>
      </c>
      <c r="DZ149" s="2">
        <v>601000</v>
      </c>
      <c r="EA149" s="2">
        <v>24000</v>
      </c>
      <c r="EB149">
        <v>6620</v>
      </c>
      <c r="EC149">
        <v>260</v>
      </c>
      <c r="ED149" s="2">
        <v>613000</v>
      </c>
      <c r="EE149" s="2">
        <v>21000</v>
      </c>
      <c r="EF149" s="2">
        <v>59900</v>
      </c>
      <c r="EG149" s="2">
        <v>2200</v>
      </c>
      <c r="EH149" s="2">
        <v>227300</v>
      </c>
      <c r="EI149" s="2">
        <v>8400</v>
      </c>
      <c r="EJ149" s="2">
        <v>55000</v>
      </c>
      <c r="EK149" s="2">
        <v>1900</v>
      </c>
      <c r="EL149" s="2">
        <v>55400</v>
      </c>
      <c r="EM149" s="2">
        <v>1800</v>
      </c>
      <c r="EN149">
        <v>24610</v>
      </c>
      <c r="EO149">
        <v>790</v>
      </c>
      <c r="EP149">
        <v>4450</v>
      </c>
      <c r="EQ149">
        <v>200</v>
      </c>
      <c r="ER149">
        <v>33510</v>
      </c>
      <c r="ES149">
        <v>880</v>
      </c>
      <c r="ET149" s="2">
        <v>44900</v>
      </c>
      <c r="EU149" s="2">
        <v>1200</v>
      </c>
      <c r="EV149" s="2">
        <v>68100</v>
      </c>
      <c r="EW149" s="2">
        <v>2200</v>
      </c>
      <c r="EX149" s="2">
        <v>45700</v>
      </c>
      <c r="EY149" s="2">
        <v>1500</v>
      </c>
      <c r="EZ149" s="2">
        <v>40700</v>
      </c>
      <c r="FA149" s="2">
        <v>1300</v>
      </c>
      <c r="FB149">
        <v>18440</v>
      </c>
      <c r="FC149">
        <v>580</v>
      </c>
      <c r="FD149">
        <v>27930</v>
      </c>
      <c r="FE149">
        <v>830</v>
      </c>
      <c r="FF149">
        <v>17790</v>
      </c>
      <c r="FG149">
        <v>590</v>
      </c>
      <c r="FH149">
        <v>482</v>
      </c>
      <c r="FI149">
        <v>33</v>
      </c>
      <c r="FJ149">
        <v>1264</v>
      </c>
      <c r="FK149">
        <v>42</v>
      </c>
      <c r="FL149">
        <v>581</v>
      </c>
      <c r="FM149">
        <v>34</v>
      </c>
      <c r="FN149">
        <v>1337</v>
      </c>
      <c r="FO149">
        <v>76</v>
      </c>
      <c r="FP149">
        <v>591</v>
      </c>
      <c r="FQ149">
        <v>54</v>
      </c>
      <c r="FR149">
        <v>13670</v>
      </c>
      <c r="FS149">
        <v>430</v>
      </c>
      <c r="FT149">
        <v>-6.8873999999999997E-4</v>
      </c>
      <c r="FU149">
        <v>3.5000000000000002E-8</v>
      </c>
      <c r="FV149" s="120" t="s">
        <v>459</v>
      </c>
      <c r="FW149">
        <v>0</v>
      </c>
      <c r="FX149">
        <v>0.94084000000000001</v>
      </c>
      <c r="FY149">
        <v>0.68247999999999998</v>
      </c>
      <c r="FZ149">
        <v>584.02</v>
      </c>
      <c r="GA149">
        <v>0.15906999999999999</v>
      </c>
      <c r="GB149">
        <v>3.5630000000000002</v>
      </c>
      <c r="GC149">
        <v>1.4543999999999999</v>
      </c>
      <c r="GD149">
        <v>0.27281</v>
      </c>
      <c r="GE149">
        <v>1.2625999999999999</v>
      </c>
      <c r="GF149">
        <v>0.46103</v>
      </c>
      <c r="GG149">
        <v>1.9308000000000001</v>
      </c>
      <c r="GH149">
        <v>0.86431000000000002</v>
      </c>
      <c r="GI149">
        <v>8.1008999999999998E-2</v>
      </c>
      <c r="GJ149">
        <v>2.4379</v>
      </c>
      <c r="GK149">
        <v>6.5634999999999999E-2</v>
      </c>
      <c r="GL149">
        <v>1.0392999999999999</v>
      </c>
      <c r="GM149">
        <v>4.3085999999999999E-2</v>
      </c>
      <c r="GN149">
        <v>0.68567</v>
      </c>
      <c r="GO149">
        <v>5.8271999999999997E-2</v>
      </c>
      <c r="GP149">
        <v>0.43058000000000002</v>
      </c>
      <c r="GQ149">
        <v>5.9124999999999997E-2</v>
      </c>
      <c r="GR149">
        <v>591.25</v>
      </c>
      <c r="GS149">
        <v>3.2277999999999998</v>
      </c>
      <c r="GT149">
        <v>7.0338999999999999E-2</v>
      </c>
      <c r="GU149">
        <v>0.13578999999999999</v>
      </c>
      <c r="GV149">
        <v>0.14635000000000001</v>
      </c>
      <c r="GW149">
        <v>0</v>
      </c>
      <c r="GX149">
        <v>2.9345E-2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835</v>
      </c>
      <c r="B150" t="s">
        <v>455</v>
      </c>
      <c r="C150" t="s">
        <v>836</v>
      </c>
      <c r="D150" t="s">
        <v>457</v>
      </c>
      <c r="E150" s="1">
        <v>0.563834375</v>
      </c>
      <c r="F150">
        <v>39.311</v>
      </c>
      <c r="G150" t="s">
        <v>837</v>
      </c>
      <c r="H150" s="2">
        <v>4460000</v>
      </c>
      <c r="I150" s="2">
        <v>140000</v>
      </c>
      <c r="J150" s="2">
        <v>1831000</v>
      </c>
      <c r="K150" s="2">
        <v>70000</v>
      </c>
      <c r="L150">
        <v>26930</v>
      </c>
      <c r="M150">
        <v>210</v>
      </c>
      <c r="N150" s="2">
        <v>99100</v>
      </c>
      <c r="O150" s="2">
        <v>3000</v>
      </c>
      <c r="P150" s="2">
        <v>796000</v>
      </c>
      <c r="Q150" s="2">
        <v>27000</v>
      </c>
      <c r="R150">
        <v>7440</v>
      </c>
      <c r="S150">
        <v>240</v>
      </c>
      <c r="T150" s="2">
        <v>797000</v>
      </c>
      <c r="U150" s="2">
        <v>27000</v>
      </c>
      <c r="V150" s="2">
        <v>71400</v>
      </c>
      <c r="W150" s="2">
        <v>2200</v>
      </c>
      <c r="X150" s="2">
        <v>264500</v>
      </c>
      <c r="Y150" s="2">
        <v>9400</v>
      </c>
      <c r="Z150" s="2">
        <v>66400</v>
      </c>
      <c r="AA150" s="2">
        <v>2400</v>
      </c>
      <c r="AB150" s="2">
        <v>64200</v>
      </c>
      <c r="AC150" s="2">
        <v>2200</v>
      </c>
      <c r="AD150">
        <v>28450</v>
      </c>
      <c r="AE150">
        <v>900</v>
      </c>
      <c r="AF150">
        <v>5210</v>
      </c>
      <c r="AG150">
        <v>220</v>
      </c>
      <c r="AH150" s="2">
        <v>38800</v>
      </c>
      <c r="AI150" s="2">
        <v>1300</v>
      </c>
      <c r="AJ150" s="2">
        <v>53800</v>
      </c>
      <c r="AK150" s="2">
        <v>1700</v>
      </c>
      <c r="AL150" s="2">
        <v>83200</v>
      </c>
      <c r="AM150" s="2">
        <v>2400</v>
      </c>
      <c r="AN150" s="2">
        <v>58000</v>
      </c>
      <c r="AO150" s="2">
        <v>1900</v>
      </c>
      <c r="AP150" s="2">
        <v>53100</v>
      </c>
      <c r="AQ150" s="2">
        <v>1600</v>
      </c>
      <c r="AR150">
        <v>24590</v>
      </c>
      <c r="AS150">
        <v>840</v>
      </c>
      <c r="AT150" s="2">
        <v>38400</v>
      </c>
      <c r="AU150" s="2">
        <v>1200</v>
      </c>
      <c r="AV150">
        <v>24560</v>
      </c>
      <c r="AW150">
        <v>850</v>
      </c>
      <c r="AX150">
        <v>2109</v>
      </c>
      <c r="AY150">
        <v>61</v>
      </c>
      <c r="AZ150">
        <v>666</v>
      </c>
      <c r="BA150">
        <v>34</v>
      </c>
      <c r="BB150">
        <v>1479</v>
      </c>
      <c r="BC150">
        <v>45</v>
      </c>
      <c r="BD150">
        <v>620</v>
      </c>
      <c r="BE150">
        <v>32</v>
      </c>
      <c r="BF150">
        <v>1345</v>
      </c>
      <c r="BG150">
        <v>75</v>
      </c>
      <c r="BH150">
        <v>481</v>
      </c>
      <c r="BI150">
        <v>44</v>
      </c>
      <c r="BJ150">
        <v>16890</v>
      </c>
      <c r="BK150">
        <v>540</v>
      </c>
      <c r="BL150">
        <v>0</v>
      </c>
      <c r="BM150">
        <v>1</v>
      </c>
      <c r="BN150" s="2">
        <v>-3070000</v>
      </c>
      <c r="BO150" s="2">
        <v>140000</v>
      </c>
      <c r="BP150">
        <v>-140</v>
      </c>
      <c r="BQ150">
        <v>140</v>
      </c>
      <c r="BR150" s="2">
        <v>2759000</v>
      </c>
      <c r="BS150" s="2">
        <v>85000</v>
      </c>
      <c r="BT150" s="2">
        <v>26700</v>
      </c>
      <c r="BU150" s="2">
        <v>1100</v>
      </c>
      <c r="BV150">
        <v>1383</v>
      </c>
      <c r="BW150">
        <v>52</v>
      </c>
      <c r="BX150">
        <v>16590</v>
      </c>
      <c r="BY150">
        <v>550</v>
      </c>
      <c r="BZ150">
        <v>1044</v>
      </c>
      <c r="CA150">
        <v>32</v>
      </c>
      <c r="CB150">
        <v>3830</v>
      </c>
      <c r="CC150">
        <v>140</v>
      </c>
      <c r="CD150">
        <v>728</v>
      </c>
      <c r="CE150">
        <v>26</v>
      </c>
      <c r="CF150">
        <v>4170</v>
      </c>
      <c r="CG150">
        <v>150</v>
      </c>
      <c r="CH150">
        <v>2098</v>
      </c>
      <c r="CI150">
        <v>67</v>
      </c>
      <c r="CJ150">
        <v>98.6</v>
      </c>
      <c r="CK150">
        <v>4.0999999999999996</v>
      </c>
      <c r="CL150">
        <v>2721</v>
      </c>
      <c r="CM150">
        <v>88</v>
      </c>
      <c r="CN150">
        <v>516</v>
      </c>
      <c r="CO150">
        <v>16</v>
      </c>
      <c r="CP150">
        <v>3520</v>
      </c>
      <c r="CQ150">
        <v>100</v>
      </c>
      <c r="CR150">
        <v>585</v>
      </c>
      <c r="CS150">
        <v>19</v>
      </c>
      <c r="CT150">
        <v>1590</v>
      </c>
      <c r="CU150">
        <v>49</v>
      </c>
      <c r="CV150">
        <v>244.3</v>
      </c>
      <c r="CW150">
        <v>8.4</v>
      </c>
      <c r="CX150">
        <v>1762</v>
      </c>
      <c r="CY150">
        <v>55</v>
      </c>
      <c r="CZ150">
        <v>249.1</v>
      </c>
      <c r="DA150">
        <v>8.6</v>
      </c>
      <c r="DB150">
        <v>1699</v>
      </c>
      <c r="DC150">
        <v>61</v>
      </c>
      <c r="DD150">
        <v>387</v>
      </c>
      <c r="DE150">
        <v>23</v>
      </c>
      <c r="DF150">
        <v>62</v>
      </c>
      <c r="DG150">
        <v>1.9</v>
      </c>
      <c r="DH150">
        <v>27.7</v>
      </c>
      <c r="DI150">
        <v>1.4</v>
      </c>
      <c r="DJ150">
        <v>26</v>
      </c>
      <c r="DK150">
        <v>1.4</v>
      </c>
      <c r="DL150">
        <v>5.51</v>
      </c>
      <c r="DM150">
        <v>0.51</v>
      </c>
      <c r="DN150">
        <v>149.6</v>
      </c>
      <c r="DO150">
        <v>4.8</v>
      </c>
      <c r="DP150">
        <v>-2.01E-2</v>
      </c>
      <c r="DQ150">
        <v>5.0000000000000002E-5</v>
      </c>
      <c r="DR150">
        <v>5.4809999999999999E-5</v>
      </c>
      <c r="DS150">
        <v>9.7999999999999993E-7</v>
      </c>
      <c r="DT150" s="2">
        <v>98100</v>
      </c>
      <c r="DU150" s="2">
        <v>3000</v>
      </c>
      <c r="DV150" s="2">
        <v>1794000</v>
      </c>
      <c r="DW150" s="2">
        <v>70000</v>
      </c>
      <c r="DX150">
        <v>-200</v>
      </c>
      <c r="DY150">
        <v>210</v>
      </c>
      <c r="DZ150" s="2">
        <v>666000</v>
      </c>
      <c r="EA150" s="2">
        <v>27000</v>
      </c>
      <c r="EB150">
        <v>6500</v>
      </c>
      <c r="EC150">
        <v>240</v>
      </c>
      <c r="ED150" s="2">
        <v>797000</v>
      </c>
      <c r="EE150" s="2">
        <v>27000</v>
      </c>
      <c r="EF150" s="2">
        <v>71400</v>
      </c>
      <c r="EG150" s="2">
        <v>2200</v>
      </c>
      <c r="EH150" s="2">
        <v>264500</v>
      </c>
      <c r="EI150" s="2">
        <v>9400</v>
      </c>
      <c r="EJ150" s="2">
        <v>66400</v>
      </c>
      <c r="EK150" s="2">
        <v>2400</v>
      </c>
      <c r="EL150" s="2">
        <v>64200</v>
      </c>
      <c r="EM150" s="2">
        <v>2200</v>
      </c>
      <c r="EN150">
        <v>28450</v>
      </c>
      <c r="EO150">
        <v>900</v>
      </c>
      <c r="EP150">
        <v>5210</v>
      </c>
      <c r="EQ150">
        <v>220</v>
      </c>
      <c r="ER150" s="2">
        <v>38800</v>
      </c>
      <c r="ES150" s="2">
        <v>1300</v>
      </c>
      <c r="ET150" s="2">
        <v>53800</v>
      </c>
      <c r="EU150" s="2">
        <v>1700</v>
      </c>
      <c r="EV150" s="2">
        <v>83200</v>
      </c>
      <c r="EW150" s="2">
        <v>2400</v>
      </c>
      <c r="EX150" s="2">
        <v>58000</v>
      </c>
      <c r="EY150" s="2">
        <v>1900</v>
      </c>
      <c r="EZ150" s="2">
        <v>53100</v>
      </c>
      <c r="FA150" s="2">
        <v>1600</v>
      </c>
      <c r="FB150">
        <v>24590</v>
      </c>
      <c r="FC150">
        <v>840</v>
      </c>
      <c r="FD150" s="2">
        <v>38400</v>
      </c>
      <c r="FE150" s="2">
        <v>1200</v>
      </c>
      <c r="FF150">
        <v>24560</v>
      </c>
      <c r="FG150">
        <v>850</v>
      </c>
      <c r="FH150">
        <v>565</v>
      </c>
      <c r="FI150">
        <v>34</v>
      </c>
      <c r="FJ150">
        <v>1474</v>
      </c>
      <c r="FK150">
        <v>45</v>
      </c>
      <c r="FL150">
        <v>620</v>
      </c>
      <c r="FM150">
        <v>32</v>
      </c>
      <c r="FN150">
        <v>1344</v>
      </c>
      <c r="FO150">
        <v>75</v>
      </c>
      <c r="FP150">
        <v>481</v>
      </c>
      <c r="FQ150">
        <v>44</v>
      </c>
      <c r="FR150">
        <v>16890</v>
      </c>
      <c r="FS150">
        <v>540</v>
      </c>
      <c r="FT150">
        <v>-6.8782700000000001E-4</v>
      </c>
      <c r="FU150">
        <v>3.5000000000000002E-8</v>
      </c>
      <c r="FV150" s="120" t="s">
        <v>459</v>
      </c>
      <c r="FW150">
        <v>0</v>
      </c>
      <c r="FX150">
        <v>1.8937999999999999</v>
      </c>
      <c r="FY150">
        <v>0.42864999999999998</v>
      </c>
      <c r="FZ150">
        <v>696.84</v>
      </c>
      <c r="GA150">
        <v>0.22111</v>
      </c>
      <c r="GB150">
        <v>1.5119</v>
      </c>
      <c r="GC150">
        <v>1.2713000000000001</v>
      </c>
      <c r="GD150">
        <v>0.24604000000000001</v>
      </c>
      <c r="GE150">
        <v>0.36920999999999998</v>
      </c>
      <c r="GF150">
        <v>0.88314000000000004</v>
      </c>
      <c r="GG150">
        <v>0.44296999999999997</v>
      </c>
      <c r="GH150">
        <v>0.49959999999999999</v>
      </c>
      <c r="GI150">
        <v>0.14151</v>
      </c>
      <c r="GJ150">
        <v>1.0901000000000001</v>
      </c>
      <c r="GK150">
        <v>0.11995</v>
      </c>
      <c r="GL150">
        <v>0.31501000000000001</v>
      </c>
      <c r="GM150">
        <v>6.7906999999999995E-2</v>
      </c>
      <c r="GN150">
        <v>0.31447999999999998</v>
      </c>
      <c r="GO150">
        <v>6.83E-2</v>
      </c>
      <c r="GP150">
        <v>0.34642000000000001</v>
      </c>
      <c r="GQ150">
        <v>6.3308000000000003E-2</v>
      </c>
      <c r="GR150">
        <v>633.08000000000004</v>
      </c>
      <c r="GS150">
        <v>2.0733000000000001</v>
      </c>
      <c r="GT150">
        <v>9.1546000000000002E-2</v>
      </c>
      <c r="GU150">
        <v>0.11176</v>
      </c>
      <c r="GV150">
        <v>0.13002</v>
      </c>
      <c r="GW150">
        <v>0</v>
      </c>
      <c r="GX150">
        <v>2.2519999999999998E-2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838</v>
      </c>
      <c r="B151" t="s">
        <v>455</v>
      </c>
      <c r="C151" t="s">
        <v>839</v>
      </c>
      <c r="D151" t="s">
        <v>457</v>
      </c>
      <c r="E151" s="1">
        <v>0.56458993055555562</v>
      </c>
      <c r="F151">
        <v>39.072000000000003</v>
      </c>
      <c r="G151" t="s">
        <v>840</v>
      </c>
      <c r="H151" s="2">
        <v>3890000</v>
      </c>
      <c r="I151" s="2">
        <v>110000</v>
      </c>
      <c r="J151" s="2">
        <v>1817000</v>
      </c>
      <c r="K151" s="2">
        <v>66000</v>
      </c>
      <c r="L151">
        <v>28130</v>
      </c>
      <c r="M151">
        <v>210</v>
      </c>
      <c r="N151" s="2">
        <v>99300</v>
      </c>
      <c r="O151" s="2">
        <v>2900</v>
      </c>
      <c r="P151" s="2">
        <v>502000</v>
      </c>
      <c r="Q151" s="2">
        <v>13000</v>
      </c>
      <c r="R151">
        <v>7640</v>
      </c>
      <c r="S151">
        <v>210</v>
      </c>
      <c r="T151" s="2">
        <v>699000</v>
      </c>
      <c r="U151" s="2">
        <v>22000</v>
      </c>
      <c r="V151" s="2">
        <v>47600</v>
      </c>
      <c r="W151" s="2">
        <v>1900</v>
      </c>
      <c r="X151" s="2">
        <v>210700</v>
      </c>
      <c r="Y151" s="2">
        <v>7800</v>
      </c>
      <c r="Z151" s="2">
        <v>53700</v>
      </c>
      <c r="AA151" s="2">
        <v>2100</v>
      </c>
      <c r="AB151" s="2">
        <v>56500</v>
      </c>
      <c r="AC151" s="2">
        <v>2000</v>
      </c>
      <c r="AD151">
        <v>23990</v>
      </c>
      <c r="AE151">
        <v>880</v>
      </c>
      <c r="AF151">
        <v>4610</v>
      </c>
      <c r="AG151">
        <v>200</v>
      </c>
      <c r="AH151">
        <v>35160</v>
      </c>
      <c r="AI151">
        <v>960</v>
      </c>
      <c r="AJ151" s="2">
        <v>46400</v>
      </c>
      <c r="AK151" s="2">
        <v>1400</v>
      </c>
      <c r="AL151" s="2">
        <v>71500</v>
      </c>
      <c r="AM151" s="2">
        <v>2000</v>
      </c>
      <c r="AN151" s="2">
        <v>52300</v>
      </c>
      <c r="AO151" s="2">
        <v>1600</v>
      </c>
      <c r="AP151" s="2">
        <v>47000</v>
      </c>
      <c r="AQ151" s="2">
        <v>1300</v>
      </c>
      <c r="AR151">
        <v>19810</v>
      </c>
      <c r="AS151">
        <v>600</v>
      </c>
      <c r="AT151">
        <v>26980</v>
      </c>
      <c r="AU151">
        <v>870</v>
      </c>
      <c r="AV151">
        <v>16100</v>
      </c>
      <c r="AW151">
        <v>500</v>
      </c>
      <c r="AX151">
        <v>1539</v>
      </c>
      <c r="AY151">
        <v>47</v>
      </c>
      <c r="AZ151">
        <v>488</v>
      </c>
      <c r="BA151">
        <v>28</v>
      </c>
      <c r="BB151">
        <v>1342</v>
      </c>
      <c r="BC151">
        <v>40</v>
      </c>
      <c r="BD151">
        <v>502</v>
      </c>
      <c r="BE151">
        <v>28</v>
      </c>
      <c r="BF151">
        <v>1071</v>
      </c>
      <c r="BG151">
        <v>66</v>
      </c>
      <c r="BH151">
        <v>154</v>
      </c>
      <c r="BI151">
        <v>23</v>
      </c>
      <c r="BJ151">
        <v>16960</v>
      </c>
      <c r="BK151">
        <v>480</v>
      </c>
      <c r="BL151">
        <v>0</v>
      </c>
      <c r="BM151">
        <v>1</v>
      </c>
      <c r="BN151" s="2">
        <v>-2630000</v>
      </c>
      <c r="BO151" s="2">
        <v>100000</v>
      </c>
      <c r="BP151">
        <v>-350</v>
      </c>
      <c r="BQ151">
        <v>160</v>
      </c>
      <c r="BR151" s="2">
        <v>2766000</v>
      </c>
      <c r="BS151" s="2">
        <v>81000</v>
      </c>
      <c r="BT151">
        <v>14300</v>
      </c>
      <c r="BU151">
        <v>500</v>
      </c>
      <c r="BV151">
        <v>1427</v>
      </c>
      <c r="BW151">
        <v>46</v>
      </c>
      <c r="BX151">
        <v>14540</v>
      </c>
      <c r="BY151">
        <v>460</v>
      </c>
      <c r="BZ151">
        <v>695</v>
      </c>
      <c r="CA151">
        <v>28</v>
      </c>
      <c r="CB151">
        <v>3050</v>
      </c>
      <c r="CC151">
        <v>110</v>
      </c>
      <c r="CD151">
        <v>589</v>
      </c>
      <c r="CE151">
        <v>23</v>
      </c>
      <c r="CF151">
        <v>3670</v>
      </c>
      <c r="CG151">
        <v>130</v>
      </c>
      <c r="CH151">
        <v>1768</v>
      </c>
      <c r="CI151">
        <v>65</v>
      </c>
      <c r="CJ151">
        <v>87.2</v>
      </c>
      <c r="CK151">
        <v>3.9</v>
      </c>
      <c r="CL151">
        <v>2462</v>
      </c>
      <c r="CM151">
        <v>67</v>
      </c>
      <c r="CN151">
        <v>445</v>
      </c>
      <c r="CO151">
        <v>14</v>
      </c>
      <c r="CP151">
        <v>3015</v>
      </c>
      <c r="CQ151">
        <v>84</v>
      </c>
      <c r="CR151">
        <v>528</v>
      </c>
      <c r="CS151">
        <v>16</v>
      </c>
      <c r="CT151">
        <v>1403</v>
      </c>
      <c r="CU151">
        <v>37</v>
      </c>
      <c r="CV151">
        <v>196.5</v>
      </c>
      <c r="CW151">
        <v>6</v>
      </c>
      <c r="CX151">
        <v>1237</v>
      </c>
      <c r="CY151">
        <v>40</v>
      </c>
      <c r="CZ151">
        <v>163.19999999999999</v>
      </c>
      <c r="DA151">
        <v>5.0999999999999996</v>
      </c>
      <c r="DB151">
        <v>1093</v>
      </c>
      <c r="DC151">
        <v>48</v>
      </c>
      <c r="DD151">
        <v>255</v>
      </c>
      <c r="DE151">
        <v>19</v>
      </c>
      <c r="DF151">
        <v>56.2</v>
      </c>
      <c r="DG151">
        <v>1.7</v>
      </c>
      <c r="DH151">
        <v>22.4</v>
      </c>
      <c r="DI151">
        <v>1.3</v>
      </c>
      <c r="DJ151">
        <v>20.7</v>
      </c>
      <c r="DK151">
        <v>1.3</v>
      </c>
      <c r="DL151">
        <v>1.76</v>
      </c>
      <c r="DM151">
        <v>0.26</v>
      </c>
      <c r="DN151">
        <v>150.4</v>
      </c>
      <c r="DO151">
        <v>4.3</v>
      </c>
      <c r="DP151">
        <v>-2.1566999999999999E-2</v>
      </c>
      <c r="DQ151">
        <v>6.3999999999999997E-5</v>
      </c>
      <c r="DR151">
        <v>5.3550000000000001E-5</v>
      </c>
      <c r="DS151">
        <v>8.9999999999999996E-7</v>
      </c>
      <c r="DT151" s="2">
        <v>98400</v>
      </c>
      <c r="DU151" s="2">
        <v>2900</v>
      </c>
      <c r="DV151" s="2">
        <v>1780000</v>
      </c>
      <c r="DW151" s="2">
        <v>66000</v>
      </c>
      <c r="DX151">
        <v>-450</v>
      </c>
      <c r="DY151">
        <v>200</v>
      </c>
      <c r="DZ151" s="2">
        <v>373000</v>
      </c>
      <c r="EA151" s="2">
        <v>13000</v>
      </c>
      <c r="EB151">
        <v>6710</v>
      </c>
      <c r="EC151">
        <v>210</v>
      </c>
      <c r="ED151" s="2">
        <v>699000</v>
      </c>
      <c r="EE151" s="2">
        <v>22000</v>
      </c>
      <c r="EF151" s="2">
        <v>47600</v>
      </c>
      <c r="EG151" s="2">
        <v>1900</v>
      </c>
      <c r="EH151" s="2">
        <v>210700</v>
      </c>
      <c r="EI151" s="2">
        <v>7800</v>
      </c>
      <c r="EJ151" s="2">
        <v>53700</v>
      </c>
      <c r="EK151" s="2">
        <v>2100</v>
      </c>
      <c r="EL151" s="2">
        <v>56500</v>
      </c>
      <c r="EM151" s="2">
        <v>2000</v>
      </c>
      <c r="EN151">
        <v>23990</v>
      </c>
      <c r="EO151">
        <v>880</v>
      </c>
      <c r="EP151">
        <v>4610</v>
      </c>
      <c r="EQ151">
        <v>200</v>
      </c>
      <c r="ER151">
        <v>35160</v>
      </c>
      <c r="ES151">
        <v>960</v>
      </c>
      <c r="ET151" s="2">
        <v>46400</v>
      </c>
      <c r="EU151" s="2">
        <v>1400</v>
      </c>
      <c r="EV151" s="2">
        <v>71500</v>
      </c>
      <c r="EW151" s="2">
        <v>2000</v>
      </c>
      <c r="EX151" s="2">
        <v>52300</v>
      </c>
      <c r="EY151" s="2">
        <v>1600</v>
      </c>
      <c r="EZ151" s="2">
        <v>47000</v>
      </c>
      <c r="FA151" s="2">
        <v>1300</v>
      </c>
      <c r="FB151">
        <v>19810</v>
      </c>
      <c r="FC151">
        <v>600</v>
      </c>
      <c r="FD151">
        <v>26980</v>
      </c>
      <c r="FE151">
        <v>870</v>
      </c>
      <c r="FF151">
        <v>16100</v>
      </c>
      <c r="FG151">
        <v>500</v>
      </c>
      <c r="FH151">
        <v>373</v>
      </c>
      <c r="FI151">
        <v>27</v>
      </c>
      <c r="FJ151">
        <v>1337</v>
      </c>
      <c r="FK151">
        <v>40</v>
      </c>
      <c r="FL151">
        <v>501</v>
      </c>
      <c r="FM151">
        <v>28</v>
      </c>
      <c r="FN151">
        <v>1071</v>
      </c>
      <c r="FO151">
        <v>66</v>
      </c>
      <c r="FP151">
        <v>154</v>
      </c>
      <c r="FQ151">
        <v>23</v>
      </c>
      <c r="FR151">
        <v>16960</v>
      </c>
      <c r="FS151">
        <v>480</v>
      </c>
      <c r="FT151">
        <v>-6.8692700000000005E-4</v>
      </c>
      <c r="FU151">
        <v>3.5000000000000002E-8</v>
      </c>
      <c r="FV151" s="120" t="s">
        <v>459</v>
      </c>
      <c r="FW151">
        <v>0</v>
      </c>
      <c r="FX151">
        <v>1.8882000000000001</v>
      </c>
      <c r="FY151">
        <v>0.42507</v>
      </c>
      <c r="FZ151">
        <v>693.7</v>
      </c>
      <c r="GA151">
        <v>0.22009000000000001</v>
      </c>
      <c r="GB151">
        <v>1.5061</v>
      </c>
      <c r="GC151">
        <v>1.2653000000000001</v>
      </c>
      <c r="GD151">
        <v>0.24496000000000001</v>
      </c>
      <c r="GE151">
        <v>0.36752000000000001</v>
      </c>
      <c r="GF151">
        <v>0.87888999999999995</v>
      </c>
      <c r="GG151">
        <v>0.44103999999999999</v>
      </c>
      <c r="GH151">
        <v>0.49714999999999998</v>
      </c>
      <c r="GI151">
        <v>0.14086000000000001</v>
      </c>
      <c r="GJ151">
        <v>1.0848</v>
      </c>
      <c r="GK151">
        <v>0.11940000000000001</v>
      </c>
      <c r="GL151">
        <v>0.31325999999999998</v>
      </c>
      <c r="GM151">
        <v>6.7593E-2</v>
      </c>
      <c r="GN151">
        <v>0.31259999999999999</v>
      </c>
      <c r="GO151">
        <v>6.7946000000000006E-2</v>
      </c>
      <c r="GP151">
        <v>0.34483000000000003</v>
      </c>
      <c r="GQ151">
        <v>6.3015000000000002E-2</v>
      </c>
      <c r="GR151">
        <v>630.15</v>
      </c>
      <c r="GS151">
        <v>2.0609999999999999</v>
      </c>
      <c r="GT151">
        <v>9.1143000000000002E-2</v>
      </c>
      <c r="GU151">
        <v>0.11123</v>
      </c>
      <c r="GV151">
        <v>0.12934999999999999</v>
      </c>
      <c r="GW151">
        <v>0</v>
      </c>
      <c r="GX151">
        <v>2.2412000000000001E-2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841</v>
      </c>
      <c r="B152" t="s">
        <v>455</v>
      </c>
      <c r="C152" t="s">
        <v>842</v>
      </c>
      <c r="D152" t="s">
        <v>457</v>
      </c>
      <c r="E152" s="1">
        <v>0.56532615740740744</v>
      </c>
      <c r="F152">
        <v>40.74</v>
      </c>
      <c r="G152" t="s">
        <v>843</v>
      </c>
      <c r="H152" s="2">
        <v>4430000</v>
      </c>
      <c r="I152" s="2">
        <v>120000</v>
      </c>
      <c r="J152" s="2">
        <v>1861000</v>
      </c>
      <c r="K152" s="2">
        <v>62000</v>
      </c>
      <c r="L152">
        <v>30490</v>
      </c>
      <c r="M152">
        <v>250</v>
      </c>
      <c r="N152" s="2">
        <v>99100</v>
      </c>
      <c r="O152" s="2">
        <v>3000</v>
      </c>
      <c r="P152" s="2">
        <v>734000</v>
      </c>
      <c r="Q152" s="2">
        <v>20000</v>
      </c>
      <c r="R152">
        <v>7490</v>
      </c>
      <c r="S152">
        <v>240</v>
      </c>
      <c r="T152" s="2">
        <v>765000</v>
      </c>
      <c r="U152" s="2">
        <v>22000</v>
      </c>
      <c r="V152" s="2">
        <v>69500</v>
      </c>
      <c r="W152" s="2">
        <v>2600</v>
      </c>
      <c r="X152" s="2">
        <v>274200</v>
      </c>
      <c r="Y152" s="2">
        <v>8900</v>
      </c>
      <c r="Z152" s="2">
        <v>67100</v>
      </c>
      <c r="AA152" s="2">
        <v>2600</v>
      </c>
      <c r="AB152" s="2">
        <v>66100</v>
      </c>
      <c r="AC152" s="2">
        <v>2500</v>
      </c>
      <c r="AD152">
        <v>29180</v>
      </c>
      <c r="AE152">
        <v>940</v>
      </c>
      <c r="AF152">
        <v>5460</v>
      </c>
      <c r="AG152">
        <v>220</v>
      </c>
      <c r="AH152" s="2">
        <v>40700</v>
      </c>
      <c r="AI152" s="2">
        <v>1300</v>
      </c>
      <c r="AJ152" s="2">
        <v>55500</v>
      </c>
      <c r="AK152" s="2">
        <v>1500</v>
      </c>
      <c r="AL152" s="2">
        <v>83900</v>
      </c>
      <c r="AM152" s="2">
        <v>2500</v>
      </c>
      <c r="AN152" s="2">
        <v>58200</v>
      </c>
      <c r="AO152" s="2">
        <v>1800</v>
      </c>
      <c r="AP152" s="2">
        <v>52600</v>
      </c>
      <c r="AQ152" s="2">
        <v>1600</v>
      </c>
      <c r="AR152">
        <v>24550</v>
      </c>
      <c r="AS152">
        <v>880</v>
      </c>
      <c r="AT152" s="2">
        <v>37600</v>
      </c>
      <c r="AU152" s="2">
        <v>1100</v>
      </c>
      <c r="AV152">
        <v>23670</v>
      </c>
      <c r="AW152">
        <v>760</v>
      </c>
      <c r="AX152">
        <v>2684</v>
      </c>
      <c r="AY152">
        <v>67</v>
      </c>
      <c r="AZ152">
        <v>854</v>
      </c>
      <c r="BA152">
        <v>45</v>
      </c>
      <c r="BB152">
        <v>1236</v>
      </c>
      <c r="BC152">
        <v>38</v>
      </c>
      <c r="BD152">
        <v>585</v>
      </c>
      <c r="BE152">
        <v>40</v>
      </c>
      <c r="BF152">
        <v>1448</v>
      </c>
      <c r="BG152">
        <v>80</v>
      </c>
      <c r="BH152">
        <v>1227</v>
      </c>
      <c r="BI152">
        <v>86</v>
      </c>
      <c r="BJ152">
        <v>12660</v>
      </c>
      <c r="BK152">
        <v>380</v>
      </c>
      <c r="BL152">
        <v>0</v>
      </c>
      <c r="BM152">
        <v>1</v>
      </c>
      <c r="BN152" s="2">
        <v>-2815000</v>
      </c>
      <c r="BO152" s="2">
        <v>85000</v>
      </c>
      <c r="BP152">
        <v>-220</v>
      </c>
      <c r="BQ152">
        <v>190</v>
      </c>
      <c r="BR152" s="2">
        <v>2759000</v>
      </c>
      <c r="BS152" s="2">
        <v>86000</v>
      </c>
      <c r="BT152">
        <v>22200</v>
      </c>
      <c r="BU152">
        <v>780</v>
      </c>
      <c r="BV152">
        <v>1395</v>
      </c>
      <c r="BW152">
        <v>50</v>
      </c>
      <c r="BX152">
        <v>15910</v>
      </c>
      <c r="BY152">
        <v>460</v>
      </c>
      <c r="BZ152">
        <v>1015</v>
      </c>
      <c r="CA152">
        <v>38</v>
      </c>
      <c r="CB152">
        <v>3970</v>
      </c>
      <c r="CC152">
        <v>130</v>
      </c>
      <c r="CD152">
        <v>736</v>
      </c>
      <c r="CE152">
        <v>28</v>
      </c>
      <c r="CF152">
        <v>4290</v>
      </c>
      <c r="CG152">
        <v>160</v>
      </c>
      <c r="CH152">
        <v>2150</v>
      </c>
      <c r="CI152">
        <v>70</v>
      </c>
      <c r="CJ152">
        <v>103.3</v>
      </c>
      <c r="CK152">
        <v>4.3</v>
      </c>
      <c r="CL152">
        <v>2850</v>
      </c>
      <c r="CM152">
        <v>90</v>
      </c>
      <c r="CN152">
        <v>532</v>
      </c>
      <c r="CO152">
        <v>14</v>
      </c>
      <c r="CP152">
        <v>3530</v>
      </c>
      <c r="CQ152">
        <v>100</v>
      </c>
      <c r="CR152">
        <v>587</v>
      </c>
      <c r="CS152">
        <v>18</v>
      </c>
      <c r="CT152">
        <v>1567</v>
      </c>
      <c r="CU152">
        <v>47</v>
      </c>
      <c r="CV152">
        <v>243.2</v>
      </c>
      <c r="CW152">
        <v>8.6999999999999993</v>
      </c>
      <c r="CX152">
        <v>1720</v>
      </c>
      <c r="CY152">
        <v>52</v>
      </c>
      <c r="CZ152">
        <v>239.8</v>
      </c>
      <c r="DA152">
        <v>7.7</v>
      </c>
      <c r="DB152">
        <v>2213</v>
      </c>
      <c r="DC152">
        <v>67</v>
      </c>
      <c r="DD152">
        <v>507</v>
      </c>
      <c r="DE152">
        <v>31</v>
      </c>
      <c r="DF152">
        <v>51.7</v>
      </c>
      <c r="DG152">
        <v>1.6</v>
      </c>
      <c r="DH152">
        <v>26.1</v>
      </c>
      <c r="DI152">
        <v>1.8</v>
      </c>
      <c r="DJ152">
        <v>27.9</v>
      </c>
      <c r="DK152">
        <v>1.5</v>
      </c>
      <c r="DL152">
        <v>14.06</v>
      </c>
      <c r="DM152">
        <v>0.99</v>
      </c>
      <c r="DN152">
        <v>112.3</v>
      </c>
      <c r="DO152">
        <v>3.3</v>
      </c>
      <c r="DP152">
        <v>-2.3445000000000001E-2</v>
      </c>
      <c r="DQ152">
        <v>8.5000000000000006E-5</v>
      </c>
      <c r="DR152">
        <v>4.0920000000000001E-5</v>
      </c>
      <c r="DS152">
        <v>6.8999999999999996E-7</v>
      </c>
      <c r="DT152" s="2">
        <v>98200</v>
      </c>
      <c r="DU152" s="2">
        <v>3000</v>
      </c>
      <c r="DV152" s="2">
        <v>1825000</v>
      </c>
      <c r="DW152" s="2">
        <v>62000</v>
      </c>
      <c r="DX152">
        <v>-250</v>
      </c>
      <c r="DY152">
        <v>220</v>
      </c>
      <c r="DZ152" s="2">
        <v>605000</v>
      </c>
      <c r="EA152" s="2">
        <v>20000</v>
      </c>
      <c r="EB152">
        <v>6560</v>
      </c>
      <c r="EC152">
        <v>240</v>
      </c>
      <c r="ED152" s="2">
        <v>765000</v>
      </c>
      <c r="EE152" s="2">
        <v>22000</v>
      </c>
      <c r="EF152" s="2">
        <v>69500</v>
      </c>
      <c r="EG152" s="2">
        <v>2600</v>
      </c>
      <c r="EH152" s="2">
        <v>274200</v>
      </c>
      <c r="EI152" s="2">
        <v>8900</v>
      </c>
      <c r="EJ152" s="2">
        <v>67100</v>
      </c>
      <c r="EK152" s="2">
        <v>2600</v>
      </c>
      <c r="EL152" s="2">
        <v>66100</v>
      </c>
      <c r="EM152" s="2">
        <v>2500</v>
      </c>
      <c r="EN152">
        <v>29180</v>
      </c>
      <c r="EO152">
        <v>940</v>
      </c>
      <c r="EP152">
        <v>5460</v>
      </c>
      <c r="EQ152">
        <v>220</v>
      </c>
      <c r="ER152" s="2">
        <v>40700</v>
      </c>
      <c r="ES152" s="2">
        <v>1300</v>
      </c>
      <c r="ET152" s="2">
        <v>55500</v>
      </c>
      <c r="EU152" s="2">
        <v>1500</v>
      </c>
      <c r="EV152" s="2">
        <v>83900</v>
      </c>
      <c r="EW152" s="2">
        <v>2500</v>
      </c>
      <c r="EX152" s="2">
        <v>58200</v>
      </c>
      <c r="EY152" s="2">
        <v>1800</v>
      </c>
      <c r="EZ152" s="2">
        <v>52600</v>
      </c>
      <c r="FA152" s="2">
        <v>1600</v>
      </c>
      <c r="FB152">
        <v>24550</v>
      </c>
      <c r="FC152">
        <v>880</v>
      </c>
      <c r="FD152" s="2">
        <v>37600</v>
      </c>
      <c r="FE152" s="2">
        <v>1100</v>
      </c>
      <c r="FF152">
        <v>23670</v>
      </c>
      <c r="FG152">
        <v>760</v>
      </c>
      <c r="FH152">
        <v>743</v>
      </c>
      <c r="FI152">
        <v>45</v>
      </c>
      <c r="FJ152">
        <v>1231</v>
      </c>
      <c r="FK152">
        <v>38</v>
      </c>
      <c r="FL152">
        <v>585</v>
      </c>
      <c r="FM152">
        <v>40</v>
      </c>
      <c r="FN152">
        <v>1448</v>
      </c>
      <c r="FO152">
        <v>80</v>
      </c>
      <c r="FP152">
        <v>1227</v>
      </c>
      <c r="FQ152">
        <v>86</v>
      </c>
      <c r="FR152">
        <v>12660</v>
      </c>
      <c r="FS152">
        <v>380</v>
      </c>
      <c r="FT152">
        <v>-6.86036E-4</v>
      </c>
      <c r="FU152">
        <v>3.5000000000000002E-8</v>
      </c>
      <c r="FV152" s="120" t="s">
        <v>459</v>
      </c>
      <c r="FW152">
        <v>0</v>
      </c>
      <c r="FX152">
        <v>0.59421999999999997</v>
      </c>
      <c r="FY152">
        <v>0.46888999999999997</v>
      </c>
      <c r="FZ152">
        <v>663.2</v>
      </c>
      <c r="GA152">
        <v>0.16209000000000001</v>
      </c>
      <c r="GB152">
        <v>1.5525</v>
      </c>
      <c r="GC152">
        <v>8.9430999999999994</v>
      </c>
      <c r="GD152">
        <v>0.69191000000000003</v>
      </c>
      <c r="GE152">
        <v>1.3915</v>
      </c>
      <c r="GF152">
        <v>0.18437999999999999</v>
      </c>
      <c r="GG152">
        <v>2.2193999999999998</v>
      </c>
      <c r="GH152">
        <v>1.3075000000000001</v>
      </c>
      <c r="GI152">
        <v>7.7943999999999999E-2</v>
      </c>
      <c r="GJ152">
        <v>1.6263000000000001</v>
      </c>
      <c r="GK152">
        <v>9.7275E-2</v>
      </c>
      <c r="GL152">
        <v>1.2536</v>
      </c>
      <c r="GM152">
        <v>7.4446999999999999E-2</v>
      </c>
      <c r="GN152">
        <v>0.33845999999999998</v>
      </c>
      <c r="GO152">
        <v>6.5245999999999998E-2</v>
      </c>
      <c r="GP152">
        <v>0.45556999999999997</v>
      </c>
      <c r="GQ152">
        <v>0.10663</v>
      </c>
      <c r="GR152">
        <v>1066.3</v>
      </c>
      <c r="GS152">
        <v>3.3780000000000001</v>
      </c>
      <c r="GT152">
        <v>7.3964000000000002E-2</v>
      </c>
      <c r="GU152">
        <v>0.1074</v>
      </c>
      <c r="GV152">
        <v>0.14831</v>
      </c>
      <c r="GW152">
        <v>3.3745999999999998E-2</v>
      </c>
      <c r="GX152">
        <v>3.4563999999999998E-2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844</v>
      </c>
      <c r="B153" t="s">
        <v>455</v>
      </c>
      <c r="C153" t="s">
        <v>845</v>
      </c>
      <c r="D153" t="s">
        <v>457</v>
      </c>
      <c r="E153" s="1">
        <v>0.56609004629629622</v>
      </c>
      <c r="F153">
        <v>39.548999999999999</v>
      </c>
      <c r="G153" t="s">
        <v>846</v>
      </c>
      <c r="H153" s="2">
        <v>4450000</v>
      </c>
      <c r="I153" s="2">
        <v>110000</v>
      </c>
      <c r="J153" s="2">
        <v>1800000</v>
      </c>
      <c r="K153" s="2">
        <v>56000</v>
      </c>
      <c r="L153">
        <v>33110</v>
      </c>
      <c r="M153">
        <v>210</v>
      </c>
      <c r="N153" s="2">
        <v>97100</v>
      </c>
      <c r="O153" s="2">
        <v>3000</v>
      </c>
      <c r="P153" s="2">
        <v>809000</v>
      </c>
      <c r="Q153" s="2">
        <v>22000</v>
      </c>
      <c r="R153">
        <v>7550</v>
      </c>
      <c r="S153">
        <v>230</v>
      </c>
      <c r="T153" s="2">
        <v>761000</v>
      </c>
      <c r="U153" s="2">
        <v>22000</v>
      </c>
      <c r="V153" s="2">
        <v>73600</v>
      </c>
      <c r="W153" s="2">
        <v>2400</v>
      </c>
      <c r="X153" s="2">
        <v>275300</v>
      </c>
      <c r="Y153" s="2">
        <v>8000</v>
      </c>
      <c r="Z153" s="2">
        <v>68500</v>
      </c>
      <c r="AA153" s="2">
        <v>2300</v>
      </c>
      <c r="AB153" s="2">
        <v>68000</v>
      </c>
      <c r="AC153" s="2">
        <v>2500</v>
      </c>
      <c r="AD153">
        <v>29470</v>
      </c>
      <c r="AE153">
        <v>940</v>
      </c>
      <c r="AF153">
        <v>5020</v>
      </c>
      <c r="AG153">
        <v>190</v>
      </c>
      <c r="AH153" s="2">
        <v>41400</v>
      </c>
      <c r="AI153" s="2">
        <v>1200</v>
      </c>
      <c r="AJ153" s="2">
        <v>54600</v>
      </c>
      <c r="AK153" s="2">
        <v>1600</v>
      </c>
      <c r="AL153" s="2">
        <v>81000</v>
      </c>
      <c r="AM153" s="2">
        <v>2300</v>
      </c>
      <c r="AN153" s="2">
        <v>56600</v>
      </c>
      <c r="AO153" s="2">
        <v>1700</v>
      </c>
      <c r="AP153" s="2">
        <v>49900</v>
      </c>
      <c r="AQ153" s="2">
        <v>1500</v>
      </c>
      <c r="AR153">
        <v>23520</v>
      </c>
      <c r="AS153">
        <v>670</v>
      </c>
      <c r="AT153">
        <v>35640</v>
      </c>
      <c r="AU153">
        <v>970</v>
      </c>
      <c r="AV153">
        <v>22590</v>
      </c>
      <c r="AW153">
        <v>670</v>
      </c>
      <c r="AX153">
        <v>2905</v>
      </c>
      <c r="AY153">
        <v>76</v>
      </c>
      <c r="AZ153">
        <v>926</v>
      </c>
      <c r="BA153">
        <v>38</v>
      </c>
      <c r="BB153">
        <v>1407</v>
      </c>
      <c r="BC153">
        <v>42</v>
      </c>
      <c r="BD153">
        <v>595</v>
      </c>
      <c r="BE153">
        <v>35</v>
      </c>
      <c r="BF153">
        <v>1376</v>
      </c>
      <c r="BG153">
        <v>87</v>
      </c>
      <c r="BH153">
        <v>720</v>
      </c>
      <c r="BI153">
        <v>66</v>
      </c>
      <c r="BJ153">
        <v>15370</v>
      </c>
      <c r="BK153">
        <v>440</v>
      </c>
      <c r="BL153">
        <v>0</v>
      </c>
      <c r="BM153">
        <v>1</v>
      </c>
      <c r="BN153" s="2">
        <v>-3631000</v>
      </c>
      <c r="BO153" s="2">
        <v>85000</v>
      </c>
      <c r="BP153">
        <v>-110</v>
      </c>
      <c r="BQ153">
        <v>190</v>
      </c>
      <c r="BR153" s="2">
        <v>2705000</v>
      </c>
      <c r="BS153" s="2">
        <v>84000</v>
      </c>
      <c r="BT153">
        <v>23900</v>
      </c>
      <c r="BU153">
        <v>800</v>
      </c>
      <c r="BV153">
        <v>1410</v>
      </c>
      <c r="BW153">
        <v>48</v>
      </c>
      <c r="BX153">
        <v>15810</v>
      </c>
      <c r="BY153">
        <v>460</v>
      </c>
      <c r="BZ153">
        <v>1074</v>
      </c>
      <c r="CA153">
        <v>34</v>
      </c>
      <c r="CB153">
        <v>3980</v>
      </c>
      <c r="CC153">
        <v>120</v>
      </c>
      <c r="CD153">
        <v>750</v>
      </c>
      <c r="CE153">
        <v>25</v>
      </c>
      <c r="CF153">
        <v>4420</v>
      </c>
      <c r="CG153">
        <v>160</v>
      </c>
      <c r="CH153">
        <v>2169</v>
      </c>
      <c r="CI153">
        <v>69</v>
      </c>
      <c r="CJ153">
        <v>94.8</v>
      </c>
      <c r="CK153">
        <v>3.6</v>
      </c>
      <c r="CL153">
        <v>2895</v>
      </c>
      <c r="CM153">
        <v>87</v>
      </c>
      <c r="CN153">
        <v>523</v>
      </c>
      <c r="CO153">
        <v>16</v>
      </c>
      <c r="CP153">
        <v>3406</v>
      </c>
      <c r="CQ153">
        <v>96</v>
      </c>
      <c r="CR153">
        <v>570</v>
      </c>
      <c r="CS153">
        <v>17</v>
      </c>
      <c r="CT153">
        <v>1485</v>
      </c>
      <c r="CU153">
        <v>44</v>
      </c>
      <c r="CV153">
        <v>232.6</v>
      </c>
      <c r="CW153">
        <v>6.6</v>
      </c>
      <c r="CX153">
        <v>1631</v>
      </c>
      <c r="CY153">
        <v>44</v>
      </c>
      <c r="CZ153">
        <v>228.6</v>
      </c>
      <c r="DA153">
        <v>6.8</v>
      </c>
      <c r="DB153">
        <v>2424</v>
      </c>
      <c r="DC153">
        <v>76</v>
      </c>
      <c r="DD153">
        <v>553</v>
      </c>
      <c r="DE153">
        <v>26</v>
      </c>
      <c r="DF153">
        <v>58.8</v>
      </c>
      <c r="DG153">
        <v>1.8</v>
      </c>
      <c r="DH153">
        <v>26.5</v>
      </c>
      <c r="DI153">
        <v>1.6</v>
      </c>
      <c r="DJ153">
        <v>26.5</v>
      </c>
      <c r="DK153">
        <v>1.7</v>
      </c>
      <c r="DL153">
        <v>8.25</v>
      </c>
      <c r="DM153">
        <v>0.76</v>
      </c>
      <c r="DN153">
        <v>136.4</v>
      </c>
      <c r="DO153">
        <v>3.9</v>
      </c>
      <c r="DP153">
        <v>-2.596E-2</v>
      </c>
      <c r="DQ153">
        <v>1.1E-4</v>
      </c>
      <c r="DR153">
        <v>5.028E-5</v>
      </c>
      <c r="DS153">
        <v>8.8999999999999995E-7</v>
      </c>
      <c r="DT153" s="2">
        <v>96200</v>
      </c>
      <c r="DU153" s="2">
        <v>3000</v>
      </c>
      <c r="DV153" s="2">
        <v>1764000</v>
      </c>
      <c r="DW153" s="2">
        <v>56000</v>
      </c>
      <c r="DX153">
        <v>-120</v>
      </c>
      <c r="DY153">
        <v>200</v>
      </c>
      <c r="DZ153" s="2">
        <v>680000</v>
      </c>
      <c r="EA153" s="2">
        <v>22000</v>
      </c>
      <c r="EB153">
        <v>6640</v>
      </c>
      <c r="EC153">
        <v>230</v>
      </c>
      <c r="ED153" s="2">
        <v>761000</v>
      </c>
      <c r="EE153" s="2">
        <v>22000</v>
      </c>
      <c r="EF153" s="2">
        <v>73600</v>
      </c>
      <c r="EG153" s="2">
        <v>2400</v>
      </c>
      <c r="EH153" s="2">
        <v>275300</v>
      </c>
      <c r="EI153" s="2">
        <v>8000</v>
      </c>
      <c r="EJ153" s="2">
        <v>68500</v>
      </c>
      <c r="EK153" s="2">
        <v>2300</v>
      </c>
      <c r="EL153" s="2">
        <v>68000</v>
      </c>
      <c r="EM153" s="2">
        <v>2500</v>
      </c>
      <c r="EN153">
        <v>29470</v>
      </c>
      <c r="EO153">
        <v>940</v>
      </c>
      <c r="EP153">
        <v>5020</v>
      </c>
      <c r="EQ153">
        <v>190</v>
      </c>
      <c r="ER153" s="2">
        <v>41400</v>
      </c>
      <c r="ES153" s="2">
        <v>1200</v>
      </c>
      <c r="ET153" s="2">
        <v>54600</v>
      </c>
      <c r="EU153" s="2">
        <v>1600</v>
      </c>
      <c r="EV153" s="2">
        <v>81000</v>
      </c>
      <c r="EW153" s="2">
        <v>2300</v>
      </c>
      <c r="EX153" s="2">
        <v>56600</v>
      </c>
      <c r="EY153" s="2">
        <v>1700</v>
      </c>
      <c r="EZ153" s="2">
        <v>49900</v>
      </c>
      <c r="FA153" s="2">
        <v>1500</v>
      </c>
      <c r="FB153">
        <v>23520</v>
      </c>
      <c r="FC153">
        <v>670</v>
      </c>
      <c r="FD153">
        <v>35640</v>
      </c>
      <c r="FE153">
        <v>970</v>
      </c>
      <c r="FF153">
        <v>22590</v>
      </c>
      <c r="FG153">
        <v>670</v>
      </c>
      <c r="FH153">
        <v>812</v>
      </c>
      <c r="FI153">
        <v>38</v>
      </c>
      <c r="FJ153">
        <v>1401</v>
      </c>
      <c r="FK153">
        <v>42</v>
      </c>
      <c r="FL153">
        <v>595</v>
      </c>
      <c r="FM153">
        <v>35</v>
      </c>
      <c r="FN153">
        <v>1376</v>
      </c>
      <c r="FO153">
        <v>87</v>
      </c>
      <c r="FP153">
        <v>720</v>
      </c>
      <c r="FQ153">
        <v>66</v>
      </c>
      <c r="FR153">
        <v>15370</v>
      </c>
      <c r="FS153">
        <v>440</v>
      </c>
      <c r="FT153">
        <v>-6.8513500000000002E-4</v>
      </c>
      <c r="FU153">
        <v>3.4E-8</v>
      </c>
      <c r="FV153" s="120" t="s">
        <v>459</v>
      </c>
      <c r="FW153">
        <v>0</v>
      </c>
      <c r="FX153">
        <v>0.60533000000000003</v>
      </c>
      <c r="FY153">
        <v>0.47359000000000001</v>
      </c>
      <c r="FZ153">
        <v>674.49</v>
      </c>
      <c r="GA153">
        <v>0.16486000000000001</v>
      </c>
      <c r="GB153">
        <v>1.5795999999999999</v>
      </c>
      <c r="GC153">
        <v>9.0940999999999992</v>
      </c>
      <c r="GD153">
        <v>0.70381000000000005</v>
      </c>
      <c r="GE153">
        <v>1.4151</v>
      </c>
      <c r="GF153">
        <v>0.18747</v>
      </c>
      <c r="GG153">
        <v>2.2576000000000001</v>
      </c>
      <c r="GH153">
        <v>1.3293999999999999</v>
      </c>
      <c r="GI153">
        <v>7.9265000000000002E-2</v>
      </c>
      <c r="GJ153">
        <v>1.6534</v>
      </c>
      <c r="GK153">
        <v>9.8919999999999994E-2</v>
      </c>
      <c r="GL153">
        <v>1.2737000000000001</v>
      </c>
      <c r="GM153">
        <v>7.5703000000000006E-2</v>
      </c>
      <c r="GN153">
        <v>0.34373999999999999</v>
      </c>
      <c r="GO153">
        <v>6.6311999999999996E-2</v>
      </c>
      <c r="GP153">
        <v>0.46331</v>
      </c>
      <c r="GQ153">
        <v>0.10843</v>
      </c>
      <c r="GR153">
        <v>1084.3</v>
      </c>
      <c r="GS153">
        <v>3.4310999999999998</v>
      </c>
      <c r="GT153">
        <v>7.5223999999999999E-2</v>
      </c>
      <c r="GU153">
        <v>0.10921</v>
      </c>
      <c r="GV153">
        <v>0.15073</v>
      </c>
      <c r="GW153">
        <v>3.4334999999999997E-2</v>
      </c>
      <c r="GX153">
        <v>3.5140999999999999E-2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847</v>
      </c>
      <c r="B154" t="s">
        <v>455</v>
      </c>
      <c r="C154" t="s">
        <v>848</v>
      </c>
      <c r="D154" t="s">
        <v>457</v>
      </c>
      <c r="E154" s="1">
        <v>0.56687118055555552</v>
      </c>
      <c r="F154">
        <v>37.405000000000001</v>
      </c>
      <c r="G154" t="s">
        <v>849</v>
      </c>
      <c r="H154" s="2">
        <v>4230000</v>
      </c>
      <c r="I154" s="2">
        <v>110000</v>
      </c>
      <c r="J154" s="2">
        <v>1740000</v>
      </c>
      <c r="K154" s="2">
        <v>54000</v>
      </c>
      <c r="L154">
        <v>35220</v>
      </c>
      <c r="M154">
        <v>240</v>
      </c>
      <c r="N154" s="2">
        <v>92900</v>
      </c>
      <c r="O154" s="2">
        <v>2300</v>
      </c>
      <c r="P154" s="2">
        <v>863000</v>
      </c>
      <c r="Q154" s="2">
        <v>25000</v>
      </c>
      <c r="R154">
        <v>7160</v>
      </c>
      <c r="S154">
        <v>200</v>
      </c>
      <c r="T154" s="2">
        <v>656000</v>
      </c>
      <c r="U154" s="2">
        <v>22000</v>
      </c>
      <c r="V154" s="2">
        <v>68400</v>
      </c>
      <c r="W154" s="2">
        <v>2400</v>
      </c>
      <c r="X154" s="2">
        <v>263400</v>
      </c>
      <c r="Y154" s="2">
        <v>8400</v>
      </c>
      <c r="Z154" s="2">
        <v>64000</v>
      </c>
      <c r="AA154" s="2">
        <v>2400</v>
      </c>
      <c r="AB154" s="2">
        <v>60800</v>
      </c>
      <c r="AC154" s="2">
        <v>1800</v>
      </c>
      <c r="AD154">
        <v>26120</v>
      </c>
      <c r="AE154">
        <v>700</v>
      </c>
      <c r="AF154">
        <v>4920</v>
      </c>
      <c r="AG154">
        <v>210</v>
      </c>
      <c r="AH154" s="2">
        <v>35100</v>
      </c>
      <c r="AI154" s="2">
        <v>1100</v>
      </c>
      <c r="AJ154" s="2">
        <v>47500</v>
      </c>
      <c r="AK154" s="2">
        <v>1200</v>
      </c>
      <c r="AL154" s="2">
        <v>72400</v>
      </c>
      <c r="AM154" s="2">
        <v>1700</v>
      </c>
      <c r="AN154" s="2">
        <v>50000</v>
      </c>
      <c r="AO154" s="2">
        <v>1500</v>
      </c>
      <c r="AP154" s="2">
        <v>43600</v>
      </c>
      <c r="AQ154" s="2">
        <v>1200</v>
      </c>
      <c r="AR154">
        <v>20210</v>
      </c>
      <c r="AS154">
        <v>590</v>
      </c>
      <c r="AT154">
        <v>30650</v>
      </c>
      <c r="AU154">
        <v>810</v>
      </c>
      <c r="AV154">
        <v>18510</v>
      </c>
      <c r="AW154">
        <v>570</v>
      </c>
      <c r="AX154">
        <v>1432</v>
      </c>
      <c r="AY154">
        <v>59</v>
      </c>
      <c r="AZ154">
        <v>447</v>
      </c>
      <c r="BA154">
        <v>29</v>
      </c>
      <c r="BB154">
        <v>1394</v>
      </c>
      <c r="BC154">
        <v>40</v>
      </c>
      <c r="BD154">
        <v>585</v>
      </c>
      <c r="BE154">
        <v>36</v>
      </c>
      <c r="BF154">
        <v>1400</v>
      </c>
      <c r="BG154">
        <v>91</v>
      </c>
      <c r="BH154">
        <v>515</v>
      </c>
      <c r="BI154">
        <v>46</v>
      </c>
      <c r="BJ154">
        <v>15340</v>
      </c>
      <c r="BK154">
        <v>460</v>
      </c>
      <c r="BL154">
        <v>0</v>
      </c>
      <c r="BM154">
        <v>1</v>
      </c>
      <c r="BN154" s="2">
        <v>-9850000</v>
      </c>
      <c r="BO154" s="2">
        <v>600000</v>
      </c>
      <c r="BP154">
        <v>-490</v>
      </c>
      <c r="BQ154">
        <v>230</v>
      </c>
      <c r="BR154" s="2">
        <v>2586000</v>
      </c>
      <c r="BS154" s="2">
        <v>63000</v>
      </c>
      <c r="BT154">
        <v>24720</v>
      </c>
      <c r="BU154">
        <v>870</v>
      </c>
      <c r="BV154">
        <v>1327</v>
      </c>
      <c r="BW154">
        <v>42</v>
      </c>
      <c r="BX154">
        <v>13620</v>
      </c>
      <c r="BY154">
        <v>450</v>
      </c>
      <c r="BZ154">
        <v>998</v>
      </c>
      <c r="CA154">
        <v>35</v>
      </c>
      <c r="CB154">
        <v>3800</v>
      </c>
      <c r="CC154">
        <v>120</v>
      </c>
      <c r="CD154">
        <v>701</v>
      </c>
      <c r="CE154">
        <v>26</v>
      </c>
      <c r="CF154">
        <v>3940</v>
      </c>
      <c r="CG154">
        <v>120</v>
      </c>
      <c r="CH154">
        <v>1922</v>
      </c>
      <c r="CI154">
        <v>51</v>
      </c>
      <c r="CJ154">
        <v>92.9</v>
      </c>
      <c r="CK154">
        <v>4</v>
      </c>
      <c r="CL154">
        <v>2448</v>
      </c>
      <c r="CM154">
        <v>74</v>
      </c>
      <c r="CN154">
        <v>454</v>
      </c>
      <c r="CO154">
        <v>12</v>
      </c>
      <c r="CP154">
        <v>3039</v>
      </c>
      <c r="CQ154">
        <v>72</v>
      </c>
      <c r="CR154">
        <v>503</v>
      </c>
      <c r="CS154">
        <v>15</v>
      </c>
      <c r="CT154">
        <v>1294</v>
      </c>
      <c r="CU154">
        <v>36</v>
      </c>
      <c r="CV154">
        <v>199.6</v>
      </c>
      <c r="CW154">
        <v>5.9</v>
      </c>
      <c r="CX154">
        <v>1401</v>
      </c>
      <c r="CY154">
        <v>37</v>
      </c>
      <c r="CZ154">
        <v>187.1</v>
      </c>
      <c r="DA154">
        <v>5.8</v>
      </c>
      <c r="DB154">
        <v>959</v>
      </c>
      <c r="DC154">
        <v>59</v>
      </c>
      <c r="DD154">
        <v>226</v>
      </c>
      <c r="DE154">
        <v>20</v>
      </c>
      <c r="DF154">
        <v>58.2</v>
      </c>
      <c r="DG154">
        <v>1.7</v>
      </c>
      <c r="DH154">
        <v>26</v>
      </c>
      <c r="DI154">
        <v>1.6</v>
      </c>
      <c r="DJ154">
        <v>26.9</v>
      </c>
      <c r="DK154">
        <v>1.7</v>
      </c>
      <c r="DL154">
        <v>5.9</v>
      </c>
      <c r="DM154">
        <v>0.53</v>
      </c>
      <c r="DN154">
        <v>136.1</v>
      </c>
      <c r="DO154">
        <v>4.0999999999999996</v>
      </c>
      <c r="DP154">
        <v>-2.9489999999999999E-2</v>
      </c>
      <c r="DQ154">
        <v>1.4999999999999999E-4</v>
      </c>
      <c r="DR154">
        <v>5.2259999999999998E-5</v>
      </c>
      <c r="DS154">
        <v>7.8999999999999995E-7</v>
      </c>
      <c r="DT154" s="2">
        <v>92000</v>
      </c>
      <c r="DU154" s="2">
        <v>2300</v>
      </c>
      <c r="DV154" s="2">
        <v>1703000</v>
      </c>
      <c r="DW154" s="2">
        <v>54000</v>
      </c>
      <c r="DX154">
        <v>-530</v>
      </c>
      <c r="DY154">
        <v>240</v>
      </c>
      <c r="DZ154" s="2">
        <v>735000</v>
      </c>
      <c r="EA154" s="2">
        <v>25000</v>
      </c>
      <c r="EB154">
        <v>6260</v>
      </c>
      <c r="EC154">
        <v>200</v>
      </c>
      <c r="ED154" s="2">
        <v>656000</v>
      </c>
      <c r="EE154" s="2">
        <v>22000</v>
      </c>
      <c r="EF154" s="2">
        <v>68400</v>
      </c>
      <c r="EG154" s="2">
        <v>2400</v>
      </c>
      <c r="EH154" s="2">
        <v>263400</v>
      </c>
      <c r="EI154" s="2">
        <v>8400</v>
      </c>
      <c r="EJ154" s="2">
        <v>64000</v>
      </c>
      <c r="EK154" s="2">
        <v>2400</v>
      </c>
      <c r="EL154" s="2">
        <v>60800</v>
      </c>
      <c r="EM154" s="2">
        <v>1800</v>
      </c>
      <c r="EN154">
        <v>26120</v>
      </c>
      <c r="EO154">
        <v>700</v>
      </c>
      <c r="EP154">
        <v>4920</v>
      </c>
      <c r="EQ154">
        <v>210</v>
      </c>
      <c r="ER154" s="2">
        <v>35100</v>
      </c>
      <c r="ES154" s="2">
        <v>1100</v>
      </c>
      <c r="ET154" s="2">
        <v>47500</v>
      </c>
      <c r="EU154" s="2">
        <v>1200</v>
      </c>
      <c r="EV154" s="2">
        <v>72400</v>
      </c>
      <c r="EW154" s="2">
        <v>1700</v>
      </c>
      <c r="EX154" s="2">
        <v>50000</v>
      </c>
      <c r="EY154" s="2">
        <v>1500</v>
      </c>
      <c r="EZ154" s="2">
        <v>43600</v>
      </c>
      <c r="FA154" s="2">
        <v>1200</v>
      </c>
      <c r="FB154">
        <v>20210</v>
      </c>
      <c r="FC154">
        <v>590</v>
      </c>
      <c r="FD154">
        <v>30650</v>
      </c>
      <c r="FE154">
        <v>810</v>
      </c>
      <c r="FF154">
        <v>18510</v>
      </c>
      <c r="FG154">
        <v>570</v>
      </c>
      <c r="FH154">
        <v>333</v>
      </c>
      <c r="FI154">
        <v>29</v>
      </c>
      <c r="FJ154">
        <v>1388</v>
      </c>
      <c r="FK154">
        <v>40</v>
      </c>
      <c r="FL154">
        <v>585</v>
      </c>
      <c r="FM154">
        <v>36</v>
      </c>
      <c r="FN154">
        <v>1400</v>
      </c>
      <c r="FO154">
        <v>91</v>
      </c>
      <c r="FP154">
        <v>515</v>
      </c>
      <c r="FQ154">
        <v>46</v>
      </c>
      <c r="FR154">
        <v>15330</v>
      </c>
      <c r="FS154">
        <v>460</v>
      </c>
      <c r="FT154">
        <v>-6.8421400000000005E-4</v>
      </c>
      <c r="FU154">
        <v>3.4E-8</v>
      </c>
      <c r="FV154" s="120" t="s">
        <v>459</v>
      </c>
      <c r="FW154">
        <v>0</v>
      </c>
      <c r="FX154">
        <v>0.73212999999999995</v>
      </c>
      <c r="FY154">
        <v>0.57432000000000005</v>
      </c>
      <c r="FZ154">
        <v>855.06</v>
      </c>
      <c r="GA154">
        <v>0.23164000000000001</v>
      </c>
      <c r="GB154">
        <v>1.9863</v>
      </c>
      <c r="GC154">
        <v>2.2618999999999998</v>
      </c>
      <c r="GD154">
        <v>0.13974</v>
      </c>
      <c r="GE154">
        <v>0.29874000000000001</v>
      </c>
      <c r="GF154">
        <v>0.33193</v>
      </c>
      <c r="GG154">
        <v>1.9915</v>
      </c>
      <c r="GH154">
        <v>0.62860000000000005</v>
      </c>
      <c r="GI154">
        <v>0.10709</v>
      </c>
      <c r="GJ154">
        <v>1.6476</v>
      </c>
      <c r="GK154">
        <v>0.13036</v>
      </c>
      <c r="GL154">
        <v>2.1964999999999999</v>
      </c>
      <c r="GM154">
        <v>0.18937999999999999</v>
      </c>
      <c r="GN154">
        <v>0.55713999999999997</v>
      </c>
      <c r="GO154">
        <v>6.8331000000000003E-2</v>
      </c>
      <c r="GP154">
        <v>0.53334000000000004</v>
      </c>
      <c r="GQ154">
        <v>0.11469</v>
      </c>
      <c r="GR154">
        <v>1146.9000000000001</v>
      </c>
      <c r="GS154">
        <v>4.2339000000000002</v>
      </c>
      <c r="GT154">
        <v>8.8779999999999998E-2</v>
      </c>
      <c r="GU154">
        <v>0.20827999999999999</v>
      </c>
      <c r="GV154">
        <v>0.14530999999999999</v>
      </c>
      <c r="GW154">
        <v>0</v>
      </c>
      <c r="GX154">
        <v>1.7500999999999999E-2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850</v>
      </c>
      <c r="B155" t="s">
        <v>455</v>
      </c>
      <c r="C155" t="s">
        <v>851</v>
      </c>
      <c r="D155" t="s">
        <v>457</v>
      </c>
      <c r="E155" s="1">
        <v>0.56761296296296293</v>
      </c>
      <c r="F155">
        <v>40.024999999999999</v>
      </c>
      <c r="G155" t="s">
        <v>852</v>
      </c>
      <c r="H155" s="2">
        <v>3830000</v>
      </c>
      <c r="I155" s="2">
        <v>100000</v>
      </c>
      <c r="J155" s="2">
        <v>1692000</v>
      </c>
      <c r="K155" s="2">
        <v>55000</v>
      </c>
      <c r="L155">
        <v>37000</v>
      </c>
      <c r="M155">
        <v>230</v>
      </c>
      <c r="N155" s="2">
        <v>90600</v>
      </c>
      <c r="O155" s="2">
        <v>2800</v>
      </c>
      <c r="P155" s="2">
        <v>697000</v>
      </c>
      <c r="Q155" s="2">
        <v>18000</v>
      </c>
      <c r="R155">
        <v>7040</v>
      </c>
      <c r="S155">
        <v>220</v>
      </c>
      <c r="T155" s="2">
        <v>598000</v>
      </c>
      <c r="U155" s="2">
        <v>18000</v>
      </c>
      <c r="V155" s="2">
        <v>55000</v>
      </c>
      <c r="W155" s="2">
        <v>1600</v>
      </c>
      <c r="X155" s="2">
        <v>211300</v>
      </c>
      <c r="Y155" s="2">
        <v>6900</v>
      </c>
      <c r="Z155" s="2">
        <v>52000</v>
      </c>
      <c r="AA155" s="2">
        <v>1900</v>
      </c>
      <c r="AB155" s="2">
        <v>52300</v>
      </c>
      <c r="AC155" s="2">
        <v>1700</v>
      </c>
      <c r="AD155">
        <v>23010</v>
      </c>
      <c r="AE155">
        <v>790</v>
      </c>
      <c r="AF155">
        <v>4220</v>
      </c>
      <c r="AG155">
        <v>190</v>
      </c>
      <c r="AH155" s="2">
        <v>32500</v>
      </c>
      <c r="AI155" s="2">
        <v>1000</v>
      </c>
      <c r="AJ155" s="2">
        <v>43100</v>
      </c>
      <c r="AK155" s="2">
        <v>1300</v>
      </c>
      <c r="AL155" s="2">
        <v>64400</v>
      </c>
      <c r="AM155" s="2">
        <v>1800</v>
      </c>
      <c r="AN155" s="2">
        <v>44500</v>
      </c>
      <c r="AO155" s="2">
        <v>1200</v>
      </c>
      <c r="AP155" s="2">
        <v>40300</v>
      </c>
      <c r="AQ155" s="2">
        <v>1200</v>
      </c>
      <c r="AR155">
        <v>18200</v>
      </c>
      <c r="AS155">
        <v>560</v>
      </c>
      <c r="AT155">
        <v>27610</v>
      </c>
      <c r="AU155">
        <v>820</v>
      </c>
      <c r="AV155">
        <v>17370</v>
      </c>
      <c r="AW155">
        <v>450</v>
      </c>
      <c r="AX155">
        <v>1887</v>
      </c>
      <c r="AY155">
        <v>55</v>
      </c>
      <c r="AZ155">
        <v>614</v>
      </c>
      <c r="BA155">
        <v>35</v>
      </c>
      <c r="BB155">
        <v>1283</v>
      </c>
      <c r="BC155">
        <v>41</v>
      </c>
      <c r="BD155">
        <v>561</v>
      </c>
      <c r="BE155">
        <v>32</v>
      </c>
      <c r="BF155">
        <v>1273</v>
      </c>
      <c r="BG155">
        <v>71</v>
      </c>
      <c r="BH155">
        <v>393</v>
      </c>
      <c r="BI155">
        <v>44</v>
      </c>
      <c r="BJ155">
        <v>13720</v>
      </c>
      <c r="BK155">
        <v>400</v>
      </c>
      <c r="BL155">
        <v>0</v>
      </c>
      <c r="BM155">
        <v>1</v>
      </c>
      <c r="BN155" s="2">
        <v>7400000</v>
      </c>
      <c r="BO155" s="2">
        <v>840000</v>
      </c>
      <c r="BP155">
        <v>-630</v>
      </c>
      <c r="BQ155">
        <v>190</v>
      </c>
      <c r="BR155" s="2">
        <v>2519000</v>
      </c>
      <c r="BS155" s="2">
        <v>78000</v>
      </c>
      <c r="BT155">
        <v>18380</v>
      </c>
      <c r="BU155">
        <v>620</v>
      </c>
      <c r="BV155">
        <v>1303</v>
      </c>
      <c r="BW155">
        <v>47</v>
      </c>
      <c r="BX155">
        <v>12410</v>
      </c>
      <c r="BY155">
        <v>380</v>
      </c>
      <c r="BZ155">
        <v>802</v>
      </c>
      <c r="CA155">
        <v>23</v>
      </c>
      <c r="CB155">
        <v>3050</v>
      </c>
      <c r="CC155">
        <v>100</v>
      </c>
      <c r="CD155">
        <v>569</v>
      </c>
      <c r="CE155">
        <v>21</v>
      </c>
      <c r="CF155">
        <v>3390</v>
      </c>
      <c r="CG155">
        <v>110</v>
      </c>
      <c r="CH155">
        <v>1692</v>
      </c>
      <c r="CI155">
        <v>58</v>
      </c>
      <c r="CJ155">
        <v>79.599999999999994</v>
      </c>
      <c r="CK155">
        <v>3.6</v>
      </c>
      <c r="CL155">
        <v>2263</v>
      </c>
      <c r="CM155">
        <v>70</v>
      </c>
      <c r="CN155">
        <v>411</v>
      </c>
      <c r="CO155">
        <v>12</v>
      </c>
      <c r="CP155">
        <v>2701</v>
      </c>
      <c r="CQ155">
        <v>75</v>
      </c>
      <c r="CR155">
        <v>447</v>
      </c>
      <c r="CS155">
        <v>12</v>
      </c>
      <c r="CT155">
        <v>1194</v>
      </c>
      <c r="CU155">
        <v>34</v>
      </c>
      <c r="CV155">
        <v>179.4</v>
      </c>
      <c r="CW155">
        <v>5.6</v>
      </c>
      <c r="CX155">
        <v>1261</v>
      </c>
      <c r="CY155">
        <v>38</v>
      </c>
      <c r="CZ155">
        <v>175.4</v>
      </c>
      <c r="DA155">
        <v>4.5</v>
      </c>
      <c r="DB155">
        <v>1440</v>
      </c>
      <c r="DC155">
        <v>55</v>
      </c>
      <c r="DD155">
        <v>341</v>
      </c>
      <c r="DE155">
        <v>24</v>
      </c>
      <c r="DF155">
        <v>53.5</v>
      </c>
      <c r="DG155">
        <v>1.7</v>
      </c>
      <c r="DH155">
        <v>24.9</v>
      </c>
      <c r="DI155">
        <v>1.4</v>
      </c>
      <c r="DJ155">
        <v>24.4</v>
      </c>
      <c r="DK155">
        <v>1.4</v>
      </c>
      <c r="DL155">
        <v>4.5</v>
      </c>
      <c r="DM155">
        <v>0.51</v>
      </c>
      <c r="DN155">
        <v>121.7</v>
      </c>
      <c r="DO155">
        <v>3.6</v>
      </c>
      <c r="DP155">
        <v>-3.449E-2</v>
      </c>
      <c r="DQ155">
        <v>2.4000000000000001E-4</v>
      </c>
      <c r="DR155">
        <v>4.8059999999999997E-5</v>
      </c>
      <c r="DS155">
        <v>8.1999999999999998E-7</v>
      </c>
      <c r="DT155" s="2">
        <v>89700</v>
      </c>
      <c r="DU155" s="2">
        <v>2800</v>
      </c>
      <c r="DV155" s="2">
        <v>1655000</v>
      </c>
      <c r="DW155" s="2">
        <v>55000</v>
      </c>
      <c r="DX155">
        <v>-720</v>
      </c>
      <c r="DY155">
        <v>220</v>
      </c>
      <c r="DZ155" s="2">
        <v>570000</v>
      </c>
      <c r="EA155" s="2">
        <v>18000</v>
      </c>
      <c r="EB155">
        <v>6160</v>
      </c>
      <c r="EC155">
        <v>220</v>
      </c>
      <c r="ED155" s="2">
        <v>598000</v>
      </c>
      <c r="EE155" s="2">
        <v>18000</v>
      </c>
      <c r="EF155" s="2">
        <v>55000</v>
      </c>
      <c r="EG155" s="2">
        <v>1600</v>
      </c>
      <c r="EH155" s="2">
        <v>211300</v>
      </c>
      <c r="EI155" s="2">
        <v>6900</v>
      </c>
      <c r="EJ155" s="2">
        <v>52000</v>
      </c>
      <c r="EK155" s="2">
        <v>1900</v>
      </c>
      <c r="EL155" s="2">
        <v>52300</v>
      </c>
      <c r="EM155" s="2">
        <v>1700</v>
      </c>
      <c r="EN155">
        <v>23010</v>
      </c>
      <c r="EO155">
        <v>790</v>
      </c>
      <c r="EP155">
        <v>4220</v>
      </c>
      <c r="EQ155">
        <v>190</v>
      </c>
      <c r="ER155" s="2">
        <v>32500</v>
      </c>
      <c r="ES155" s="2">
        <v>1000</v>
      </c>
      <c r="ET155" s="2">
        <v>43100</v>
      </c>
      <c r="EU155" s="2">
        <v>1300</v>
      </c>
      <c r="EV155" s="2">
        <v>64400</v>
      </c>
      <c r="EW155" s="2">
        <v>1800</v>
      </c>
      <c r="EX155" s="2">
        <v>44500</v>
      </c>
      <c r="EY155" s="2">
        <v>1200</v>
      </c>
      <c r="EZ155" s="2">
        <v>40300</v>
      </c>
      <c r="FA155" s="2">
        <v>1200</v>
      </c>
      <c r="FB155">
        <v>18200</v>
      </c>
      <c r="FC155">
        <v>560</v>
      </c>
      <c r="FD155">
        <v>27610</v>
      </c>
      <c r="FE155">
        <v>820</v>
      </c>
      <c r="FF155">
        <v>17370</v>
      </c>
      <c r="FG155">
        <v>450</v>
      </c>
      <c r="FH155">
        <v>503</v>
      </c>
      <c r="FI155">
        <v>35</v>
      </c>
      <c r="FJ155">
        <v>1277</v>
      </c>
      <c r="FK155">
        <v>41</v>
      </c>
      <c r="FL155">
        <v>561</v>
      </c>
      <c r="FM155">
        <v>32</v>
      </c>
      <c r="FN155">
        <v>1273</v>
      </c>
      <c r="FO155">
        <v>71</v>
      </c>
      <c r="FP155">
        <v>393</v>
      </c>
      <c r="FQ155">
        <v>44</v>
      </c>
      <c r="FR155">
        <v>13720</v>
      </c>
      <c r="FS155">
        <v>400</v>
      </c>
      <c r="FT155">
        <v>-6.83309E-4</v>
      </c>
      <c r="FU155">
        <v>3.5999999999999998E-8</v>
      </c>
      <c r="FV155" s="120" t="s">
        <v>459</v>
      </c>
      <c r="FW155">
        <v>0</v>
      </c>
      <c r="FX155">
        <v>1.2923</v>
      </c>
      <c r="FY155">
        <v>0.65249000000000001</v>
      </c>
      <c r="FZ155">
        <v>753.95</v>
      </c>
      <c r="GA155">
        <v>0.16829</v>
      </c>
      <c r="GB155">
        <v>1.6362000000000001</v>
      </c>
      <c r="GC155">
        <v>5.8887999999999998</v>
      </c>
      <c r="GD155">
        <v>0.66913999999999996</v>
      </c>
      <c r="GE155">
        <v>0.26428000000000001</v>
      </c>
      <c r="GF155">
        <v>0.43275999999999998</v>
      </c>
      <c r="GG155">
        <v>1.6367</v>
      </c>
      <c r="GH155">
        <v>0.31892999999999999</v>
      </c>
      <c r="GI155">
        <v>0</v>
      </c>
      <c r="GJ155">
        <v>0.71887999999999996</v>
      </c>
      <c r="GK155">
        <v>0.14224999999999999</v>
      </c>
      <c r="GL155">
        <v>1.0607</v>
      </c>
      <c r="GM155">
        <v>6.7618999999999999E-2</v>
      </c>
      <c r="GN155">
        <v>0.38502999999999998</v>
      </c>
      <c r="GO155">
        <v>3.1057000000000001E-2</v>
      </c>
      <c r="GP155">
        <v>0.34057999999999999</v>
      </c>
      <c r="GQ155">
        <v>3.1621000000000003E-2</v>
      </c>
      <c r="GR155">
        <v>316.20999999999998</v>
      </c>
      <c r="GS155">
        <v>3.8988999999999998</v>
      </c>
      <c r="GT155">
        <v>0.17083999999999999</v>
      </c>
      <c r="GU155">
        <v>5.5809999999999998E-2</v>
      </c>
      <c r="GV155">
        <v>0.13161</v>
      </c>
      <c r="GW155">
        <v>7.0674000000000001E-2</v>
      </c>
      <c r="GX155">
        <v>2.9026E-2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853</v>
      </c>
      <c r="B156" t="s">
        <v>455</v>
      </c>
      <c r="C156" t="s">
        <v>854</v>
      </c>
      <c r="D156" t="s">
        <v>457</v>
      </c>
      <c r="E156" s="1">
        <v>0.56835740740740748</v>
      </c>
      <c r="F156">
        <v>39.786999999999999</v>
      </c>
      <c r="G156" t="s">
        <v>855</v>
      </c>
      <c r="H156" s="2">
        <v>4210000</v>
      </c>
      <c r="I156" s="2">
        <v>130000</v>
      </c>
      <c r="J156" s="2">
        <v>1863000</v>
      </c>
      <c r="K156" s="2">
        <v>78000</v>
      </c>
      <c r="L156">
        <v>39210</v>
      </c>
      <c r="M156">
        <v>250</v>
      </c>
      <c r="N156" s="2">
        <v>94100</v>
      </c>
      <c r="O156" s="2">
        <v>3200</v>
      </c>
      <c r="P156" s="2">
        <v>727000</v>
      </c>
      <c r="Q156" s="2">
        <v>22000</v>
      </c>
      <c r="R156">
        <v>7390</v>
      </c>
      <c r="S156">
        <v>260</v>
      </c>
      <c r="T156" s="2">
        <v>655000</v>
      </c>
      <c r="U156" s="2">
        <v>21000</v>
      </c>
      <c r="V156" s="2">
        <v>61100</v>
      </c>
      <c r="W156" s="2">
        <v>2200</v>
      </c>
      <c r="X156" s="2">
        <v>237300</v>
      </c>
      <c r="Y156" s="2">
        <v>8900</v>
      </c>
      <c r="Z156" s="2">
        <v>59400</v>
      </c>
      <c r="AA156" s="2">
        <v>2000</v>
      </c>
      <c r="AB156" s="2">
        <v>60500</v>
      </c>
      <c r="AC156" s="2">
        <v>2400</v>
      </c>
      <c r="AD156">
        <v>25090</v>
      </c>
      <c r="AE156">
        <v>820</v>
      </c>
      <c r="AF156">
        <v>4770</v>
      </c>
      <c r="AG156">
        <v>210</v>
      </c>
      <c r="AH156" s="2">
        <v>35300</v>
      </c>
      <c r="AI156" s="2">
        <v>1100</v>
      </c>
      <c r="AJ156" s="2">
        <v>47700</v>
      </c>
      <c r="AK156" s="2">
        <v>1500</v>
      </c>
      <c r="AL156" s="2">
        <v>73100</v>
      </c>
      <c r="AM156" s="2">
        <v>2100</v>
      </c>
      <c r="AN156" s="2">
        <v>50400</v>
      </c>
      <c r="AO156" s="2">
        <v>1600</v>
      </c>
      <c r="AP156" s="2">
        <v>44800</v>
      </c>
      <c r="AQ156" s="2">
        <v>1500</v>
      </c>
      <c r="AR156">
        <v>20480</v>
      </c>
      <c r="AS156">
        <v>730</v>
      </c>
      <c r="AT156" s="2">
        <v>31100</v>
      </c>
      <c r="AU156" s="2">
        <v>1200</v>
      </c>
      <c r="AV156">
        <v>19470</v>
      </c>
      <c r="AW156">
        <v>670</v>
      </c>
      <c r="AX156">
        <v>7080</v>
      </c>
      <c r="AY156">
        <v>110</v>
      </c>
      <c r="AZ156">
        <v>2134</v>
      </c>
      <c r="BA156">
        <v>64</v>
      </c>
      <c r="BB156">
        <v>1397</v>
      </c>
      <c r="BC156">
        <v>41</v>
      </c>
      <c r="BD156">
        <v>596</v>
      </c>
      <c r="BE156">
        <v>34</v>
      </c>
      <c r="BF156">
        <v>1320</v>
      </c>
      <c r="BG156">
        <v>85</v>
      </c>
      <c r="BH156">
        <v>696</v>
      </c>
      <c r="BI156">
        <v>55</v>
      </c>
      <c r="BJ156">
        <v>16630</v>
      </c>
      <c r="BK156">
        <v>510</v>
      </c>
      <c r="BL156">
        <v>0</v>
      </c>
      <c r="BM156">
        <v>1</v>
      </c>
      <c r="BN156" s="2">
        <v>2210000</v>
      </c>
      <c r="BO156" s="2">
        <v>150000</v>
      </c>
      <c r="BP156">
        <v>-230</v>
      </c>
      <c r="BQ156">
        <v>190</v>
      </c>
      <c r="BR156" s="2">
        <v>2616000</v>
      </c>
      <c r="BS156" s="2">
        <v>90000</v>
      </c>
      <c r="BT156">
        <v>18610</v>
      </c>
      <c r="BU156">
        <v>690</v>
      </c>
      <c r="BV156">
        <v>1377</v>
      </c>
      <c r="BW156">
        <v>56</v>
      </c>
      <c r="BX156">
        <v>13570</v>
      </c>
      <c r="BY156">
        <v>440</v>
      </c>
      <c r="BZ156">
        <v>890</v>
      </c>
      <c r="CA156">
        <v>32</v>
      </c>
      <c r="CB156">
        <v>3420</v>
      </c>
      <c r="CC156">
        <v>130</v>
      </c>
      <c r="CD156">
        <v>649</v>
      </c>
      <c r="CE156">
        <v>22</v>
      </c>
      <c r="CF156">
        <v>3920</v>
      </c>
      <c r="CG156">
        <v>150</v>
      </c>
      <c r="CH156">
        <v>1844</v>
      </c>
      <c r="CI156">
        <v>60</v>
      </c>
      <c r="CJ156">
        <v>89.9</v>
      </c>
      <c r="CK156">
        <v>3.9</v>
      </c>
      <c r="CL156">
        <v>2455</v>
      </c>
      <c r="CM156">
        <v>77</v>
      </c>
      <c r="CN156">
        <v>455</v>
      </c>
      <c r="CO156">
        <v>15</v>
      </c>
      <c r="CP156">
        <v>3060</v>
      </c>
      <c r="CQ156">
        <v>90</v>
      </c>
      <c r="CR156">
        <v>507</v>
      </c>
      <c r="CS156">
        <v>16</v>
      </c>
      <c r="CT156">
        <v>1325</v>
      </c>
      <c r="CU156">
        <v>44</v>
      </c>
      <c r="CV156">
        <v>201.5</v>
      </c>
      <c r="CW156">
        <v>7.1</v>
      </c>
      <c r="CX156">
        <v>1418</v>
      </c>
      <c r="CY156">
        <v>53</v>
      </c>
      <c r="CZ156">
        <v>196.3</v>
      </c>
      <c r="DA156">
        <v>6.7</v>
      </c>
      <c r="DB156">
        <v>6680</v>
      </c>
      <c r="DC156">
        <v>110</v>
      </c>
      <c r="DD156">
        <v>1371</v>
      </c>
      <c r="DE156">
        <v>43</v>
      </c>
      <c r="DF156">
        <v>58.3</v>
      </c>
      <c r="DG156">
        <v>1.7</v>
      </c>
      <c r="DH156">
        <v>26.5</v>
      </c>
      <c r="DI156">
        <v>1.5</v>
      </c>
      <c r="DJ156">
        <v>25.3</v>
      </c>
      <c r="DK156">
        <v>1.6</v>
      </c>
      <c r="DL156">
        <v>7.97</v>
      </c>
      <c r="DM156">
        <v>0.63</v>
      </c>
      <c r="DN156">
        <v>147.4</v>
      </c>
      <c r="DO156">
        <v>4.5</v>
      </c>
      <c r="DP156">
        <v>-4.2029999999999998E-2</v>
      </c>
      <c r="DQ156">
        <v>3.6999999999999999E-4</v>
      </c>
      <c r="DR156">
        <v>5.5899999999999997E-5</v>
      </c>
      <c r="DS156">
        <v>9.9999999999999995E-7</v>
      </c>
      <c r="DT156" s="2">
        <v>93200</v>
      </c>
      <c r="DU156" s="2">
        <v>3200</v>
      </c>
      <c r="DV156" s="2">
        <v>1826000</v>
      </c>
      <c r="DW156" s="2">
        <v>78000</v>
      </c>
      <c r="DX156">
        <v>-300</v>
      </c>
      <c r="DY156">
        <v>250</v>
      </c>
      <c r="DZ156" s="2">
        <v>600000</v>
      </c>
      <c r="EA156" s="2">
        <v>22000</v>
      </c>
      <c r="EB156">
        <v>6520</v>
      </c>
      <c r="EC156">
        <v>260</v>
      </c>
      <c r="ED156" s="2">
        <v>655000</v>
      </c>
      <c r="EE156" s="2">
        <v>21000</v>
      </c>
      <c r="EF156" s="2">
        <v>61100</v>
      </c>
      <c r="EG156" s="2">
        <v>2200</v>
      </c>
      <c r="EH156" s="2">
        <v>237300</v>
      </c>
      <c r="EI156" s="2">
        <v>8900</v>
      </c>
      <c r="EJ156" s="2">
        <v>59400</v>
      </c>
      <c r="EK156" s="2">
        <v>2000</v>
      </c>
      <c r="EL156" s="2">
        <v>60500</v>
      </c>
      <c r="EM156" s="2">
        <v>2400</v>
      </c>
      <c r="EN156">
        <v>25090</v>
      </c>
      <c r="EO156">
        <v>820</v>
      </c>
      <c r="EP156">
        <v>4770</v>
      </c>
      <c r="EQ156">
        <v>210</v>
      </c>
      <c r="ER156" s="2">
        <v>35300</v>
      </c>
      <c r="ES156" s="2">
        <v>1100</v>
      </c>
      <c r="ET156" s="2">
        <v>47700</v>
      </c>
      <c r="EU156" s="2">
        <v>1500</v>
      </c>
      <c r="EV156" s="2">
        <v>73100</v>
      </c>
      <c r="EW156" s="2">
        <v>2100</v>
      </c>
      <c r="EX156" s="2">
        <v>50400</v>
      </c>
      <c r="EY156" s="2">
        <v>1600</v>
      </c>
      <c r="EZ156" s="2">
        <v>44800</v>
      </c>
      <c r="FA156" s="2">
        <v>1500</v>
      </c>
      <c r="FB156">
        <v>20480</v>
      </c>
      <c r="FC156">
        <v>730</v>
      </c>
      <c r="FD156" s="2">
        <v>31100</v>
      </c>
      <c r="FE156" s="2">
        <v>1200</v>
      </c>
      <c r="FF156">
        <v>19470</v>
      </c>
      <c r="FG156">
        <v>670</v>
      </c>
      <c r="FH156">
        <v>2028</v>
      </c>
      <c r="FI156">
        <v>64</v>
      </c>
      <c r="FJ156">
        <v>1392</v>
      </c>
      <c r="FK156">
        <v>41</v>
      </c>
      <c r="FL156">
        <v>596</v>
      </c>
      <c r="FM156">
        <v>34</v>
      </c>
      <c r="FN156">
        <v>1320</v>
      </c>
      <c r="FO156">
        <v>85</v>
      </c>
      <c r="FP156">
        <v>696</v>
      </c>
      <c r="FQ156">
        <v>55</v>
      </c>
      <c r="FR156">
        <v>16630</v>
      </c>
      <c r="FS156">
        <v>510</v>
      </c>
      <c r="FT156">
        <v>-6.8241999999999999E-4</v>
      </c>
      <c r="FU156">
        <v>3.5000000000000002E-8</v>
      </c>
      <c r="FV156" s="120" t="s">
        <v>459</v>
      </c>
      <c r="FW156">
        <v>0</v>
      </c>
      <c r="FX156">
        <v>1.242</v>
      </c>
      <c r="FY156">
        <v>0.61661999999999995</v>
      </c>
      <c r="FZ156">
        <v>722.97</v>
      </c>
      <c r="GA156">
        <v>0.16145999999999999</v>
      </c>
      <c r="GB156">
        <v>1.5690999999999999</v>
      </c>
      <c r="GC156">
        <v>5.6463999999999999</v>
      </c>
      <c r="GD156">
        <v>0.64183999999999997</v>
      </c>
      <c r="GE156">
        <v>0.25341999999999998</v>
      </c>
      <c r="GF156">
        <v>0.41482999999999998</v>
      </c>
      <c r="GG156">
        <v>1.5697000000000001</v>
      </c>
      <c r="GH156">
        <v>0.30574000000000001</v>
      </c>
      <c r="GI156">
        <v>0</v>
      </c>
      <c r="GJ156">
        <v>0.68901000000000001</v>
      </c>
      <c r="GK156">
        <v>0.13638</v>
      </c>
      <c r="GL156">
        <v>1.0159</v>
      </c>
      <c r="GM156">
        <v>6.4823000000000006E-2</v>
      </c>
      <c r="GN156">
        <v>0.36862</v>
      </c>
      <c r="GO156">
        <v>2.9756000000000001E-2</v>
      </c>
      <c r="GP156">
        <v>0.32662000000000002</v>
      </c>
      <c r="GQ156">
        <v>3.0313E-2</v>
      </c>
      <c r="GR156">
        <v>303.13</v>
      </c>
      <c r="GS156">
        <v>3.7339000000000002</v>
      </c>
      <c r="GT156">
        <v>0.1638</v>
      </c>
      <c r="GU156">
        <v>5.3505999999999998E-2</v>
      </c>
      <c r="GV156">
        <v>0.12609000000000001</v>
      </c>
      <c r="GW156">
        <v>6.7787E-2</v>
      </c>
      <c r="GX156">
        <v>2.7819E-2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856</v>
      </c>
      <c r="B157" t="s">
        <v>455</v>
      </c>
      <c r="C157" t="s">
        <v>857</v>
      </c>
      <c r="D157" t="s">
        <v>457</v>
      </c>
      <c r="E157" s="1">
        <v>0.56914606481481478</v>
      </c>
      <c r="F157">
        <v>37.165999999999997</v>
      </c>
      <c r="G157" t="s">
        <v>858</v>
      </c>
      <c r="H157" s="2">
        <v>4480000</v>
      </c>
      <c r="I157" s="2">
        <v>130000</v>
      </c>
      <c r="J157" s="2">
        <v>1788000</v>
      </c>
      <c r="K157" s="2">
        <v>64000</v>
      </c>
      <c r="L157">
        <v>40010</v>
      </c>
      <c r="M157">
        <v>250</v>
      </c>
      <c r="N157" s="2">
        <v>94300</v>
      </c>
      <c r="O157" s="2">
        <v>2800</v>
      </c>
      <c r="P157" s="2">
        <v>756000</v>
      </c>
      <c r="Q157" s="2">
        <v>23000</v>
      </c>
      <c r="R157">
        <v>7460</v>
      </c>
      <c r="S157">
        <v>230</v>
      </c>
      <c r="T157" s="2">
        <v>819000</v>
      </c>
      <c r="U157" s="2">
        <v>27000</v>
      </c>
      <c r="V157" s="2">
        <v>77500</v>
      </c>
      <c r="W157" s="2">
        <v>2400</v>
      </c>
      <c r="X157" s="2">
        <v>295000</v>
      </c>
      <c r="Y157" s="2">
        <v>10000</v>
      </c>
      <c r="Z157" s="2">
        <v>70200</v>
      </c>
      <c r="AA157" s="2">
        <v>2500</v>
      </c>
      <c r="AB157" s="2">
        <v>71100</v>
      </c>
      <c r="AC157" s="2">
        <v>2300</v>
      </c>
      <c r="AD157">
        <v>30400</v>
      </c>
      <c r="AE157">
        <v>960</v>
      </c>
      <c r="AF157">
        <v>5880</v>
      </c>
      <c r="AG157">
        <v>240</v>
      </c>
      <c r="AH157" s="2">
        <v>41500</v>
      </c>
      <c r="AI157" s="2">
        <v>1300</v>
      </c>
      <c r="AJ157" s="2">
        <v>56900</v>
      </c>
      <c r="AK157" s="2">
        <v>1700</v>
      </c>
      <c r="AL157" s="2">
        <v>88700</v>
      </c>
      <c r="AM157" s="2">
        <v>3100</v>
      </c>
      <c r="AN157" s="2">
        <v>63500</v>
      </c>
      <c r="AO157" s="2">
        <v>1900</v>
      </c>
      <c r="AP157" s="2">
        <v>56700</v>
      </c>
      <c r="AQ157" s="2">
        <v>1700</v>
      </c>
      <c r="AR157">
        <v>25750</v>
      </c>
      <c r="AS157">
        <v>890</v>
      </c>
      <c r="AT157" s="2">
        <v>38800</v>
      </c>
      <c r="AU157" s="2">
        <v>1100</v>
      </c>
      <c r="AV157">
        <v>25020</v>
      </c>
      <c r="AW157">
        <v>810</v>
      </c>
      <c r="AX157">
        <v>1448</v>
      </c>
      <c r="AY157">
        <v>50</v>
      </c>
      <c r="AZ157">
        <v>454</v>
      </c>
      <c r="BA157">
        <v>33</v>
      </c>
      <c r="BB157">
        <v>1164</v>
      </c>
      <c r="BC157">
        <v>38</v>
      </c>
      <c r="BD157">
        <v>598</v>
      </c>
      <c r="BE157">
        <v>34</v>
      </c>
      <c r="BF157">
        <v>1416</v>
      </c>
      <c r="BG157">
        <v>88</v>
      </c>
      <c r="BH157">
        <v>1265</v>
      </c>
      <c r="BI157">
        <v>72</v>
      </c>
      <c r="BJ157">
        <v>11570</v>
      </c>
      <c r="BK157">
        <v>330</v>
      </c>
      <c r="BL157">
        <v>0</v>
      </c>
      <c r="BM157">
        <v>1</v>
      </c>
      <c r="BN157" s="2">
        <v>1067000</v>
      </c>
      <c r="BO157" s="2">
        <v>55000</v>
      </c>
      <c r="BP157">
        <v>70</v>
      </c>
      <c r="BQ157">
        <v>160</v>
      </c>
      <c r="BR157" s="2">
        <v>2623000</v>
      </c>
      <c r="BS157" s="2">
        <v>79000</v>
      </c>
      <c r="BT157">
        <v>18740</v>
      </c>
      <c r="BU157">
        <v>710</v>
      </c>
      <c r="BV157">
        <v>1392</v>
      </c>
      <c r="BW157">
        <v>49</v>
      </c>
      <c r="BX157">
        <v>16950</v>
      </c>
      <c r="BY157">
        <v>560</v>
      </c>
      <c r="BZ157">
        <v>1127</v>
      </c>
      <c r="CA157">
        <v>35</v>
      </c>
      <c r="CB157">
        <v>4250</v>
      </c>
      <c r="CC157">
        <v>150</v>
      </c>
      <c r="CD157">
        <v>766</v>
      </c>
      <c r="CE157">
        <v>27</v>
      </c>
      <c r="CF157">
        <v>4600</v>
      </c>
      <c r="CG157">
        <v>150</v>
      </c>
      <c r="CH157">
        <v>2233</v>
      </c>
      <c r="CI157">
        <v>71</v>
      </c>
      <c r="CJ157">
        <v>110.6</v>
      </c>
      <c r="CK157">
        <v>4.5999999999999996</v>
      </c>
      <c r="CL157">
        <v>2885</v>
      </c>
      <c r="CM157">
        <v>88</v>
      </c>
      <c r="CN157">
        <v>542</v>
      </c>
      <c r="CO157">
        <v>16</v>
      </c>
      <c r="CP157">
        <v>3700</v>
      </c>
      <c r="CQ157">
        <v>130</v>
      </c>
      <c r="CR157">
        <v>638</v>
      </c>
      <c r="CS157">
        <v>19</v>
      </c>
      <c r="CT157">
        <v>1672</v>
      </c>
      <c r="CU157">
        <v>50</v>
      </c>
      <c r="CV157">
        <v>252.9</v>
      </c>
      <c r="CW157">
        <v>8.8000000000000007</v>
      </c>
      <c r="CX157">
        <v>1768</v>
      </c>
      <c r="CY157">
        <v>51</v>
      </c>
      <c r="CZ157">
        <v>252</v>
      </c>
      <c r="DA157">
        <v>8.1</v>
      </c>
      <c r="DB157">
        <v>1104</v>
      </c>
      <c r="DC157">
        <v>50</v>
      </c>
      <c r="DD157">
        <v>240</v>
      </c>
      <c r="DE157">
        <v>22</v>
      </c>
      <c r="DF157">
        <v>48.5</v>
      </c>
      <c r="DG157">
        <v>1.6</v>
      </c>
      <c r="DH157">
        <v>26.5</v>
      </c>
      <c r="DI157">
        <v>1.5</v>
      </c>
      <c r="DJ157">
        <v>27.1</v>
      </c>
      <c r="DK157">
        <v>1.7</v>
      </c>
      <c r="DL157">
        <v>14.47</v>
      </c>
      <c r="DM157">
        <v>0.82</v>
      </c>
      <c r="DN157">
        <v>102.5</v>
      </c>
      <c r="DO157">
        <v>2.9</v>
      </c>
      <c r="DP157">
        <v>-5.5539999999999999E-2</v>
      </c>
      <c r="DQ157">
        <v>7.1000000000000002E-4</v>
      </c>
      <c r="DR157">
        <v>3.8739999999999998E-5</v>
      </c>
      <c r="DS157">
        <v>5.5000000000000003E-7</v>
      </c>
      <c r="DT157" s="2">
        <v>93400</v>
      </c>
      <c r="DU157" s="2">
        <v>2800</v>
      </c>
      <c r="DV157" s="2">
        <v>1750000</v>
      </c>
      <c r="DW157" s="2">
        <v>64000</v>
      </c>
      <c r="DX157">
        <v>100</v>
      </c>
      <c r="DY157">
        <v>250</v>
      </c>
      <c r="DZ157" s="2">
        <v>630000</v>
      </c>
      <c r="EA157" s="2">
        <v>23000</v>
      </c>
      <c r="EB157">
        <v>6610</v>
      </c>
      <c r="EC157">
        <v>230</v>
      </c>
      <c r="ED157" s="2">
        <v>819000</v>
      </c>
      <c r="EE157" s="2">
        <v>27000</v>
      </c>
      <c r="EF157" s="2">
        <v>77500</v>
      </c>
      <c r="EG157" s="2">
        <v>2400</v>
      </c>
      <c r="EH157" s="2">
        <v>295000</v>
      </c>
      <c r="EI157" s="2">
        <v>10000</v>
      </c>
      <c r="EJ157" s="2">
        <v>70200</v>
      </c>
      <c r="EK157" s="2">
        <v>2500</v>
      </c>
      <c r="EL157" s="2">
        <v>71100</v>
      </c>
      <c r="EM157" s="2">
        <v>2300</v>
      </c>
      <c r="EN157">
        <v>30400</v>
      </c>
      <c r="EO157">
        <v>960</v>
      </c>
      <c r="EP157">
        <v>5880</v>
      </c>
      <c r="EQ157">
        <v>240</v>
      </c>
      <c r="ER157" s="2">
        <v>41500</v>
      </c>
      <c r="ES157" s="2">
        <v>1300</v>
      </c>
      <c r="ET157" s="2">
        <v>56900</v>
      </c>
      <c r="EU157" s="2">
        <v>1700</v>
      </c>
      <c r="EV157" s="2">
        <v>88700</v>
      </c>
      <c r="EW157" s="2">
        <v>3100</v>
      </c>
      <c r="EX157" s="2">
        <v>63500</v>
      </c>
      <c r="EY157" s="2">
        <v>1900</v>
      </c>
      <c r="EZ157" s="2">
        <v>56700</v>
      </c>
      <c r="FA157" s="2">
        <v>1700</v>
      </c>
      <c r="FB157">
        <v>25750</v>
      </c>
      <c r="FC157">
        <v>890</v>
      </c>
      <c r="FD157" s="2">
        <v>38800</v>
      </c>
      <c r="FE157" s="2">
        <v>1100</v>
      </c>
      <c r="FF157">
        <v>25020</v>
      </c>
      <c r="FG157">
        <v>810</v>
      </c>
      <c r="FH157">
        <v>356</v>
      </c>
      <c r="FI157">
        <v>33</v>
      </c>
      <c r="FJ157">
        <v>1159</v>
      </c>
      <c r="FK157">
        <v>38</v>
      </c>
      <c r="FL157">
        <v>598</v>
      </c>
      <c r="FM157">
        <v>34</v>
      </c>
      <c r="FN157">
        <v>1416</v>
      </c>
      <c r="FO157">
        <v>88</v>
      </c>
      <c r="FP157">
        <v>1265</v>
      </c>
      <c r="FQ157">
        <v>72</v>
      </c>
      <c r="FR157">
        <v>11570</v>
      </c>
      <c r="FS157">
        <v>330</v>
      </c>
      <c r="FT157">
        <v>-6.8149699999999998E-4</v>
      </c>
      <c r="FU157">
        <v>3.5999999999999998E-8</v>
      </c>
      <c r="FV157" s="120" t="s">
        <v>459</v>
      </c>
      <c r="FW157">
        <v>0</v>
      </c>
      <c r="FX157">
        <v>0.92366999999999999</v>
      </c>
      <c r="FY157">
        <v>0.93240999999999996</v>
      </c>
      <c r="FZ157">
        <v>940.88</v>
      </c>
      <c r="GA157">
        <v>0.27033000000000001</v>
      </c>
      <c r="GB157">
        <v>3.1482000000000001</v>
      </c>
      <c r="GC157">
        <v>5.4676</v>
      </c>
      <c r="GD157">
        <v>0</v>
      </c>
      <c r="GE157">
        <v>1.1019000000000001</v>
      </c>
      <c r="GF157">
        <v>0.37026999999999999</v>
      </c>
      <c r="GG157">
        <v>1.4528000000000001</v>
      </c>
      <c r="GH157">
        <v>0.55832999999999999</v>
      </c>
      <c r="GI157">
        <v>0</v>
      </c>
      <c r="GJ157">
        <v>1.2012</v>
      </c>
      <c r="GK157">
        <v>8.3868999999999999E-2</v>
      </c>
      <c r="GL157">
        <v>0</v>
      </c>
      <c r="GM157">
        <v>0.12709999999999999</v>
      </c>
      <c r="GN157">
        <v>0.38107999999999997</v>
      </c>
      <c r="GO157">
        <v>0</v>
      </c>
      <c r="GP157">
        <v>0.35010999999999998</v>
      </c>
      <c r="GQ157">
        <v>5.672E-2</v>
      </c>
      <c r="GR157">
        <v>567.20000000000005</v>
      </c>
      <c r="GS157">
        <v>3.9462999999999999</v>
      </c>
      <c r="GT157">
        <v>0.1086</v>
      </c>
      <c r="GU157">
        <v>0.15687999999999999</v>
      </c>
      <c r="GV157">
        <v>0.14484</v>
      </c>
      <c r="GW157">
        <v>0</v>
      </c>
      <c r="GX157">
        <v>2.6082999999999999E-2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859</v>
      </c>
      <c r="B158" t="s">
        <v>455</v>
      </c>
      <c r="C158" t="s">
        <v>860</v>
      </c>
      <c r="D158" t="s">
        <v>457</v>
      </c>
      <c r="E158" s="1">
        <v>0.58154502314814815</v>
      </c>
      <c r="F158">
        <v>39.311</v>
      </c>
      <c r="G158" t="s">
        <v>861</v>
      </c>
      <c r="H158" s="2">
        <v>3566000</v>
      </c>
      <c r="I158" s="2">
        <v>85000</v>
      </c>
      <c r="J158" s="2">
        <v>1720000</v>
      </c>
      <c r="K158" s="2">
        <v>57000</v>
      </c>
      <c r="L158">
        <v>39270</v>
      </c>
      <c r="M158">
        <v>240</v>
      </c>
      <c r="N158" s="2">
        <v>89900</v>
      </c>
      <c r="O158" s="2">
        <v>2400</v>
      </c>
      <c r="P158" s="2">
        <v>382100</v>
      </c>
      <c r="Q158" s="2">
        <v>6400</v>
      </c>
      <c r="R158">
        <v>7270</v>
      </c>
      <c r="S158">
        <v>220</v>
      </c>
      <c r="T158" s="2">
        <v>584000</v>
      </c>
      <c r="U158" s="2">
        <v>16000</v>
      </c>
      <c r="V158" s="2">
        <v>50400</v>
      </c>
      <c r="W158" s="2">
        <v>1600</v>
      </c>
      <c r="X158" s="2">
        <v>222200</v>
      </c>
      <c r="Y158" s="2">
        <v>5800</v>
      </c>
      <c r="Z158" s="2">
        <v>59100</v>
      </c>
      <c r="AA158" s="2">
        <v>1900</v>
      </c>
      <c r="AB158" s="2">
        <v>59500</v>
      </c>
      <c r="AC158" s="2">
        <v>1700</v>
      </c>
      <c r="AD158">
        <v>26700</v>
      </c>
      <c r="AE158">
        <v>750</v>
      </c>
      <c r="AF158">
        <v>4050</v>
      </c>
      <c r="AG158">
        <v>130</v>
      </c>
      <c r="AH158">
        <v>35150</v>
      </c>
      <c r="AI158">
        <v>880</v>
      </c>
      <c r="AJ158" s="2">
        <v>47000</v>
      </c>
      <c r="AK158" s="2">
        <v>1100</v>
      </c>
      <c r="AL158" s="2">
        <v>67600</v>
      </c>
      <c r="AM158" s="2">
        <v>1700</v>
      </c>
      <c r="AN158" s="2">
        <v>43600</v>
      </c>
      <c r="AO158" s="2">
        <v>1200</v>
      </c>
      <c r="AP158" s="2">
        <v>37900</v>
      </c>
      <c r="AQ158" s="2">
        <v>1100</v>
      </c>
      <c r="AR158">
        <v>17470</v>
      </c>
      <c r="AS158">
        <v>510</v>
      </c>
      <c r="AT158">
        <v>26440</v>
      </c>
      <c r="AU158">
        <v>600</v>
      </c>
      <c r="AV158">
        <v>15650</v>
      </c>
      <c r="AW158">
        <v>460</v>
      </c>
      <c r="AX158">
        <v>1260</v>
      </c>
      <c r="AY158">
        <v>35</v>
      </c>
      <c r="AZ158">
        <v>370</v>
      </c>
      <c r="BA158">
        <v>21</v>
      </c>
      <c r="BB158">
        <v>1407</v>
      </c>
      <c r="BC158">
        <v>37</v>
      </c>
      <c r="BD158">
        <v>486</v>
      </c>
      <c r="BE158">
        <v>32</v>
      </c>
      <c r="BF158">
        <v>996</v>
      </c>
      <c r="BG158">
        <v>67</v>
      </c>
      <c r="BH158">
        <v>763</v>
      </c>
      <c r="BI158">
        <v>64</v>
      </c>
      <c r="BJ158">
        <v>19230</v>
      </c>
      <c r="BK158">
        <v>430</v>
      </c>
      <c r="BL158">
        <v>0</v>
      </c>
      <c r="BM158">
        <v>1</v>
      </c>
      <c r="BN158" s="2">
        <v>96900</v>
      </c>
      <c r="BO158" s="2">
        <v>3400</v>
      </c>
      <c r="BP158">
        <v>-145</v>
      </c>
      <c r="BQ158">
        <v>66</v>
      </c>
      <c r="BR158" s="2">
        <v>2467000</v>
      </c>
      <c r="BS158" s="2">
        <v>66000</v>
      </c>
      <c r="BT158">
        <v>4490</v>
      </c>
      <c r="BU158">
        <v>110</v>
      </c>
      <c r="BV158">
        <v>1182</v>
      </c>
      <c r="BW158">
        <v>41</v>
      </c>
      <c r="BX158">
        <v>11890</v>
      </c>
      <c r="BY158">
        <v>330</v>
      </c>
      <c r="BZ158">
        <v>719</v>
      </c>
      <c r="CA158">
        <v>23</v>
      </c>
      <c r="CB158">
        <v>3141</v>
      </c>
      <c r="CC158">
        <v>82</v>
      </c>
      <c r="CD158">
        <v>620</v>
      </c>
      <c r="CE158">
        <v>20</v>
      </c>
      <c r="CF158">
        <v>3750</v>
      </c>
      <c r="CG158">
        <v>110</v>
      </c>
      <c r="CH158">
        <v>1930</v>
      </c>
      <c r="CI158">
        <v>54</v>
      </c>
      <c r="CJ158">
        <v>74.2</v>
      </c>
      <c r="CK158">
        <v>2.4</v>
      </c>
      <c r="CL158">
        <v>2379</v>
      </c>
      <c r="CM158">
        <v>60</v>
      </c>
      <c r="CN158">
        <v>431</v>
      </c>
      <c r="CO158">
        <v>10</v>
      </c>
      <c r="CP158">
        <v>2701</v>
      </c>
      <c r="CQ158">
        <v>67</v>
      </c>
      <c r="CR158">
        <v>421</v>
      </c>
      <c r="CS158">
        <v>11</v>
      </c>
      <c r="CT158">
        <v>1078</v>
      </c>
      <c r="CU158">
        <v>31</v>
      </c>
      <c r="CV158">
        <v>165.2</v>
      </c>
      <c r="CW158">
        <v>4.9000000000000004</v>
      </c>
      <c r="CX158">
        <v>1190</v>
      </c>
      <c r="CY158">
        <v>27</v>
      </c>
      <c r="CZ158">
        <v>151.9</v>
      </c>
      <c r="DA158">
        <v>4.4000000000000004</v>
      </c>
      <c r="DB158">
        <v>959</v>
      </c>
      <c r="DC158">
        <v>35</v>
      </c>
      <c r="DD158">
        <v>165</v>
      </c>
      <c r="DE158">
        <v>13</v>
      </c>
      <c r="DF158">
        <v>56.9</v>
      </c>
      <c r="DG158">
        <v>1.5</v>
      </c>
      <c r="DH158">
        <v>21.1</v>
      </c>
      <c r="DI158">
        <v>1.4</v>
      </c>
      <c r="DJ158">
        <v>18.399999999999999</v>
      </c>
      <c r="DK158">
        <v>1.2</v>
      </c>
      <c r="DL158">
        <v>8.27</v>
      </c>
      <c r="DM158">
        <v>0.69</v>
      </c>
      <c r="DN158">
        <v>162.1</v>
      </c>
      <c r="DO158">
        <v>3.7</v>
      </c>
      <c r="DP158">
        <v>5.0099999999999999E-2</v>
      </c>
      <c r="DQ158">
        <v>1.6000000000000001E-4</v>
      </c>
      <c r="DR158">
        <v>6.5199999999999999E-5</v>
      </c>
      <c r="DS158">
        <v>1.1000000000000001E-6</v>
      </c>
      <c r="DT158" s="2">
        <v>89000</v>
      </c>
      <c r="DU158" s="2">
        <v>2400</v>
      </c>
      <c r="DV158" s="2">
        <v>1680000</v>
      </c>
      <c r="DW158" s="2">
        <v>57000</v>
      </c>
      <c r="DX158">
        <v>520</v>
      </c>
      <c r="DY158">
        <v>230</v>
      </c>
      <c r="DZ158" s="2">
        <v>255900</v>
      </c>
      <c r="EA158" s="2">
        <v>6400</v>
      </c>
      <c r="EB158">
        <v>6210</v>
      </c>
      <c r="EC158">
        <v>220</v>
      </c>
      <c r="ED158" s="2">
        <v>584000</v>
      </c>
      <c r="EE158" s="2">
        <v>16000</v>
      </c>
      <c r="EF158" s="2">
        <v>50400</v>
      </c>
      <c r="EG158" s="2">
        <v>1600</v>
      </c>
      <c r="EH158" s="2">
        <v>222200</v>
      </c>
      <c r="EI158" s="2">
        <v>5800</v>
      </c>
      <c r="EJ158" s="2">
        <v>59100</v>
      </c>
      <c r="EK158" s="2">
        <v>1900</v>
      </c>
      <c r="EL158" s="2">
        <v>59500</v>
      </c>
      <c r="EM158" s="2">
        <v>1700</v>
      </c>
      <c r="EN158">
        <v>26700</v>
      </c>
      <c r="EO158">
        <v>750</v>
      </c>
      <c r="EP158">
        <v>4050</v>
      </c>
      <c r="EQ158">
        <v>130</v>
      </c>
      <c r="ER158">
        <v>35150</v>
      </c>
      <c r="ES158">
        <v>880</v>
      </c>
      <c r="ET158" s="2">
        <v>47000</v>
      </c>
      <c r="EU158" s="2">
        <v>1100</v>
      </c>
      <c r="EV158" s="2">
        <v>67600</v>
      </c>
      <c r="EW158" s="2">
        <v>1700</v>
      </c>
      <c r="EX158" s="2">
        <v>43600</v>
      </c>
      <c r="EY158" s="2">
        <v>1200</v>
      </c>
      <c r="EZ158" s="2">
        <v>37900</v>
      </c>
      <c r="FA158" s="2">
        <v>1100</v>
      </c>
      <c r="FB158">
        <v>17470</v>
      </c>
      <c r="FC158">
        <v>510</v>
      </c>
      <c r="FD158">
        <v>26440</v>
      </c>
      <c r="FE158">
        <v>600</v>
      </c>
      <c r="FF158">
        <v>15650</v>
      </c>
      <c r="FG158">
        <v>460</v>
      </c>
      <c r="FH158">
        <v>261</v>
      </c>
      <c r="FI158">
        <v>21</v>
      </c>
      <c r="FJ158">
        <v>1401</v>
      </c>
      <c r="FK158">
        <v>37</v>
      </c>
      <c r="FL158">
        <v>486</v>
      </c>
      <c r="FM158">
        <v>32</v>
      </c>
      <c r="FN158">
        <v>996</v>
      </c>
      <c r="FO158">
        <v>67</v>
      </c>
      <c r="FP158">
        <v>763</v>
      </c>
      <c r="FQ158">
        <v>64</v>
      </c>
      <c r="FR158">
        <v>19230</v>
      </c>
      <c r="FS158">
        <v>430</v>
      </c>
      <c r="FT158">
        <v>-6.6667300000000001E-4</v>
      </c>
      <c r="FU158">
        <v>3.5000000000000002E-8</v>
      </c>
      <c r="FV158" s="120" t="s">
        <v>459</v>
      </c>
      <c r="FW158">
        <v>0</v>
      </c>
      <c r="FX158">
        <v>0.89271999999999996</v>
      </c>
      <c r="FY158">
        <v>0.46067999999999998</v>
      </c>
      <c r="FZ158">
        <v>489.71</v>
      </c>
      <c r="GA158">
        <v>0.12504000000000001</v>
      </c>
      <c r="GB158">
        <v>1.4775</v>
      </c>
      <c r="GC158">
        <v>1.2638</v>
      </c>
      <c r="GD158">
        <v>0.70875999999999995</v>
      </c>
      <c r="GE158">
        <v>1.1772</v>
      </c>
      <c r="GF158">
        <v>0.19783999999999999</v>
      </c>
      <c r="GG158">
        <v>1.2034</v>
      </c>
      <c r="GH158">
        <v>0.30817</v>
      </c>
      <c r="GI158">
        <v>3.0154E-2</v>
      </c>
      <c r="GJ158">
        <v>0.40647</v>
      </c>
      <c r="GK158">
        <v>0.10118000000000001</v>
      </c>
      <c r="GL158">
        <v>0.41925000000000001</v>
      </c>
      <c r="GM158">
        <v>7.5249999999999997E-2</v>
      </c>
      <c r="GN158">
        <v>0.17398</v>
      </c>
      <c r="GO158">
        <v>4.2528999999999997E-2</v>
      </c>
      <c r="GP158">
        <v>0.22866</v>
      </c>
      <c r="GQ158">
        <v>3.4182999999999998E-2</v>
      </c>
      <c r="GR158">
        <v>341.83</v>
      </c>
      <c r="GS158">
        <v>1.9910000000000001</v>
      </c>
      <c r="GT158">
        <v>6.2838000000000005E-2</v>
      </c>
      <c r="GU158">
        <v>8.4856000000000001E-2</v>
      </c>
      <c r="GV158">
        <v>9.9051E-2</v>
      </c>
      <c r="GW158">
        <v>3.4529999999999998E-2</v>
      </c>
      <c r="GX158">
        <v>2.3543999999999999E-2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59" spans="1:263" x14ac:dyDescent="0.25">
      <c r="A159" t="s">
        <v>862</v>
      </c>
      <c r="B159" t="s">
        <v>455</v>
      </c>
      <c r="C159" t="s">
        <v>863</v>
      </c>
      <c r="D159" t="s">
        <v>457</v>
      </c>
      <c r="E159" s="1">
        <v>0.58245775462962956</v>
      </c>
      <c r="F159">
        <v>39.072000000000003</v>
      </c>
      <c r="G159" t="s">
        <v>864</v>
      </c>
      <c r="H159" s="2">
        <v>3942000</v>
      </c>
      <c r="I159" s="2">
        <v>96000</v>
      </c>
      <c r="J159" s="2">
        <v>1712000</v>
      </c>
      <c r="K159" s="2">
        <v>52000</v>
      </c>
      <c r="L159">
        <v>39650</v>
      </c>
      <c r="M159">
        <v>250</v>
      </c>
      <c r="N159" s="2">
        <v>88600</v>
      </c>
      <c r="O159" s="2">
        <v>2400</v>
      </c>
      <c r="P159" s="2">
        <v>694000</v>
      </c>
      <c r="Q159" s="2">
        <v>17000</v>
      </c>
      <c r="R159">
        <v>7000</v>
      </c>
      <c r="S159">
        <v>220</v>
      </c>
      <c r="T159" s="2">
        <v>640000</v>
      </c>
      <c r="U159" s="2">
        <v>17000</v>
      </c>
      <c r="V159" s="2">
        <v>61500</v>
      </c>
      <c r="W159" s="2">
        <v>1900</v>
      </c>
      <c r="X159" s="2">
        <v>235400</v>
      </c>
      <c r="Y159" s="2">
        <v>6800</v>
      </c>
      <c r="Z159" s="2">
        <v>57600</v>
      </c>
      <c r="AA159" s="2">
        <v>1700</v>
      </c>
      <c r="AB159" s="2">
        <v>55200</v>
      </c>
      <c r="AC159" s="2">
        <v>1500</v>
      </c>
      <c r="AD159">
        <v>21050</v>
      </c>
      <c r="AE159">
        <v>590</v>
      </c>
      <c r="AF159">
        <v>4900</v>
      </c>
      <c r="AG159">
        <v>200</v>
      </c>
      <c r="AH159">
        <v>30360</v>
      </c>
      <c r="AI159">
        <v>800</v>
      </c>
      <c r="AJ159" s="2">
        <v>40300</v>
      </c>
      <c r="AK159" s="2">
        <v>1000</v>
      </c>
      <c r="AL159" s="2">
        <v>65000</v>
      </c>
      <c r="AM159" s="2">
        <v>1700</v>
      </c>
      <c r="AN159" s="2">
        <v>49600</v>
      </c>
      <c r="AO159" s="2">
        <v>1300</v>
      </c>
      <c r="AP159" s="2">
        <v>45600</v>
      </c>
      <c r="AQ159" s="2">
        <v>1200</v>
      </c>
      <c r="AR159">
        <v>17990</v>
      </c>
      <c r="AS159">
        <v>500</v>
      </c>
      <c r="AT159">
        <v>24030</v>
      </c>
      <c r="AU159">
        <v>670</v>
      </c>
      <c r="AV159">
        <v>14310</v>
      </c>
      <c r="AW159">
        <v>390</v>
      </c>
      <c r="AX159">
        <v>1538</v>
      </c>
      <c r="AY159">
        <v>48</v>
      </c>
      <c r="AZ159">
        <v>490</v>
      </c>
      <c r="BA159">
        <v>29</v>
      </c>
      <c r="BB159">
        <v>1121</v>
      </c>
      <c r="BC159">
        <v>34</v>
      </c>
      <c r="BD159">
        <v>587</v>
      </c>
      <c r="BE159">
        <v>39</v>
      </c>
      <c r="BF159">
        <v>1335</v>
      </c>
      <c r="BG159">
        <v>93</v>
      </c>
      <c r="BH159">
        <v>519</v>
      </c>
      <c r="BI159">
        <v>51</v>
      </c>
      <c r="BJ159">
        <v>9860</v>
      </c>
      <c r="BK159">
        <v>250</v>
      </c>
      <c r="BL159">
        <v>0</v>
      </c>
      <c r="BM159">
        <v>1</v>
      </c>
      <c r="BN159" s="2">
        <v>92800</v>
      </c>
      <c r="BO159" s="2">
        <v>3000</v>
      </c>
      <c r="BP159">
        <v>-35</v>
      </c>
      <c r="BQ159">
        <v>56</v>
      </c>
      <c r="BR159" s="2">
        <v>2430000</v>
      </c>
      <c r="BS159" s="2">
        <v>67000</v>
      </c>
      <c r="BT159">
        <v>9710</v>
      </c>
      <c r="BU159">
        <v>290</v>
      </c>
      <c r="BV159">
        <v>1124</v>
      </c>
      <c r="BW159">
        <v>42</v>
      </c>
      <c r="BX159">
        <v>13010</v>
      </c>
      <c r="BY159">
        <v>340</v>
      </c>
      <c r="BZ159">
        <v>876</v>
      </c>
      <c r="CA159">
        <v>27</v>
      </c>
      <c r="CB159">
        <v>3323</v>
      </c>
      <c r="CC159">
        <v>96</v>
      </c>
      <c r="CD159">
        <v>602</v>
      </c>
      <c r="CE159">
        <v>18</v>
      </c>
      <c r="CF159">
        <v>3474</v>
      </c>
      <c r="CG159">
        <v>96</v>
      </c>
      <c r="CH159">
        <v>1520</v>
      </c>
      <c r="CI159">
        <v>42</v>
      </c>
      <c r="CJ159">
        <v>89.5</v>
      </c>
      <c r="CK159">
        <v>3.7</v>
      </c>
      <c r="CL159">
        <v>2051</v>
      </c>
      <c r="CM159">
        <v>54</v>
      </c>
      <c r="CN159">
        <v>368.1</v>
      </c>
      <c r="CO159">
        <v>9.5</v>
      </c>
      <c r="CP159">
        <v>2589</v>
      </c>
      <c r="CQ159">
        <v>66</v>
      </c>
      <c r="CR159">
        <v>477</v>
      </c>
      <c r="CS159">
        <v>12</v>
      </c>
      <c r="CT159">
        <v>1294</v>
      </c>
      <c r="CU159">
        <v>35</v>
      </c>
      <c r="CV159">
        <v>169.6</v>
      </c>
      <c r="CW159">
        <v>4.8</v>
      </c>
      <c r="CX159">
        <v>1080</v>
      </c>
      <c r="CY159">
        <v>30</v>
      </c>
      <c r="CZ159">
        <v>138.4</v>
      </c>
      <c r="DA159">
        <v>3.8</v>
      </c>
      <c r="DB159">
        <v>1197</v>
      </c>
      <c r="DC159">
        <v>48</v>
      </c>
      <c r="DD159">
        <v>232</v>
      </c>
      <c r="DE159">
        <v>18</v>
      </c>
      <c r="DF159">
        <v>45.2</v>
      </c>
      <c r="DG159">
        <v>1.4</v>
      </c>
      <c r="DH159">
        <v>25.4</v>
      </c>
      <c r="DI159">
        <v>1.7</v>
      </c>
      <c r="DJ159">
        <v>24.6</v>
      </c>
      <c r="DK159">
        <v>1.7</v>
      </c>
      <c r="DL159">
        <v>5.59</v>
      </c>
      <c r="DM159">
        <v>0.55000000000000004</v>
      </c>
      <c r="DN159">
        <v>82.7</v>
      </c>
      <c r="DO159">
        <v>2.1</v>
      </c>
      <c r="DP159">
        <v>5.5939999999999997E-2</v>
      </c>
      <c r="DQ159">
        <v>2.2000000000000001E-4</v>
      </c>
      <c r="DR159">
        <v>3.4119999999999999E-5</v>
      </c>
      <c r="DS159">
        <v>6.4000000000000001E-7</v>
      </c>
      <c r="DT159" s="2">
        <v>87700</v>
      </c>
      <c r="DU159" s="2">
        <v>2400</v>
      </c>
      <c r="DV159" s="2">
        <v>1673000</v>
      </c>
      <c r="DW159" s="2">
        <v>52000</v>
      </c>
      <c r="DX159">
        <v>130</v>
      </c>
      <c r="DY159">
        <v>260</v>
      </c>
      <c r="DZ159" s="2">
        <v>568000</v>
      </c>
      <c r="EA159" s="2">
        <v>17000</v>
      </c>
      <c r="EB159">
        <v>5980</v>
      </c>
      <c r="EC159">
        <v>220</v>
      </c>
      <c r="ED159" s="2">
        <v>640000</v>
      </c>
      <c r="EE159" s="2">
        <v>17000</v>
      </c>
      <c r="EF159" s="2">
        <v>61500</v>
      </c>
      <c r="EG159" s="2">
        <v>1900</v>
      </c>
      <c r="EH159" s="2">
        <v>235400</v>
      </c>
      <c r="EI159" s="2">
        <v>6800</v>
      </c>
      <c r="EJ159" s="2">
        <v>57600</v>
      </c>
      <c r="EK159" s="2">
        <v>1700</v>
      </c>
      <c r="EL159" s="2">
        <v>55200</v>
      </c>
      <c r="EM159" s="2">
        <v>1500</v>
      </c>
      <c r="EN159">
        <v>21050</v>
      </c>
      <c r="EO159">
        <v>590</v>
      </c>
      <c r="EP159">
        <v>4900</v>
      </c>
      <c r="EQ159">
        <v>200</v>
      </c>
      <c r="ER159">
        <v>30360</v>
      </c>
      <c r="ES159">
        <v>800</v>
      </c>
      <c r="ET159" s="2">
        <v>40300</v>
      </c>
      <c r="EU159" s="2">
        <v>1000</v>
      </c>
      <c r="EV159" s="2">
        <v>65000</v>
      </c>
      <c r="EW159" s="2">
        <v>1700</v>
      </c>
      <c r="EX159" s="2">
        <v>49600</v>
      </c>
      <c r="EY159" s="2">
        <v>1300</v>
      </c>
      <c r="EZ159" s="2">
        <v>45600</v>
      </c>
      <c r="FA159" s="2">
        <v>1200</v>
      </c>
      <c r="FB159">
        <v>17990</v>
      </c>
      <c r="FC159">
        <v>500</v>
      </c>
      <c r="FD159">
        <v>24030</v>
      </c>
      <c r="FE159">
        <v>670</v>
      </c>
      <c r="FF159">
        <v>14310</v>
      </c>
      <c r="FG159">
        <v>390</v>
      </c>
      <c r="FH159">
        <v>368</v>
      </c>
      <c r="FI159">
        <v>29</v>
      </c>
      <c r="FJ159">
        <v>1115</v>
      </c>
      <c r="FK159">
        <v>34</v>
      </c>
      <c r="FL159">
        <v>587</v>
      </c>
      <c r="FM159">
        <v>39</v>
      </c>
      <c r="FN159">
        <v>1335</v>
      </c>
      <c r="FO159">
        <v>93</v>
      </c>
      <c r="FP159">
        <v>519</v>
      </c>
      <c r="FQ159">
        <v>51</v>
      </c>
      <c r="FR159">
        <v>9860</v>
      </c>
      <c r="FS159">
        <v>250</v>
      </c>
      <c r="FT159">
        <v>-6.65585E-4</v>
      </c>
      <c r="FU159">
        <v>3.4E-8</v>
      </c>
      <c r="FV159" s="120" t="s">
        <v>459</v>
      </c>
      <c r="FW159">
        <v>0</v>
      </c>
      <c r="FX159">
        <v>1.1655</v>
      </c>
      <c r="FY159">
        <v>0.88226000000000004</v>
      </c>
      <c r="FZ159">
        <v>940.89</v>
      </c>
      <c r="GA159">
        <v>0.23988999999999999</v>
      </c>
      <c r="GB159">
        <v>1.9318</v>
      </c>
      <c r="GC159">
        <v>0.71552000000000004</v>
      </c>
      <c r="GD159">
        <v>0.14154</v>
      </c>
      <c r="GE159">
        <v>0.76722000000000001</v>
      </c>
      <c r="GF159">
        <v>0.20443</v>
      </c>
      <c r="GG159">
        <v>1.7676000000000001</v>
      </c>
      <c r="GH159">
        <v>0</v>
      </c>
      <c r="GI159">
        <v>0</v>
      </c>
      <c r="GJ159">
        <v>0</v>
      </c>
      <c r="GK159">
        <v>0.31973000000000001</v>
      </c>
      <c r="GL159">
        <v>2.1583000000000001</v>
      </c>
      <c r="GM159">
        <v>0.10940999999999999</v>
      </c>
      <c r="GN159">
        <v>0.25158000000000003</v>
      </c>
      <c r="GO159">
        <v>6.3833000000000001E-2</v>
      </c>
      <c r="GP159">
        <v>0.22342999999999999</v>
      </c>
      <c r="GQ159">
        <v>4.7885999999999998E-2</v>
      </c>
      <c r="GR159">
        <v>478.86</v>
      </c>
      <c r="GS159">
        <v>4.9160000000000004</v>
      </c>
      <c r="GT159">
        <v>0.11315</v>
      </c>
      <c r="GU159">
        <v>8.5482000000000002E-2</v>
      </c>
      <c r="GV159">
        <v>0.16044</v>
      </c>
      <c r="GW159">
        <v>5.3464999999999999E-2</v>
      </c>
      <c r="GX159">
        <v>1.8044000000000001E-2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</row>
    <row r="160" spans="1:263" x14ac:dyDescent="0.25">
      <c r="A160" t="s">
        <v>865</v>
      </c>
      <c r="B160" t="s">
        <v>455</v>
      </c>
      <c r="C160" t="s">
        <v>866</v>
      </c>
      <c r="D160" t="s">
        <v>457</v>
      </c>
      <c r="E160" s="1">
        <v>0.583202199074074</v>
      </c>
      <c r="F160">
        <v>39.311</v>
      </c>
      <c r="G160" t="s">
        <v>867</v>
      </c>
      <c r="H160" s="2">
        <v>3650000</v>
      </c>
      <c r="I160" s="2">
        <v>120000</v>
      </c>
      <c r="J160" s="2">
        <v>1666000</v>
      </c>
      <c r="K160" s="2">
        <v>70000</v>
      </c>
      <c r="L160">
        <v>39210</v>
      </c>
      <c r="M160">
        <v>230</v>
      </c>
      <c r="N160" s="2">
        <v>89300</v>
      </c>
      <c r="O160" s="2">
        <v>2900</v>
      </c>
      <c r="P160" s="2">
        <v>611000</v>
      </c>
      <c r="Q160" s="2">
        <v>15000</v>
      </c>
      <c r="R160">
        <v>6820</v>
      </c>
      <c r="S160">
        <v>210</v>
      </c>
      <c r="T160" s="2">
        <v>555000</v>
      </c>
      <c r="U160" s="2">
        <v>19000</v>
      </c>
      <c r="V160" s="2">
        <v>49600</v>
      </c>
      <c r="W160" s="2">
        <v>1900</v>
      </c>
      <c r="X160" s="2">
        <v>192300</v>
      </c>
      <c r="Y160" s="2">
        <v>6400</v>
      </c>
      <c r="Z160" s="2">
        <v>49500</v>
      </c>
      <c r="AA160" s="2">
        <v>1600</v>
      </c>
      <c r="AB160" s="2">
        <v>49800</v>
      </c>
      <c r="AC160" s="2">
        <v>1800</v>
      </c>
      <c r="AD160">
        <v>21980</v>
      </c>
      <c r="AE160">
        <v>710</v>
      </c>
      <c r="AF160">
        <v>4180</v>
      </c>
      <c r="AG160">
        <v>200</v>
      </c>
      <c r="AH160" s="2">
        <v>31000</v>
      </c>
      <c r="AI160" s="2">
        <v>1100</v>
      </c>
      <c r="AJ160" s="2">
        <v>42000</v>
      </c>
      <c r="AK160" s="2">
        <v>1300</v>
      </c>
      <c r="AL160" s="2">
        <v>62400</v>
      </c>
      <c r="AM160" s="2">
        <v>2100</v>
      </c>
      <c r="AN160" s="2">
        <v>43000</v>
      </c>
      <c r="AO160" s="2">
        <v>1300</v>
      </c>
      <c r="AP160" s="2">
        <v>37200</v>
      </c>
      <c r="AQ160" s="2">
        <v>1100</v>
      </c>
      <c r="AR160">
        <v>17080</v>
      </c>
      <c r="AS160">
        <v>510</v>
      </c>
      <c r="AT160">
        <v>25550</v>
      </c>
      <c r="AU160">
        <v>780</v>
      </c>
      <c r="AV160">
        <v>16330</v>
      </c>
      <c r="AW160">
        <v>510</v>
      </c>
      <c r="AX160">
        <v>2676</v>
      </c>
      <c r="AY160">
        <v>66</v>
      </c>
      <c r="AZ160">
        <v>839</v>
      </c>
      <c r="BA160">
        <v>37</v>
      </c>
      <c r="BB160">
        <v>1305</v>
      </c>
      <c r="BC160">
        <v>49</v>
      </c>
      <c r="BD160">
        <v>494</v>
      </c>
      <c r="BE160">
        <v>32</v>
      </c>
      <c r="BF160">
        <v>1175</v>
      </c>
      <c r="BG160">
        <v>60</v>
      </c>
      <c r="BH160">
        <v>565</v>
      </c>
      <c r="BI160">
        <v>58</v>
      </c>
      <c r="BJ160">
        <v>16150</v>
      </c>
      <c r="BK160">
        <v>660</v>
      </c>
      <c r="BL160">
        <v>0</v>
      </c>
      <c r="BM160">
        <v>1</v>
      </c>
      <c r="BN160" s="2">
        <v>88300</v>
      </c>
      <c r="BO160" s="2">
        <v>3900</v>
      </c>
      <c r="BP160">
        <v>-21</v>
      </c>
      <c r="BQ160">
        <v>42</v>
      </c>
      <c r="BR160" s="2">
        <v>2446000</v>
      </c>
      <c r="BS160" s="2">
        <v>80000</v>
      </c>
      <c r="BT160">
        <v>8120</v>
      </c>
      <c r="BU160">
        <v>250</v>
      </c>
      <c r="BV160">
        <v>1086</v>
      </c>
      <c r="BW160">
        <v>39</v>
      </c>
      <c r="BX160">
        <v>11250</v>
      </c>
      <c r="BY160">
        <v>380</v>
      </c>
      <c r="BZ160">
        <v>706</v>
      </c>
      <c r="CA160">
        <v>26</v>
      </c>
      <c r="CB160">
        <v>2711</v>
      </c>
      <c r="CC160">
        <v>90</v>
      </c>
      <c r="CD160">
        <v>516</v>
      </c>
      <c r="CE160">
        <v>16</v>
      </c>
      <c r="CF160">
        <v>3130</v>
      </c>
      <c r="CG160">
        <v>110</v>
      </c>
      <c r="CH160">
        <v>1585</v>
      </c>
      <c r="CI160">
        <v>51</v>
      </c>
      <c r="CJ160">
        <v>76.2</v>
      </c>
      <c r="CK160">
        <v>3.7</v>
      </c>
      <c r="CL160">
        <v>2088</v>
      </c>
      <c r="CM160">
        <v>76</v>
      </c>
      <c r="CN160">
        <v>383</v>
      </c>
      <c r="CO160">
        <v>12</v>
      </c>
      <c r="CP160">
        <v>2480</v>
      </c>
      <c r="CQ160">
        <v>83</v>
      </c>
      <c r="CR160">
        <v>412</v>
      </c>
      <c r="CS160">
        <v>13</v>
      </c>
      <c r="CT160">
        <v>1053</v>
      </c>
      <c r="CU160">
        <v>32</v>
      </c>
      <c r="CV160">
        <v>160.6</v>
      </c>
      <c r="CW160">
        <v>4.8</v>
      </c>
      <c r="CX160">
        <v>1148</v>
      </c>
      <c r="CY160">
        <v>35</v>
      </c>
      <c r="CZ160">
        <v>157.6</v>
      </c>
      <c r="DA160">
        <v>4.9000000000000004</v>
      </c>
      <c r="DB160">
        <v>2287</v>
      </c>
      <c r="DC160">
        <v>66</v>
      </c>
      <c r="DD160">
        <v>442</v>
      </c>
      <c r="DE160">
        <v>23</v>
      </c>
      <c r="DF160">
        <v>52.6</v>
      </c>
      <c r="DG160">
        <v>2</v>
      </c>
      <c r="DH160">
        <v>21.4</v>
      </c>
      <c r="DI160">
        <v>1.4</v>
      </c>
      <c r="DJ160">
        <v>21.6</v>
      </c>
      <c r="DK160">
        <v>1.1000000000000001</v>
      </c>
      <c r="DL160">
        <v>6.07</v>
      </c>
      <c r="DM160">
        <v>0.62</v>
      </c>
      <c r="DN160">
        <v>134.9</v>
      </c>
      <c r="DO160">
        <v>5.5</v>
      </c>
      <c r="DP160">
        <v>6.2770000000000006E-2</v>
      </c>
      <c r="DQ160">
        <v>3.1E-4</v>
      </c>
      <c r="DR160">
        <v>5.52E-5</v>
      </c>
      <c r="DS160">
        <v>1.1999999999999999E-6</v>
      </c>
      <c r="DT160" s="2">
        <v>88400</v>
      </c>
      <c r="DU160" s="2">
        <v>2900</v>
      </c>
      <c r="DV160" s="2">
        <v>1627000</v>
      </c>
      <c r="DW160" s="2">
        <v>70000</v>
      </c>
      <c r="DX160">
        <v>80</v>
      </c>
      <c r="DY160">
        <v>220</v>
      </c>
      <c r="DZ160" s="2">
        <v>486000</v>
      </c>
      <c r="EA160" s="2">
        <v>15000</v>
      </c>
      <c r="EB160">
        <v>5790</v>
      </c>
      <c r="EC160">
        <v>210</v>
      </c>
      <c r="ED160" s="2">
        <v>555000</v>
      </c>
      <c r="EE160" s="2">
        <v>19000</v>
      </c>
      <c r="EF160" s="2">
        <v>49600</v>
      </c>
      <c r="EG160" s="2">
        <v>1900</v>
      </c>
      <c r="EH160" s="2">
        <v>192300</v>
      </c>
      <c r="EI160" s="2">
        <v>6400</v>
      </c>
      <c r="EJ160" s="2">
        <v>49500</v>
      </c>
      <c r="EK160" s="2">
        <v>1600</v>
      </c>
      <c r="EL160" s="2">
        <v>49800</v>
      </c>
      <c r="EM160" s="2">
        <v>1800</v>
      </c>
      <c r="EN160">
        <v>21980</v>
      </c>
      <c r="EO160">
        <v>710</v>
      </c>
      <c r="EP160">
        <v>4180</v>
      </c>
      <c r="EQ160">
        <v>200</v>
      </c>
      <c r="ER160" s="2">
        <v>31000</v>
      </c>
      <c r="ES160" s="2">
        <v>1100</v>
      </c>
      <c r="ET160" s="2">
        <v>42000</v>
      </c>
      <c r="EU160" s="2">
        <v>1300</v>
      </c>
      <c r="EV160" s="2">
        <v>62400</v>
      </c>
      <c r="EW160" s="2">
        <v>2100</v>
      </c>
      <c r="EX160" s="2">
        <v>43000</v>
      </c>
      <c r="EY160" s="2">
        <v>1300</v>
      </c>
      <c r="EZ160" s="2">
        <v>37200</v>
      </c>
      <c r="FA160" s="2">
        <v>1100</v>
      </c>
      <c r="FB160">
        <v>17080</v>
      </c>
      <c r="FC160">
        <v>510</v>
      </c>
      <c r="FD160">
        <v>25550</v>
      </c>
      <c r="FE160">
        <v>780</v>
      </c>
      <c r="FF160">
        <v>16330</v>
      </c>
      <c r="FG160">
        <v>510</v>
      </c>
      <c r="FH160">
        <v>704</v>
      </c>
      <c r="FI160">
        <v>37</v>
      </c>
      <c r="FJ160">
        <v>1299</v>
      </c>
      <c r="FK160">
        <v>49</v>
      </c>
      <c r="FL160">
        <v>494</v>
      </c>
      <c r="FM160">
        <v>32</v>
      </c>
      <c r="FN160">
        <v>1175</v>
      </c>
      <c r="FO160">
        <v>60</v>
      </c>
      <c r="FP160">
        <v>565</v>
      </c>
      <c r="FQ160">
        <v>58</v>
      </c>
      <c r="FR160">
        <v>16150</v>
      </c>
      <c r="FS160">
        <v>660</v>
      </c>
      <c r="FT160">
        <v>-6.6469299999999995E-4</v>
      </c>
      <c r="FU160">
        <v>3.5000000000000002E-8</v>
      </c>
      <c r="FV160" s="120" t="s">
        <v>459</v>
      </c>
      <c r="FW160">
        <v>0</v>
      </c>
      <c r="FX160">
        <v>1.1584000000000001</v>
      </c>
      <c r="FY160">
        <v>0.89110999999999996</v>
      </c>
      <c r="FZ160">
        <v>932.65</v>
      </c>
      <c r="GA160">
        <v>0.23782</v>
      </c>
      <c r="GB160">
        <v>1.9126000000000001</v>
      </c>
      <c r="GC160">
        <v>0.70972999999999997</v>
      </c>
      <c r="GD160">
        <v>0.14038</v>
      </c>
      <c r="GE160">
        <v>0.76080000000000003</v>
      </c>
      <c r="GF160">
        <v>0.20263999999999999</v>
      </c>
      <c r="GG160">
        <v>1.7524</v>
      </c>
      <c r="GH160">
        <v>0</v>
      </c>
      <c r="GI160">
        <v>0</v>
      </c>
      <c r="GJ160">
        <v>0</v>
      </c>
      <c r="GK160">
        <v>0.31685999999999998</v>
      </c>
      <c r="GL160">
        <v>2.1387</v>
      </c>
      <c r="GM160">
        <v>0.1084</v>
      </c>
      <c r="GN160">
        <v>0.24932000000000001</v>
      </c>
      <c r="GO160">
        <v>6.3245999999999997E-2</v>
      </c>
      <c r="GP160">
        <v>0.22166</v>
      </c>
      <c r="GQ160">
        <v>4.7442999999999999E-2</v>
      </c>
      <c r="GR160">
        <v>474.43</v>
      </c>
      <c r="GS160">
        <v>4.8781999999999996</v>
      </c>
      <c r="GT160">
        <v>0.11210000000000001</v>
      </c>
      <c r="GU160">
        <v>8.4763000000000005E-2</v>
      </c>
      <c r="GV160">
        <v>0.15898000000000001</v>
      </c>
      <c r="GW160">
        <v>5.2949000000000003E-2</v>
      </c>
      <c r="GX160">
        <v>1.7871999999999999E-2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</row>
    <row r="161" spans="1:263" x14ac:dyDescent="0.25">
      <c r="A161" t="s">
        <v>868</v>
      </c>
      <c r="B161" t="s">
        <v>455</v>
      </c>
      <c r="C161" t="s">
        <v>869</v>
      </c>
      <c r="D161" t="s">
        <v>457</v>
      </c>
      <c r="E161" s="1">
        <v>0.58397986111111111</v>
      </c>
      <c r="F161">
        <v>37.881</v>
      </c>
      <c r="G161" t="s">
        <v>870</v>
      </c>
      <c r="H161" s="2">
        <v>3852000</v>
      </c>
      <c r="I161" s="2">
        <v>99000</v>
      </c>
      <c r="J161" s="2">
        <v>1728000</v>
      </c>
      <c r="K161" s="2">
        <v>59000</v>
      </c>
      <c r="L161">
        <v>38330</v>
      </c>
      <c r="M161">
        <v>260</v>
      </c>
      <c r="N161" s="2">
        <v>90300</v>
      </c>
      <c r="O161" s="2">
        <v>2500</v>
      </c>
      <c r="P161" s="2">
        <v>697000</v>
      </c>
      <c r="Q161" s="2">
        <v>15000</v>
      </c>
      <c r="R161">
        <v>7130</v>
      </c>
      <c r="S161">
        <v>200</v>
      </c>
      <c r="T161" s="2">
        <v>587000</v>
      </c>
      <c r="U161" s="2">
        <v>18000</v>
      </c>
      <c r="V161" s="2">
        <v>55600</v>
      </c>
      <c r="W161" s="2">
        <v>1600</v>
      </c>
      <c r="X161" s="2">
        <v>211700</v>
      </c>
      <c r="Y161" s="2">
        <v>6400</v>
      </c>
      <c r="Z161" s="2">
        <v>52500</v>
      </c>
      <c r="AA161" s="2">
        <v>1600</v>
      </c>
      <c r="AB161" s="2">
        <v>51700</v>
      </c>
      <c r="AC161" s="2">
        <v>1500</v>
      </c>
      <c r="AD161">
        <v>22850</v>
      </c>
      <c r="AE161">
        <v>730</v>
      </c>
      <c r="AF161">
        <v>4320</v>
      </c>
      <c r="AG161">
        <v>160</v>
      </c>
      <c r="AH161">
        <v>31170</v>
      </c>
      <c r="AI161">
        <v>910</v>
      </c>
      <c r="AJ161" s="2">
        <v>41600</v>
      </c>
      <c r="AK161" s="2">
        <v>1100</v>
      </c>
      <c r="AL161" s="2">
        <v>65400</v>
      </c>
      <c r="AM161" s="2">
        <v>1600</v>
      </c>
      <c r="AN161" s="2">
        <v>45100</v>
      </c>
      <c r="AO161" s="2">
        <v>1200</v>
      </c>
      <c r="AP161" s="2">
        <v>41200</v>
      </c>
      <c r="AQ161" s="2">
        <v>1200</v>
      </c>
      <c r="AR161">
        <v>18890</v>
      </c>
      <c r="AS161">
        <v>600</v>
      </c>
      <c r="AT161">
        <v>28430</v>
      </c>
      <c r="AU161">
        <v>870</v>
      </c>
      <c r="AV161">
        <v>17940</v>
      </c>
      <c r="AW161">
        <v>530</v>
      </c>
      <c r="AX161">
        <v>2589</v>
      </c>
      <c r="AY161">
        <v>62</v>
      </c>
      <c r="AZ161">
        <v>830</v>
      </c>
      <c r="BA161">
        <v>36</v>
      </c>
      <c r="BB161">
        <v>1093</v>
      </c>
      <c r="BC161">
        <v>31</v>
      </c>
      <c r="BD161">
        <v>529</v>
      </c>
      <c r="BE161">
        <v>33</v>
      </c>
      <c r="BF161">
        <v>1191</v>
      </c>
      <c r="BG161">
        <v>64</v>
      </c>
      <c r="BH161">
        <v>434</v>
      </c>
      <c r="BI161">
        <v>37</v>
      </c>
      <c r="BJ161">
        <v>10410</v>
      </c>
      <c r="BK161">
        <v>270</v>
      </c>
      <c r="BL161">
        <v>0</v>
      </c>
      <c r="BM161">
        <v>1</v>
      </c>
      <c r="BN161" s="2">
        <v>88900</v>
      </c>
      <c r="BO161" s="2">
        <v>3100</v>
      </c>
      <c r="BP161">
        <v>-71</v>
      </c>
      <c r="BQ161">
        <v>42</v>
      </c>
      <c r="BR161" s="2">
        <v>2470000</v>
      </c>
      <c r="BS161" s="2">
        <v>70000</v>
      </c>
      <c r="BT161">
        <v>9370</v>
      </c>
      <c r="BU161">
        <v>250</v>
      </c>
      <c r="BV161">
        <v>1141</v>
      </c>
      <c r="BW161">
        <v>38</v>
      </c>
      <c r="BX161">
        <v>11910</v>
      </c>
      <c r="BY161">
        <v>360</v>
      </c>
      <c r="BZ161">
        <v>790</v>
      </c>
      <c r="CA161">
        <v>23</v>
      </c>
      <c r="CB161">
        <v>2981</v>
      </c>
      <c r="CC161">
        <v>90</v>
      </c>
      <c r="CD161">
        <v>545</v>
      </c>
      <c r="CE161">
        <v>17</v>
      </c>
      <c r="CF161">
        <v>3239</v>
      </c>
      <c r="CG161">
        <v>93</v>
      </c>
      <c r="CH161">
        <v>1645</v>
      </c>
      <c r="CI161">
        <v>53</v>
      </c>
      <c r="CJ161">
        <v>78.7</v>
      </c>
      <c r="CK161">
        <v>3</v>
      </c>
      <c r="CL161">
        <v>2099</v>
      </c>
      <c r="CM161">
        <v>61</v>
      </c>
      <c r="CN161">
        <v>378</v>
      </c>
      <c r="CO161">
        <v>9.9</v>
      </c>
      <c r="CP161">
        <v>2592</v>
      </c>
      <c r="CQ161">
        <v>63</v>
      </c>
      <c r="CR161">
        <v>431</v>
      </c>
      <c r="CS161">
        <v>11</v>
      </c>
      <c r="CT161">
        <v>1166</v>
      </c>
      <c r="CU161">
        <v>35</v>
      </c>
      <c r="CV161">
        <v>177.3</v>
      </c>
      <c r="CW161">
        <v>5.6</v>
      </c>
      <c r="CX161">
        <v>1277</v>
      </c>
      <c r="CY161">
        <v>39</v>
      </c>
      <c r="CZ161">
        <v>172.6</v>
      </c>
      <c r="DA161">
        <v>5.2</v>
      </c>
      <c r="DB161">
        <v>2142</v>
      </c>
      <c r="DC161">
        <v>62</v>
      </c>
      <c r="DD161">
        <v>427</v>
      </c>
      <c r="DE161">
        <v>23</v>
      </c>
      <c r="DF161">
        <v>43.9</v>
      </c>
      <c r="DG161">
        <v>1.3</v>
      </c>
      <c r="DH161">
        <v>22.9</v>
      </c>
      <c r="DI161">
        <v>1.4</v>
      </c>
      <c r="DJ161">
        <v>21.8</v>
      </c>
      <c r="DK161">
        <v>1.2</v>
      </c>
      <c r="DL161">
        <v>4.6399999999999997</v>
      </c>
      <c r="DM161">
        <v>0.39</v>
      </c>
      <c r="DN161">
        <v>86.5</v>
      </c>
      <c r="DO161">
        <v>2.2000000000000002</v>
      </c>
      <c r="DP161">
        <v>7.2789999999999994E-2</v>
      </c>
      <c r="DQ161">
        <v>4.4000000000000002E-4</v>
      </c>
      <c r="DR161">
        <v>3.502E-5</v>
      </c>
      <c r="DS161">
        <v>6.4000000000000001E-7</v>
      </c>
      <c r="DT161" s="2">
        <v>89400</v>
      </c>
      <c r="DU161" s="2">
        <v>2500</v>
      </c>
      <c r="DV161" s="2">
        <v>1690000</v>
      </c>
      <c r="DW161" s="2">
        <v>59000</v>
      </c>
      <c r="DX161">
        <v>440</v>
      </c>
      <c r="DY161">
        <v>260</v>
      </c>
      <c r="DZ161" s="2">
        <v>572000</v>
      </c>
      <c r="EA161" s="2">
        <v>15000</v>
      </c>
      <c r="EB161">
        <v>6130</v>
      </c>
      <c r="EC161">
        <v>200</v>
      </c>
      <c r="ED161" s="2">
        <v>587000</v>
      </c>
      <c r="EE161" s="2">
        <v>18000</v>
      </c>
      <c r="EF161" s="2">
        <v>55600</v>
      </c>
      <c r="EG161" s="2">
        <v>1600</v>
      </c>
      <c r="EH161" s="2">
        <v>211700</v>
      </c>
      <c r="EI161" s="2">
        <v>6400</v>
      </c>
      <c r="EJ161" s="2">
        <v>52500</v>
      </c>
      <c r="EK161" s="2">
        <v>1600</v>
      </c>
      <c r="EL161" s="2">
        <v>51700</v>
      </c>
      <c r="EM161" s="2">
        <v>1500</v>
      </c>
      <c r="EN161">
        <v>22850</v>
      </c>
      <c r="EO161">
        <v>730</v>
      </c>
      <c r="EP161">
        <v>4320</v>
      </c>
      <c r="EQ161">
        <v>160</v>
      </c>
      <c r="ER161">
        <v>31170</v>
      </c>
      <c r="ES161">
        <v>910</v>
      </c>
      <c r="ET161" s="2">
        <v>41600</v>
      </c>
      <c r="EU161" s="2">
        <v>1100</v>
      </c>
      <c r="EV161" s="2">
        <v>65400</v>
      </c>
      <c r="EW161" s="2">
        <v>1600</v>
      </c>
      <c r="EX161" s="2">
        <v>45100</v>
      </c>
      <c r="EY161" s="2">
        <v>1200</v>
      </c>
      <c r="EZ161" s="2">
        <v>41200</v>
      </c>
      <c r="FA161" s="2">
        <v>1200</v>
      </c>
      <c r="FB161">
        <v>18890</v>
      </c>
      <c r="FC161">
        <v>600</v>
      </c>
      <c r="FD161">
        <v>28430</v>
      </c>
      <c r="FE161">
        <v>870</v>
      </c>
      <c r="FF161">
        <v>17940</v>
      </c>
      <c r="FG161">
        <v>530</v>
      </c>
      <c r="FH161">
        <v>682</v>
      </c>
      <c r="FI161">
        <v>36</v>
      </c>
      <c r="FJ161">
        <v>1087</v>
      </c>
      <c r="FK161">
        <v>31</v>
      </c>
      <c r="FL161">
        <v>529</v>
      </c>
      <c r="FM161">
        <v>33</v>
      </c>
      <c r="FN161">
        <v>1191</v>
      </c>
      <c r="FO161">
        <v>64</v>
      </c>
      <c r="FP161">
        <v>434</v>
      </c>
      <c r="FQ161">
        <v>37</v>
      </c>
      <c r="FR161">
        <v>10410</v>
      </c>
      <c r="FS161">
        <v>270</v>
      </c>
      <c r="FT161">
        <v>-6.6376800000000002E-4</v>
      </c>
      <c r="FU161">
        <v>3.4E-8</v>
      </c>
      <c r="FV161" s="120" t="s">
        <v>459</v>
      </c>
      <c r="FW161">
        <v>0</v>
      </c>
      <c r="FX161">
        <v>1.0059</v>
      </c>
      <c r="FY161">
        <v>0.74607999999999997</v>
      </c>
      <c r="FZ161">
        <v>606.78</v>
      </c>
      <c r="GA161">
        <v>0.18873000000000001</v>
      </c>
      <c r="GB161">
        <v>2.4710000000000001</v>
      </c>
      <c r="GC161">
        <v>3.1097000000000001</v>
      </c>
      <c r="GD161">
        <v>0.30673</v>
      </c>
      <c r="GE161">
        <v>0.80284999999999995</v>
      </c>
      <c r="GF161">
        <v>7.3343000000000005E-2</v>
      </c>
      <c r="GG161">
        <v>1.0426</v>
      </c>
      <c r="GH161">
        <v>0.76190999999999998</v>
      </c>
      <c r="GI161">
        <v>0</v>
      </c>
      <c r="GJ161">
        <v>0.89602000000000004</v>
      </c>
      <c r="GK161">
        <v>0.13836999999999999</v>
      </c>
      <c r="GL161">
        <v>1.3025</v>
      </c>
      <c r="GM161">
        <v>0.21629999999999999</v>
      </c>
      <c r="GN161">
        <v>0.50275999999999998</v>
      </c>
      <c r="GO161">
        <v>6.1918000000000001E-2</v>
      </c>
      <c r="GP161">
        <v>0.72175</v>
      </c>
      <c r="GQ161">
        <v>8.4778000000000006E-2</v>
      </c>
      <c r="GR161">
        <v>847.78</v>
      </c>
      <c r="GS161">
        <v>2.7869000000000002</v>
      </c>
      <c r="GT161">
        <v>8.7141999999999997E-2</v>
      </c>
      <c r="GU161">
        <v>6.1378000000000002E-2</v>
      </c>
      <c r="GV161">
        <v>0.12977</v>
      </c>
      <c r="GW161">
        <v>0</v>
      </c>
      <c r="GX161">
        <v>2.4403000000000001E-2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</row>
    <row r="162" spans="1:263" x14ac:dyDescent="0.25">
      <c r="A162" t="s">
        <v>871</v>
      </c>
      <c r="B162" t="s">
        <v>455</v>
      </c>
      <c r="C162" t="s">
        <v>872</v>
      </c>
      <c r="D162" t="s">
        <v>457</v>
      </c>
      <c r="E162" s="1">
        <v>0.58471944444444446</v>
      </c>
      <c r="F162">
        <v>40.024999999999999</v>
      </c>
      <c r="G162" t="s">
        <v>873</v>
      </c>
      <c r="H162" s="2">
        <v>4040000</v>
      </c>
      <c r="I162" s="2">
        <v>110000</v>
      </c>
      <c r="J162" s="2">
        <v>1763000</v>
      </c>
      <c r="K162" s="2">
        <v>66000</v>
      </c>
      <c r="L162">
        <v>37050</v>
      </c>
      <c r="M162">
        <v>250</v>
      </c>
      <c r="N162" s="2">
        <v>93300</v>
      </c>
      <c r="O162" s="2">
        <v>2700</v>
      </c>
      <c r="P162" s="2">
        <v>594000</v>
      </c>
      <c r="Q162" s="2">
        <v>13000</v>
      </c>
      <c r="R162">
        <v>7170</v>
      </c>
      <c r="S162">
        <v>220</v>
      </c>
      <c r="T162" s="2">
        <v>674000</v>
      </c>
      <c r="U162" s="2">
        <v>19000</v>
      </c>
      <c r="V162" s="2">
        <v>57500</v>
      </c>
      <c r="W162" s="2">
        <v>1700</v>
      </c>
      <c r="X162" s="2">
        <v>235600</v>
      </c>
      <c r="Y162" s="2">
        <v>7800</v>
      </c>
      <c r="Z162" s="2">
        <v>61400</v>
      </c>
      <c r="AA162" s="2">
        <v>2000</v>
      </c>
      <c r="AB162" s="2">
        <v>61900</v>
      </c>
      <c r="AC162" s="2">
        <v>1800</v>
      </c>
      <c r="AD162">
        <v>28560</v>
      </c>
      <c r="AE162">
        <v>880</v>
      </c>
      <c r="AF162">
        <v>4740</v>
      </c>
      <c r="AG162">
        <v>170</v>
      </c>
      <c r="AH162" s="2">
        <v>37600</v>
      </c>
      <c r="AI162" s="2">
        <v>1100</v>
      </c>
      <c r="AJ162" s="2">
        <v>52500</v>
      </c>
      <c r="AK162" s="2">
        <v>1500</v>
      </c>
      <c r="AL162" s="2">
        <v>76600</v>
      </c>
      <c r="AM162" s="2">
        <v>2300</v>
      </c>
      <c r="AN162" s="2">
        <v>51600</v>
      </c>
      <c r="AO162" s="2">
        <v>1300</v>
      </c>
      <c r="AP162" s="2">
        <v>44600</v>
      </c>
      <c r="AQ162" s="2">
        <v>1200</v>
      </c>
      <c r="AR162">
        <v>20630</v>
      </c>
      <c r="AS162">
        <v>590</v>
      </c>
      <c r="AT162">
        <v>31520</v>
      </c>
      <c r="AU162">
        <v>800</v>
      </c>
      <c r="AV162">
        <v>19310</v>
      </c>
      <c r="AW162">
        <v>560</v>
      </c>
      <c r="AX162">
        <v>4214</v>
      </c>
      <c r="AY162">
        <v>84</v>
      </c>
      <c r="AZ162">
        <v>1279</v>
      </c>
      <c r="BA162">
        <v>42</v>
      </c>
      <c r="BB162">
        <v>1554</v>
      </c>
      <c r="BC162">
        <v>51</v>
      </c>
      <c r="BD162">
        <v>574</v>
      </c>
      <c r="BE162">
        <v>34</v>
      </c>
      <c r="BF162">
        <v>1250</v>
      </c>
      <c r="BG162">
        <v>69</v>
      </c>
      <c r="BH162">
        <v>1221</v>
      </c>
      <c r="BI162">
        <v>79</v>
      </c>
      <c r="BJ162">
        <v>20910</v>
      </c>
      <c r="BK162">
        <v>580</v>
      </c>
      <c r="BL162">
        <v>0</v>
      </c>
      <c r="BM162">
        <v>1</v>
      </c>
      <c r="BN162" s="2">
        <v>89000</v>
      </c>
      <c r="BO162" s="2">
        <v>3500</v>
      </c>
      <c r="BP162">
        <v>-45</v>
      </c>
      <c r="BQ162">
        <v>36</v>
      </c>
      <c r="BR162" s="2">
        <v>2550000</v>
      </c>
      <c r="BS162" s="2">
        <v>75000</v>
      </c>
      <c r="BT162">
        <v>7490</v>
      </c>
      <c r="BU162">
        <v>220</v>
      </c>
      <c r="BV162">
        <v>1144</v>
      </c>
      <c r="BW162">
        <v>40</v>
      </c>
      <c r="BX162">
        <v>13650</v>
      </c>
      <c r="BY162">
        <v>390</v>
      </c>
      <c r="BZ162">
        <v>815</v>
      </c>
      <c r="CA162">
        <v>24</v>
      </c>
      <c r="CB162">
        <v>3310</v>
      </c>
      <c r="CC162">
        <v>110</v>
      </c>
      <c r="CD162">
        <v>636</v>
      </c>
      <c r="CE162">
        <v>21</v>
      </c>
      <c r="CF162">
        <v>3870</v>
      </c>
      <c r="CG162">
        <v>110</v>
      </c>
      <c r="CH162">
        <v>2054</v>
      </c>
      <c r="CI162">
        <v>64</v>
      </c>
      <c r="CJ162">
        <v>86.2</v>
      </c>
      <c r="CK162">
        <v>3.1</v>
      </c>
      <c r="CL162">
        <v>2527</v>
      </c>
      <c r="CM162">
        <v>73</v>
      </c>
      <c r="CN162">
        <v>475</v>
      </c>
      <c r="CO162">
        <v>13</v>
      </c>
      <c r="CP162">
        <v>3026</v>
      </c>
      <c r="CQ162">
        <v>90</v>
      </c>
      <c r="CR162">
        <v>492</v>
      </c>
      <c r="CS162">
        <v>12</v>
      </c>
      <c r="CT162">
        <v>1259</v>
      </c>
      <c r="CU162">
        <v>35</v>
      </c>
      <c r="CV162">
        <v>193.1</v>
      </c>
      <c r="CW162">
        <v>5.5</v>
      </c>
      <c r="CX162">
        <v>1415</v>
      </c>
      <c r="CY162">
        <v>36</v>
      </c>
      <c r="CZ162">
        <v>185.3</v>
      </c>
      <c r="DA162">
        <v>5.4</v>
      </c>
      <c r="DB162">
        <v>3704</v>
      </c>
      <c r="DC162">
        <v>84</v>
      </c>
      <c r="DD162">
        <v>698</v>
      </c>
      <c r="DE162">
        <v>26</v>
      </c>
      <c r="DF162">
        <v>62.4</v>
      </c>
      <c r="DG162">
        <v>2.1</v>
      </c>
      <c r="DH162">
        <v>24.8</v>
      </c>
      <c r="DI162">
        <v>1.5</v>
      </c>
      <c r="DJ162">
        <v>22.9</v>
      </c>
      <c r="DK162">
        <v>1.3</v>
      </c>
      <c r="DL162">
        <v>12.98</v>
      </c>
      <c r="DM162">
        <v>0.84</v>
      </c>
      <c r="DN162">
        <v>173.1</v>
      </c>
      <c r="DO162">
        <v>4.8</v>
      </c>
      <c r="DP162">
        <v>8.7069999999999995E-2</v>
      </c>
      <c r="DQ162">
        <v>6.9999999999999999E-4</v>
      </c>
      <c r="DR162">
        <v>6.7700000000000006E-5</v>
      </c>
      <c r="DS162">
        <v>1.1999999999999999E-6</v>
      </c>
      <c r="DT162" s="2">
        <v>92400</v>
      </c>
      <c r="DU162" s="2">
        <v>2700</v>
      </c>
      <c r="DV162" s="2">
        <v>1725000</v>
      </c>
      <c r="DW162" s="2">
        <v>66000</v>
      </c>
      <c r="DX162">
        <v>310</v>
      </c>
      <c r="DY162">
        <v>250</v>
      </c>
      <c r="DZ162" s="2">
        <v>468000</v>
      </c>
      <c r="EA162" s="2">
        <v>13000</v>
      </c>
      <c r="EB162">
        <v>6200</v>
      </c>
      <c r="EC162">
        <v>220</v>
      </c>
      <c r="ED162" s="2">
        <v>674000</v>
      </c>
      <c r="EE162" s="2">
        <v>19000</v>
      </c>
      <c r="EF162" s="2">
        <v>57500</v>
      </c>
      <c r="EG162" s="2">
        <v>1700</v>
      </c>
      <c r="EH162" s="2">
        <v>235600</v>
      </c>
      <c r="EI162" s="2">
        <v>7800</v>
      </c>
      <c r="EJ162" s="2">
        <v>61400</v>
      </c>
      <c r="EK162" s="2">
        <v>2000</v>
      </c>
      <c r="EL162" s="2">
        <v>61900</v>
      </c>
      <c r="EM162" s="2">
        <v>1800</v>
      </c>
      <c r="EN162">
        <v>28560</v>
      </c>
      <c r="EO162">
        <v>880</v>
      </c>
      <c r="EP162">
        <v>4740</v>
      </c>
      <c r="EQ162">
        <v>170</v>
      </c>
      <c r="ER162" s="2">
        <v>37600</v>
      </c>
      <c r="ES162" s="2">
        <v>1100</v>
      </c>
      <c r="ET162" s="2">
        <v>52500</v>
      </c>
      <c r="EU162" s="2">
        <v>1500</v>
      </c>
      <c r="EV162" s="2">
        <v>76600</v>
      </c>
      <c r="EW162" s="2">
        <v>2300</v>
      </c>
      <c r="EX162" s="2">
        <v>51600</v>
      </c>
      <c r="EY162" s="2">
        <v>1300</v>
      </c>
      <c r="EZ162" s="2">
        <v>44600</v>
      </c>
      <c r="FA162" s="2">
        <v>1200</v>
      </c>
      <c r="FB162">
        <v>20630</v>
      </c>
      <c r="FC162">
        <v>590</v>
      </c>
      <c r="FD162">
        <v>31520</v>
      </c>
      <c r="FE162">
        <v>800</v>
      </c>
      <c r="FF162">
        <v>19310</v>
      </c>
      <c r="FG162">
        <v>560</v>
      </c>
      <c r="FH162">
        <v>1119</v>
      </c>
      <c r="FI162">
        <v>42</v>
      </c>
      <c r="FJ162">
        <v>1548</v>
      </c>
      <c r="FK162">
        <v>51</v>
      </c>
      <c r="FL162">
        <v>574</v>
      </c>
      <c r="FM162">
        <v>34</v>
      </c>
      <c r="FN162">
        <v>1250</v>
      </c>
      <c r="FO162">
        <v>69</v>
      </c>
      <c r="FP162">
        <v>1221</v>
      </c>
      <c r="FQ162">
        <v>79</v>
      </c>
      <c r="FR162">
        <v>20900</v>
      </c>
      <c r="FS162">
        <v>580</v>
      </c>
      <c r="FT162">
        <v>-6.6287500000000005E-4</v>
      </c>
      <c r="FU162">
        <v>3.5999999999999998E-8</v>
      </c>
      <c r="FV162" s="120" t="s">
        <v>459</v>
      </c>
      <c r="FW162">
        <v>0</v>
      </c>
      <c r="FX162">
        <v>1.3975</v>
      </c>
      <c r="FY162">
        <v>0.80378000000000005</v>
      </c>
      <c r="FZ162">
        <v>580.21</v>
      </c>
      <c r="GA162">
        <v>0.17218</v>
      </c>
      <c r="GB162">
        <v>1.9865999999999999</v>
      </c>
      <c r="GC162">
        <v>0.92806</v>
      </c>
      <c r="GD162">
        <v>0.34399999999999997</v>
      </c>
      <c r="GE162">
        <v>1.1125</v>
      </c>
      <c r="GF162">
        <v>7.4406E-2</v>
      </c>
      <c r="GG162">
        <v>1.5864</v>
      </c>
      <c r="GH162">
        <v>0.51554999999999995</v>
      </c>
      <c r="GI162">
        <v>0</v>
      </c>
      <c r="GJ162">
        <v>0.60621999999999998</v>
      </c>
      <c r="GK162">
        <v>4.5406000000000002E-2</v>
      </c>
      <c r="GL162">
        <v>0.66061000000000003</v>
      </c>
      <c r="GM162">
        <v>0.12570999999999999</v>
      </c>
      <c r="GN162">
        <v>0.37894</v>
      </c>
      <c r="GO162">
        <v>0.10596</v>
      </c>
      <c r="GP162">
        <v>0.22448000000000001</v>
      </c>
      <c r="GQ162">
        <v>8.8904999999999998E-2</v>
      </c>
      <c r="GR162">
        <v>889.05</v>
      </c>
      <c r="GS162">
        <v>4.4648000000000003</v>
      </c>
      <c r="GT162">
        <v>7.3613999999999999E-2</v>
      </c>
      <c r="GU162">
        <v>0.11433</v>
      </c>
      <c r="GV162">
        <v>9.0565000000000007E-2</v>
      </c>
      <c r="GW162">
        <v>0</v>
      </c>
      <c r="GX162">
        <v>1.8879E-2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3" spans="1:263" x14ac:dyDescent="0.25">
      <c r="A163" t="s">
        <v>874</v>
      </c>
      <c r="B163" t="s">
        <v>455</v>
      </c>
      <c r="C163" t="s">
        <v>875</v>
      </c>
      <c r="D163" t="s">
        <v>457</v>
      </c>
      <c r="E163" s="1">
        <v>0.58545844907407407</v>
      </c>
      <c r="F163">
        <v>41.216999999999999</v>
      </c>
      <c r="G163" t="s">
        <v>876</v>
      </c>
      <c r="H163" s="2">
        <v>4410000</v>
      </c>
      <c r="I163" s="2">
        <v>120000</v>
      </c>
      <c r="J163" s="2">
        <v>1779000</v>
      </c>
      <c r="K163" s="2">
        <v>65000</v>
      </c>
      <c r="L163">
        <v>35890</v>
      </c>
      <c r="M163">
        <v>310</v>
      </c>
      <c r="N163" s="2">
        <v>94300</v>
      </c>
      <c r="O163" s="2">
        <v>3000</v>
      </c>
      <c r="P163" s="2">
        <v>730000</v>
      </c>
      <c r="Q163" s="2">
        <v>20000</v>
      </c>
      <c r="R163">
        <v>7150</v>
      </c>
      <c r="S163">
        <v>230</v>
      </c>
      <c r="T163" s="2">
        <v>827000</v>
      </c>
      <c r="U163" s="2">
        <v>26000</v>
      </c>
      <c r="V163" s="2">
        <v>71900</v>
      </c>
      <c r="W163" s="2">
        <v>2400</v>
      </c>
      <c r="X163" s="2">
        <v>286600</v>
      </c>
      <c r="Y163" s="2">
        <v>9000</v>
      </c>
      <c r="Z163" s="2">
        <v>69700</v>
      </c>
      <c r="AA163" s="2">
        <v>2300</v>
      </c>
      <c r="AB163" s="2">
        <v>66600</v>
      </c>
      <c r="AC163" s="2">
        <v>2400</v>
      </c>
      <c r="AD163">
        <v>27790</v>
      </c>
      <c r="AE163">
        <v>820</v>
      </c>
      <c r="AF163">
        <v>5440</v>
      </c>
      <c r="AG163">
        <v>220</v>
      </c>
      <c r="AH163" s="2">
        <v>38000</v>
      </c>
      <c r="AI163" s="2">
        <v>1000</v>
      </c>
      <c r="AJ163" s="2">
        <v>53800</v>
      </c>
      <c r="AK163" s="2">
        <v>1700</v>
      </c>
      <c r="AL163" s="2">
        <v>82400</v>
      </c>
      <c r="AM163" s="2">
        <v>2600</v>
      </c>
      <c r="AN163" s="2">
        <v>59400</v>
      </c>
      <c r="AO163" s="2">
        <v>1800</v>
      </c>
      <c r="AP163" s="2">
        <v>55000</v>
      </c>
      <c r="AQ163" s="2">
        <v>1600</v>
      </c>
      <c r="AR163">
        <v>25750</v>
      </c>
      <c r="AS163">
        <v>750</v>
      </c>
      <c r="AT163" s="2">
        <v>38400</v>
      </c>
      <c r="AU163" s="2">
        <v>1100</v>
      </c>
      <c r="AV163">
        <v>24260</v>
      </c>
      <c r="AW163">
        <v>690</v>
      </c>
      <c r="AX163">
        <v>5295</v>
      </c>
      <c r="AY163">
        <v>93</v>
      </c>
      <c r="AZ163">
        <v>1624</v>
      </c>
      <c r="BA163">
        <v>50</v>
      </c>
      <c r="BB163">
        <v>1020</v>
      </c>
      <c r="BC163">
        <v>32</v>
      </c>
      <c r="BD163">
        <v>586</v>
      </c>
      <c r="BE163">
        <v>30</v>
      </c>
      <c r="BF163">
        <v>1372</v>
      </c>
      <c r="BG163">
        <v>87</v>
      </c>
      <c r="BH163">
        <v>543</v>
      </c>
      <c r="BI163">
        <v>40</v>
      </c>
      <c r="BJ163">
        <v>7560</v>
      </c>
      <c r="BK163">
        <v>220</v>
      </c>
      <c r="BL163">
        <v>0</v>
      </c>
      <c r="BM163">
        <v>1</v>
      </c>
      <c r="BN163" s="2">
        <v>88300</v>
      </c>
      <c r="BO163" s="2">
        <v>3300</v>
      </c>
      <c r="BP163">
        <v>52</v>
      </c>
      <c r="BQ163">
        <v>40</v>
      </c>
      <c r="BR163" s="2">
        <v>2576000</v>
      </c>
      <c r="BS163" s="2">
        <v>82000</v>
      </c>
      <c r="BT163">
        <v>9530</v>
      </c>
      <c r="BU163">
        <v>330</v>
      </c>
      <c r="BV163">
        <v>1135</v>
      </c>
      <c r="BW163">
        <v>42</v>
      </c>
      <c r="BX163">
        <v>16740</v>
      </c>
      <c r="BY163">
        <v>540</v>
      </c>
      <c r="BZ163">
        <v>1018</v>
      </c>
      <c r="CA163">
        <v>35</v>
      </c>
      <c r="CB163">
        <v>4030</v>
      </c>
      <c r="CC163">
        <v>130</v>
      </c>
      <c r="CD163">
        <v>719</v>
      </c>
      <c r="CE163">
        <v>23</v>
      </c>
      <c r="CF163">
        <v>4160</v>
      </c>
      <c r="CG163">
        <v>150</v>
      </c>
      <c r="CH163">
        <v>1997</v>
      </c>
      <c r="CI163">
        <v>59</v>
      </c>
      <c r="CJ163">
        <v>98.8</v>
      </c>
      <c r="CK163">
        <v>4</v>
      </c>
      <c r="CL163">
        <v>2554</v>
      </c>
      <c r="CM163">
        <v>70</v>
      </c>
      <c r="CN163">
        <v>487</v>
      </c>
      <c r="CO163">
        <v>16</v>
      </c>
      <c r="CP163">
        <v>3250</v>
      </c>
      <c r="CQ163">
        <v>100</v>
      </c>
      <c r="CR163">
        <v>564</v>
      </c>
      <c r="CS163">
        <v>17</v>
      </c>
      <c r="CT163">
        <v>1550</v>
      </c>
      <c r="CU163">
        <v>46</v>
      </c>
      <c r="CV163">
        <v>240.5</v>
      </c>
      <c r="CW163">
        <v>7</v>
      </c>
      <c r="CX163">
        <v>1723</v>
      </c>
      <c r="CY163">
        <v>48</v>
      </c>
      <c r="CZ163">
        <v>232.2</v>
      </c>
      <c r="DA163">
        <v>6.6</v>
      </c>
      <c r="DB163">
        <v>4723</v>
      </c>
      <c r="DC163">
        <v>93</v>
      </c>
      <c r="DD163">
        <v>904</v>
      </c>
      <c r="DE163">
        <v>31</v>
      </c>
      <c r="DF163">
        <v>40.799999999999997</v>
      </c>
      <c r="DG163">
        <v>1.3</v>
      </c>
      <c r="DH163">
        <v>25.3</v>
      </c>
      <c r="DI163">
        <v>1.3</v>
      </c>
      <c r="DJ163">
        <v>25.1</v>
      </c>
      <c r="DK163">
        <v>1.6</v>
      </c>
      <c r="DL163">
        <v>5.75</v>
      </c>
      <c r="DM163">
        <v>0.42</v>
      </c>
      <c r="DN163">
        <v>62.4</v>
      </c>
      <c r="DO163">
        <v>1.8</v>
      </c>
      <c r="DP163">
        <v>0.10929999999999999</v>
      </c>
      <c r="DQ163">
        <v>1.1000000000000001E-3</v>
      </c>
      <c r="DR163">
        <v>2.438E-5</v>
      </c>
      <c r="DS163">
        <v>5.0999999999999999E-7</v>
      </c>
      <c r="DT163" s="2">
        <v>93400</v>
      </c>
      <c r="DU163" s="2">
        <v>3000</v>
      </c>
      <c r="DV163" s="2">
        <v>1742000</v>
      </c>
      <c r="DW163" s="2">
        <v>65000</v>
      </c>
      <c r="DX163">
        <v>-400</v>
      </c>
      <c r="DY163">
        <v>300</v>
      </c>
      <c r="DZ163" s="2">
        <v>603000</v>
      </c>
      <c r="EA163" s="2">
        <v>20000</v>
      </c>
      <c r="EB163">
        <v>6190</v>
      </c>
      <c r="EC163">
        <v>230</v>
      </c>
      <c r="ED163" s="2">
        <v>827000</v>
      </c>
      <c r="EE163" s="2">
        <v>26000</v>
      </c>
      <c r="EF163" s="2">
        <v>71900</v>
      </c>
      <c r="EG163" s="2">
        <v>2400</v>
      </c>
      <c r="EH163" s="2">
        <v>286600</v>
      </c>
      <c r="EI163" s="2">
        <v>9000</v>
      </c>
      <c r="EJ163" s="2">
        <v>69700</v>
      </c>
      <c r="EK163" s="2">
        <v>2300</v>
      </c>
      <c r="EL163" s="2">
        <v>66600</v>
      </c>
      <c r="EM163" s="2">
        <v>2400</v>
      </c>
      <c r="EN163">
        <v>27790</v>
      </c>
      <c r="EO163">
        <v>820</v>
      </c>
      <c r="EP163">
        <v>5440</v>
      </c>
      <c r="EQ163">
        <v>220</v>
      </c>
      <c r="ER163" s="2">
        <v>38000</v>
      </c>
      <c r="ES163" s="2">
        <v>1000</v>
      </c>
      <c r="ET163" s="2">
        <v>53800</v>
      </c>
      <c r="EU163" s="2">
        <v>1700</v>
      </c>
      <c r="EV163" s="2">
        <v>82400</v>
      </c>
      <c r="EW163" s="2">
        <v>2600</v>
      </c>
      <c r="EX163" s="2">
        <v>59400</v>
      </c>
      <c r="EY163" s="2">
        <v>1800</v>
      </c>
      <c r="EZ163" s="2">
        <v>55000</v>
      </c>
      <c r="FA163" s="2">
        <v>1600</v>
      </c>
      <c r="FB163">
        <v>25750</v>
      </c>
      <c r="FC163">
        <v>750</v>
      </c>
      <c r="FD163" s="2">
        <v>38400</v>
      </c>
      <c r="FE163" s="2">
        <v>1100</v>
      </c>
      <c r="FF163">
        <v>24260</v>
      </c>
      <c r="FG163">
        <v>690</v>
      </c>
      <c r="FH163">
        <v>1454</v>
      </c>
      <c r="FI163">
        <v>50</v>
      </c>
      <c r="FJ163">
        <v>1014</v>
      </c>
      <c r="FK163">
        <v>32</v>
      </c>
      <c r="FL163">
        <v>586</v>
      </c>
      <c r="FM163">
        <v>30</v>
      </c>
      <c r="FN163">
        <v>1372</v>
      </c>
      <c r="FO163">
        <v>87</v>
      </c>
      <c r="FP163">
        <v>543</v>
      </c>
      <c r="FQ163">
        <v>40</v>
      </c>
      <c r="FR163">
        <v>7560</v>
      </c>
      <c r="FS163">
        <v>220</v>
      </c>
      <c r="FT163">
        <v>-6.6198299999999999E-4</v>
      </c>
      <c r="FU163">
        <v>3.5999999999999998E-8</v>
      </c>
      <c r="FV163" s="120" t="s">
        <v>459</v>
      </c>
      <c r="FW163">
        <v>0</v>
      </c>
      <c r="FX163">
        <v>0.83023999999999998</v>
      </c>
      <c r="FY163">
        <v>0.54196</v>
      </c>
      <c r="FZ163">
        <v>710.29</v>
      </c>
      <c r="GA163">
        <v>0.10245</v>
      </c>
      <c r="GB163">
        <v>1.4805999999999999</v>
      </c>
      <c r="GC163">
        <v>12.228</v>
      </c>
      <c r="GD163">
        <v>0.42831000000000002</v>
      </c>
      <c r="GE163">
        <v>1.1551</v>
      </c>
      <c r="GF163">
        <v>0.83153999999999995</v>
      </c>
      <c r="GG163">
        <v>2.2730999999999999</v>
      </c>
      <c r="GH163">
        <v>0.41661999999999999</v>
      </c>
      <c r="GI163">
        <v>0</v>
      </c>
      <c r="GJ163">
        <v>0.44585000000000002</v>
      </c>
      <c r="GK163">
        <v>0.12837000000000001</v>
      </c>
      <c r="GL163">
        <v>0.28060000000000002</v>
      </c>
      <c r="GM163">
        <v>0.17469999999999999</v>
      </c>
      <c r="GN163">
        <v>0.82757999999999998</v>
      </c>
      <c r="GO163">
        <v>8.8123000000000007E-2</v>
      </c>
      <c r="GP163">
        <v>0.97626000000000002</v>
      </c>
      <c r="GQ163">
        <v>3.4299999999999997E-2</v>
      </c>
      <c r="GR163">
        <v>343</v>
      </c>
      <c r="GS163">
        <v>3.3809</v>
      </c>
      <c r="GT163">
        <v>5.9714000000000003E-2</v>
      </c>
      <c r="GU163">
        <v>0.10068000000000001</v>
      </c>
      <c r="GV163">
        <v>0.15955</v>
      </c>
      <c r="GW163">
        <v>0</v>
      </c>
      <c r="GX163">
        <v>4.2883999999999999E-2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</row>
    <row r="164" spans="1:263" x14ac:dyDescent="0.25">
      <c r="A164" t="s">
        <v>877</v>
      </c>
      <c r="B164" t="s">
        <v>455</v>
      </c>
      <c r="C164" t="s">
        <v>878</v>
      </c>
      <c r="D164" t="s">
        <v>457</v>
      </c>
      <c r="E164" s="1">
        <v>0.5862387731481481</v>
      </c>
      <c r="F164">
        <v>37.881</v>
      </c>
      <c r="G164" t="s">
        <v>879</v>
      </c>
      <c r="H164" s="2">
        <v>4200000</v>
      </c>
      <c r="I164" s="2">
        <v>130000</v>
      </c>
      <c r="J164" s="2">
        <v>1771000</v>
      </c>
      <c r="K164" s="2">
        <v>69000</v>
      </c>
      <c r="L164">
        <v>35810</v>
      </c>
      <c r="M164">
        <v>250</v>
      </c>
      <c r="N164" s="2">
        <v>92600</v>
      </c>
      <c r="O164" s="2">
        <v>2700</v>
      </c>
      <c r="P164" s="2">
        <v>785000</v>
      </c>
      <c r="Q164" s="2">
        <v>26000</v>
      </c>
      <c r="R164">
        <v>7450</v>
      </c>
      <c r="S164">
        <v>230</v>
      </c>
      <c r="T164" s="2">
        <v>669000</v>
      </c>
      <c r="U164" s="2">
        <v>25000</v>
      </c>
      <c r="V164" s="2">
        <v>64300</v>
      </c>
      <c r="W164" s="2">
        <v>2000</v>
      </c>
      <c r="X164" s="2">
        <v>244500</v>
      </c>
      <c r="Y164" s="2">
        <v>9300</v>
      </c>
      <c r="Z164" s="2">
        <v>60200</v>
      </c>
      <c r="AA164" s="2">
        <v>2100</v>
      </c>
      <c r="AB164" s="2">
        <v>57100</v>
      </c>
      <c r="AC164" s="2">
        <v>2100</v>
      </c>
      <c r="AD164">
        <v>23880</v>
      </c>
      <c r="AE164">
        <v>830</v>
      </c>
      <c r="AF164">
        <v>5060</v>
      </c>
      <c r="AG164">
        <v>190</v>
      </c>
      <c r="AH164" s="2">
        <v>33300</v>
      </c>
      <c r="AI164" s="2">
        <v>1000</v>
      </c>
      <c r="AJ164" s="2">
        <v>44500</v>
      </c>
      <c r="AK164" s="2">
        <v>1300</v>
      </c>
      <c r="AL164" s="2">
        <v>70500</v>
      </c>
      <c r="AM164" s="2">
        <v>2200</v>
      </c>
      <c r="AN164" s="2">
        <v>49600</v>
      </c>
      <c r="AO164" s="2">
        <v>1600</v>
      </c>
      <c r="AP164" s="2">
        <v>46100</v>
      </c>
      <c r="AQ164" s="2">
        <v>1300</v>
      </c>
      <c r="AR164">
        <v>20770</v>
      </c>
      <c r="AS164">
        <v>630</v>
      </c>
      <c r="AT164">
        <v>31050</v>
      </c>
      <c r="AU164">
        <v>850</v>
      </c>
      <c r="AV164">
        <v>19700</v>
      </c>
      <c r="AW164">
        <v>650</v>
      </c>
      <c r="AX164">
        <v>9130</v>
      </c>
      <c r="AY164">
        <v>130</v>
      </c>
      <c r="AZ164">
        <v>2757</v>
      </c>
      <c r="BA164">
        <v>66</v>
      </c>
      <c r="BB164">
        <v>1452</v>
      </c>
      <c r="BC164">
        <v>41</v>
      </c>
      <c r="BD164">
        <v>636</v>
      </c>
      <c r="BE164">
        <v>32</v>
      </c>
      <c r="BF164">
        <v>1457</v>
      </c>
      <c r="BG164">
        <v>78</v>
      </c>
      <c r="BH164">
        <v>497</v>
      </c>
      <c r="BI164">
        <v>52</v>
      </c>
      <c r="BJ164">
        <v>15190</v>
      </c>
      <c r="BK164">
        <v>410</v>
      </c>
      <c r="BL164">
        <v>0</v>
      </c>
      <c r="BM164">
        <v>1</v>
      </c>
      <c r="BN164" s="2">
        <v>86800</v>
      </c>
      <c r="BO164" s="2">
        <v>3500</v>
      </c>
      <c r="BP164">
        <v>20</v>
      </c>
      <c r="BQ164">
        <v>30</v>
      </c>
      <c r="BR164" s="2">
        <v>2527000</v>
      </c>
      <c r="BS164" s="2">
        <v>76000</v>
      </c>
      <c r="BT164">
        <v>10230</v>
      </c>
      <c r="BU164">
        <v>400</v>
      </c>
      <c r="BV164">
        <v>1183</v>
      </c>
      <c r="BW164">
        <v>42</v>
      </c>
      <c r="BX164">
        <v>13540</v>
      </c>
      <c r="BY164">
        <v>500</v>
      </c>
      <c r="BZ164">
        <v>909</v>
      </c>
      <c r="CA164">
        <v>28</v>
      </c>
      <c r="CB164">
        <v>3430</v>
      </c>
      <c r="CC164">
        <v>130</v>
      </c>
      <c r="CD164">
        <v>619</v>
      </c>
      <c r="CE164">
        <v>21</v>
      </c>
      <c r="CF164">
        <v>3560</v>
      </c>
      <c r="CG164">
        <v>130</v>
      </c>
      <c r="CH164">
        <v>1714</v>
      </c>
      <c r="CI164">
        <v>60</v>
      </c>
      <c r="CJ164">
        <v>91.8</v>
      </c>
      <c r="CK164">
        <v>3.5</v>
      </c>
      <c r="CL164">
        <v>2234</v>
      </c>
      <c r="CM164">
        <v>68</v>
      </c>
      <c r="CN164">
        <v>401</v>
      </c>
      <c r="CO164">
        <v>11</v>
      </c>
      <c r="CP164">
        <v>2770</v>
      </c>
      <c r="CQ164">
        <v>85</v>
      </c>
      <c r="CR164">
        <v>470</v>
      </c>
      <c r="CS164">
        <v>15</v>
      </c>
      <c r="CT164">
        <v>1298</v>
      </c>
      <c r="CU164">
        <v>38</v>
      </c>
      <c r="CV164">
        <v>193.5</v>
      </c>
      <c r="CW164">
        <v>5.8</v>
      </c>
      <c r="CX164">
        <v>1392</v>
      </c>
      <c r="CY164">
        <v>38</v>
      </c>
      <c r="CZ164">
        <v>188.1</v>
      </c>
      <c r="DA164">
        <v>6.2</v>
      </c>
      <c r="DB164">
        <v>8510</v>
      </c>
      <c r="DC164">
        <v>130</v>
      </c>
      <c r="DD164">
        <v>1601</v>
      </c>
      <c r="DE164">
        <v>41</v>
      </c>
      <c r="DF164">
        <v>58</v>
      </c>
      <c r="DG164">
        <v>1.7</v>
      </c>
      <c r="DH164">
        <v>27.4</v>
      </c>
      <c r="DI164">
        <v>1.4</v>
      </c>
      <c r="DJ164">
        <v>26.6</v>
      </c>
      <c r="DK164">
        <v>1.4</v>
      </c>
      <c r="DL164">
        <v>5.24</v>
      </c>
      <c r="DM164">
        <v>0.55000000000000004</v>
      </c>
      <c r="DN164">
        <v>124.6</v>
      </c>
      <c r="DO164">
        <v>3.3</v>
      </c>
      <c r="DP164">
        <v>0.1484</v>
      </c>
      <c r="DQ164">
        <v>2E-3</v>
      </c>
      <c r="DR164">
        <v>4.9719999999999998E-5</v>
      </c>
      <c r="DS164">
        <v>9.7000000000000003E-7</v>
      </c>
      <c r="DT164" s="2">
        <v>91700</v>
      </c>
      <c r="DU164" s="2">
        <v>2700</v>
      </c>
      <c r="DV164" s="2">
        <v>1734000</v>
      </c>
      <c r="DW164" s="2">
        <v>69000</v>
      </c>
      <c r="DX164">
        <v>-170</v>
      </c>
      <c r="DY164">
        <v>240</v>
      </c>
      <c r="DZ164" s="2">
        <v>659000</v>
      </c>
      <c r="EA164" s="2">
        <v>26000</v>
      </c>
      <c r="EB164">
        <v>6500</v>
      </c>
      <c r="EC164">
        <v>230</v>
      </c>
      <c r="ED164" s="2">
        <v>669000</v>
      </c>
      <c r="EE164" s="2">
        <v>25000</v>
      </c>
      <c r="EF164" s="2">
        <v>64300</v>
      </c>
      <c r="EG164" s="2">
        <v>2000</v>
      </c>
      <c r="EH164" s="2">
        <v>244500</v>
      </c>
      <c r="EI164" s="2">
        <v>9300</v>
      </c>
      <c r="EJ164" s="2">
        <v>60200</v>
      </c>
      <c r="EK164" s="2">
        <v>2100</v>
      </c>
      <c r="EL164" s="2">
        <v>57100</v>
      </c>
      <c r="EM164" s="2">
        <v>2100</v>
      </c>
      <c r="EN164">
        <v>23880</v>
      </c>
      <c r="EO164">
        <v>830</v>
      </c>
      <c r="EP164">
        <v>5060</v>
      </c>
      <c r="EQ164">
        <v>190</v>
      </c>
      <c r="ER164" s="2">
        <v>33300</v>
      </c>
      <c r="ES164" s="2">
        <v>1000</v>
      </c>
      <c r="ET164" s="2">
        <v>44500</v>
      </c>
      <c r="EU164" s="2">
        <v>1300</v>
      </c>
      <c r="EV164" s="2">
        <v>70500</v>
      </c>
      <c r="EW164" s="2">
        <v>2200</v>
      </c>
      <c r="EX164" s="2">
        <v>49600</v>
      </c>
      <c r="EY164" s="2">
        <v>1600</v>
      </c>
      <c r="EZ164" s="2">
        <v>46100</v>
      </c>
      <c r="FA164" s="2">
        <v>1300</v>
      </c>
      <c r="FB164">
        <v>20770</v>
      </c>
      <c r="FC164">
        <v>630</v>
      </c>
      <c r="FD164">
        <v>31050</v>
      </c>
      <c r="FE164">
        <v>850</v>
      </c>
      <c r="FF164">
        <v>19700</v>
      </c>
      <c r="FG164">
        <v>650</v>
      </c>
      <c r="FH164">
        <v>2582</v>
      </c>
      <c r="FI164">
        <v>66</v>
      </c>
      <c r="FJ164">
        <v>1446</v>
      </c>
      <c r="FK164">
        <v>41</v>
      </c>
      <c r="FL164">
        <v>636</v>
      </c>
      <c r="FM164">
        <v>32</v>
      </c>
      <c r="FN164">
        <v>1457</v>
      </c>
      <c r="FO164">
        <v>78</v>
      </c>
      <c r="FP164">
        <v>497</v>
      </c>
      <c r="FQ164">
        <v>52</v>
      </c>
      <c r="FR164">
        <v>15190</v>
      </c>
      <c r="FS164">
        <v>410</v>
      </c>
      <c r="FT164">
        <v>-6.6107700000000004E-4</v>
      </c>
      <c r="FU164">
        <v>3.4E-8</v>
      </c>
      <c r="FV164" s="120" t="s">
        <v>459</v>
      </c>
      <c r="FW164">
        <v>0</v>
      </c>
      <c r="FX164">
        <v>1.4895</v>
      </c>
      <c r="FY164">
        <v>0.92566999999999999</v>
      </c>
      <c r="FZ164">
        <v>977.52</v>
      </c>
      <c r="GA164">
        <v>0.23133000000000001</v>
      </c>
      <c r="GB164">
        <v>2.3386999999999998</v>
      </c>
      <c r="GC164">
        <v>6.2426000000000004</v>
      </c>
      <c r="GD164">
        <v>0.51307000000000003</v>
      </c>
      <c r="GE164">
        <v>1.0185</v>
      </c>
      <c r="GF164">
        <v>0</v>
      </c>
      <c r="GG164">
        <v>1.972</v>
      </c>
      <c r="GH164">
        <v>0</v>
      </c>
      <c r="GI164">
        <v>0</v>
      </c>
      <c r="GJ164">
        <v>0.69694</v>
      </c>
      <c r="GK164">
        <v>0.14698</v>
      </c>
      <c r="GL164">
        <v>0.27526</v>
      </c>
      <c r="GM164">
        <v>0.24593000000000001</v>
      </c>
      <c r="GN164">
        <v>0.35539999999999999</v>
      </c>
      <c r="GO164">
        <v>4.8132000000000001E-2</v>
      </c>
      <c r="GP164">
        <v>0.43013000000000001</v>
      </c>
      <c r="GQ164">
        <v>0</v>
      </c>
      <c r="GR164">
        <v>0</v>
      </c>
      <c r="GS164">
        <v>4.9889000000000001</v>
      </c>
      <c r="GT164">
        <v>9.6500000000000002E-2</v>
      </c>
      <c r="GU164">
        <v>0.16411999999999999</v>
      </c>
      <c r="GV164">
        <v>0.12637999999999999</v>
      </c>
      <c r="GW164">
        <v>0</v>
      </c>
      <c r="GX164">
        <v>1.0437999999999999E-2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880</v>
      </c>
      <c r="B165" t="s">
        <v>455</v>
      </c>
      <c r="C165" t="s">
        <v>881</v>
      </c>
      <c r="D165" t="s">
        <v>457</v>
      </c>
      <c r="E165" s="1">
        <v>0.58702465277777771</v>
      </c>
      <c r="F165">
        <v>36.213000000000001</v>
      </c>
      <c r="G165" t="s">
        <v>882</v>
      </c>
      <c r="H165" s="2">
        <v>4520000</v>
      </c>
      <c r="I165" s="2">
        <v>130000</v>
      </c>
      <c r="J165" s="2">
        <v>1834000</v>
      </c>
      <c r="K165" s="2">
        <v>69000</v>
      </c>
      <c r="L165">
        <v>35600</v>
      </c>
      <c r="M165">
        <v>250</v>
      </c>
      <c r="N165" s="2">
        <v>95900</v>
      </c>
      <c r="O165" s="2">
        <v>3000</v>
      </c>
      <c r="P165" s="2">
        <v>887000</v>
      </c>
      <c r="Q165" s="2">
        <v>30000</v>
      </c>
      <c r="R165">
        <v>7660</v>
      </c>
      <c r="S165">
        <v>250</v>
      </c>
      <c r="T165" s="2">
        <v>760000</v>
      </c>
      <c r="U165" s="2">
        <v>26000</v>
      </c>
      <c r="V165" s="2">
        <v>72600</v>
      </c>
      <c r="W165" s="2">
        <v>2400</v>
      </c>
      <c r="X165" s="2">
        <v>272000</v>
      </c>
      <c r="Y165" s="2">
        <v>10000</v>
      </c>
      <c r="Z165" s="2">
        <v>64000</v>
      </c>
      <c r="AA165" s="2">
        <v>2200</v>
      </c>
      <c r="AB165" s="2">
        <v>63800</v>
      </c>
      <c r="AC165" s="2">
        <v>2400</v>
      </c>
      <c r="AD165">
        <v>25490</v>
      </c>
      <c r="AE165">
        <v>740</v>
      </c>
      <c r="AF165">
        <v>5410</v>
      </c>
      <c r="AG165">
        <v>230</v>
      </c>
      <c r="AH165">
        <v>35900</v>
      </c>
      <c r="AI165">
        <v>990</v>
      </c>
      <c r="AJ165" s="2">
        <v>48600</v>
      </c>
      <c r="AK165" s="2">
        <v>1600</v>
      </c>
      <c r="AL165" s="2">
        <v>75800</v>
      </c>
      <c r="AM165" s="2">
        <v>2300</v>
      </c>
      <c r="AN165" s="2">
        <v>56700</v>
      </c>
      <c r="AO165" s="2">
        <v>1600</v>
      </c>
      <c r="AP165" s="2">
        <v>51000</v>
      </c>
      <c r="AQ165" s="2">
        <v>1700</v>
      </c>
      <c r="AR165">
        <v>23100</v>
      </c>
      <c r="AS165">
        <v>630</v>
      </c>
      <c r="AT165" s="2">
        <v>34100</v>
      </c>
      <c r="AU165" s="2">
        <v>1200</v>
      </c>
      <c r="AV165">
        <v>21200</v>
      </c>
      <c r="AW165">
        <v>490</v>
      </c>
      <c r="AX165">
        <v>4898</v>
      </c>
      <c r="AY165">
        <v>95</v>
      </c>
      <c r="AZ165">
        <v>1493</v>
      </c>
      <c r="BA165">
        <v>42</v>
      </c>
      <c r="BB165">
        <v>1192</v>
      </c>
      <c r="BC165">
        <v>38</v>
      </c>
      <c r="BD165">
        <v>639</v>
      </c>
      <c r="BE165">
        <v>31</v>
      </c>
      <c r="BF165">
        <v>1524</v>
      </c>
      <c r="BG165">
        <v>92</v>
      </c>
      <c r="BH165">
        <v>577</v>
      </c>
      <c r="BI165">
        <v>53</v>
      </c>
      <c r="BJ165">
        <v>9770</v>
      </c>
      <c r="BK165">
        <v>340</v>
      </c>
      <c r="BL165">
        <v>0</v>
      </c>
      <c r="BM165">
        <v>1</v>
      </c>
      <c r="BN165" s="2">
        <v>89000</v>
      </c>
      <c r="BO165" s="2">
        <v>3500</v>
      </c>
      <c r="BP165">
        <v>-10</v>
      </c>
      <c r="BQ165">
        <v>29</v>
      </c>
      <c r="BR165" s="2">
        <v>2618000</v>
      </c>
      <c r="BS165" s="2">
        <v>83000</v>
      </c>
      <c r="BT165">
        <v>11610</v>
      </c>
      <c r="BU165">
        <v>460</v>
      </c>
      <c r="BV165">
        <v>1215</v>
      </c>
      <c r="BW165">
        <v>45</v>
      </c>
      <c r="BX165">
        <v>15370</v>
      </c>
      <c r="BY165">
        <v>520</v>
      </c>
      <c r="BZ165">
        <v>1026</v>
      </c>
      <c r="CA165">
        <v>34</v>
      </c>
      <c r="CB165">
        <v>3810</v>
      </c>
      <c r="CC165">
        <v>140</v>
      </c>
      <c r="CD165">
        <v>657</v>
      </c>
      <c r="CE165">
        <v>22</v>
      </c>
      <c r="CF165">
        <v>3970</v>
      </c>
      <c r="CG165">
        <v>150</v>
      </c>
      <c r="CH165">
        <v>1826</v>
      </c>
      <c r="CI165">
        <v>53</v>
      </c>
      <c r="CJ165">
        <v>98</v>
      </c>
      <c r="CK165">
        <v>4.2</v>
      </c>
      <c r="CL165">
        <v>2404</v>
      </c>
      <c r="CM165">
        <v>67</v>
      </c>
      <c r="CN165">
        <v>437</v>
      </c>
      <c r="CO165">
        <v>15</v>
      </c>
      <c r="CP165">
        <v>2968</v>
      </c>
      <c r="CQ165">
        <v>89</v>
      </c>
      <c r="CR165">
        <v>535</v>
      </c>
      <c r="CS165">
        <v>16</v>
      </c>
      <c r="CT165">
        <v>1432</v>
      </c>
      <c r="CU165">
        <v>47</v>
      </c>
      <c r="CV165">
        <v>214.8</v>
      </c>
      <c r="CW165">
        <v>5.8</v>
      </c>
      <c r="CX165">
        <v>1526</v>
      </c>
      <c r="CY165">
        <v>52</v>
      </c>
      <c r="CZ165">
        <v>201.9</v>
      </c>
      <c r="DA165">
        <v>4.7</v>
      </c>
      <c r="DB165">
        <v>4251</v>
      </c>
      <c r="DC165">
        <v>95</v>
      </c>
      <c r="DD165">
        <v>815</v>
      </c>
      <c r="DE165">
        <v>26</v>
      </c>
      <c r="DF165">
        <v>47.5</v>
      </c>
      <c r="DG165">
        <v>1.5</v>
      </c>
      <c r="DH165">
        <v>27.5</v>
      </c>
      <c r="DI165">
        <v>1.4</v>
      </c>
      <c r="DJ165">
        <v>27.7</v>
      </c>
      <c r="DK165">
        <v>1.7</v>
      </c>
      <c r="DL165">
        <v>6.05</v>
      </c>
      <c r="DM165">
        <v>0.55000000000000004</v>
      </c>
      <c r="DN165">
        <v>79.8</v>
      </c>
      <c r="DO165">
        <v>2.8</v>
      </c>
      <c r="DP165">
        <v>0.23480000000000001</v>
      </c>
      <c r="DQ165">
        <v>4.8999999999999998E-3</v>
      </c>
      <c r="DR165">
        <v>3.057E-5</v>
      </c>
      <c r="DS165">
        <v>5.9999999999999997E-7</v>
      </c>
      <c r="DT165" s="2">
        <v>95000</v>
      </c>
      <c r="DU165" s="2">
        <v>3000</v>
      </c>
      <c r="DV165" s="2">
        <v>1798000</v>
      </c>
      <c r="DW165" s="2">
        <v>69000</v>
      </c>
      <c r="DX165">
        <v>90</v>
      </c>
      <c r="DY165">
        <v>250</v>
      </c>
      <c r="DZ165" s="2">
        <v>760000</v>
      </c>
      <c r="EA165" s="2">
        <v>30000</v>
      </c>
      <c r="EB165">
        <v>6730</v>
      </c>
      <c r="EC165">
        <v>250</v>
      </c>
      <c r="ED165" s="2">
        <v>760000</v>
      </c>
      <c r="EE165" s="2">
        <v>26000</v>
      </c>
      <c r="EF165" s="2">
        <v>72600</v>
      </c>
      <c r="EG165" s="2">
        <v>2400</v>
      </c>
      <c r="EH165" s="2">
        <v>272000</v>
      </c>
      <c r="EI165" s="2">
        <v>10000</v>
      </c>
      <c r="EJ165" s="2">
        <v>64000</v>
      </c>
      <c r="EK165" s="2">
        <v>2200</v>
      </c>
      <c r="EL165" s="2">
        <v>63800</v>
      </c>
      <c r="EM165" s="2">
        <v>2400</v>
      </c>
      <c r="EN165">
        <v>25490</v>
      </c>
      <c r="EO165">
        <v>740</v>
      </c>
      <c r="EP165">
        <v>5410</v>
      </c>
      <c r="EQ165">
        <v>230</v>
      </c>
      <c r="ER165">
        <v>35900</v>
      </c>
      <c r="ES165">
        <v>990</v>
      </c>
      <c r="ET165" s="2">
        <v>48600</v>
      </c>
      <c r="EU165" s="2">
        <v>1600</v>
      </c>
      <c r="EV165" s="2">
        <v>75800</v>
      </c>
      <c r="EW165" s="2">
        <v>2300</v>
      </c>
      <c r="EX165" s="2">
        <v>56700</v>
      </c>
      <c r="EY165" s="2">
        <v>1600</v>
      </c>
      <c r="EZ165" s="2">
        <v>51000</v>
      </c>
      <c r="FA165" s="2">
        <v>1700</v>
      </c>
      <c r="FB165">
        <v>23100</v>
      </c>
      <c r="FC165">
        <v>630</v>
      </c>
      <c r="FD165" s="2">
        <v>34100</v>
      </c>
      <c r="FE165" s="2">
        <v>1200</v>
      </c>
      <c r="FF165">
        <v>21200</v>
      </c>
      <c r="FG165">
        <v>490</v>
      </c>
      <c r="FH165">
        <v>1318</v>
      </c>
      <c r="FI165">
        <v>42</v>
      </c>
      <c r="FJ165">
        <v>1186</v>
      </c>
      <c r="FK165">
        <v>38</v>
      </c>
      <c r="FL165">
        <v>639</v>
      </c>
      <c r="FM165">
        <v>31</v>
      </c>
      <c r="FN165">
        <v>1524</v>
      </c>
      <c r="FO165">
        <v>92</v>
      </c>
      <c r="FP165">
        <v>577</v>
      </c>
      <c r="FQ165">
        <v>53</v>
      </c>
      <c r="FR165">
        <v>9770</v>
      </c>
      <c r="FS165">
        <v>340</v>
      </c>
      <c r="FT165">
        <v>-6.6014800000000005E-4</v>
      </c>
      <c r="FU165">
        <v>3.4E-8</v>
      </c>
      <c r="FV165" s="120" t="s">
        <v>459</v>
      </c>
      <c r="FW165">
        <v>0</v>
      </c>
      <c r="FX165">
        <v>0.55942000000000003</v>
      </c>
      <c r="FY165">
        <v>0.67101999999999995</v>
      </c>
      <c r="FZ165">
        <v>662.95</v>
      </c>
      <c r="GA165">
        <v>0.15240000000000001</v>
      </c>
      <c r="GB165">
        <v>1.4862</v>
      </c>
      <c r="GC165">
        <v>2.2269999999999999</v>
      </c>
      <c r="GD165">
        <v>0.38333</v>
      </c>
      <c r="GE165">
        <v>0.62039</v>
      </c>
      <c r="GF165">
        <v>0.12716</v>
      </c>
      <c r="GG165">
        <v>1.7295</v>
      </c>
      <c r="GH165">
        <v>2.0975000000000001</v>
      </c>
      <c r="GI165">
        <v>0</v>
      </c>
      <c r="GJ165">
        <v>1.0255000000000001</v>
      </c>
      <c r="GK165">
        <v>9.5161999999999997E-2</v>
      </c>
      <c r="GL165">
        <v>0.82306000000000001</v>
      </c>
      <c r="GM165">
        <v>0.14346</v>
      </c>
      <c r="GN165">
        <v>0.39545000000000002</v>
      </c>
      <c r="GO165">
        <v>5.1776999999999997E-2</v>
      </c>
      <c r="GP165">
        <v>0.37425999999999998</v>
      </c>
      <c r="GQ165">
        <v>0.22120999999999999</v>
      </c>
      <c r="GR165">
        <v>2212.1</v>
      </c>
      <c r="GS165">
        <v>4.7522000000000002</v>
      </c>
      <c r="GT165">
        <v>7.2997000000000006E-2</v>
      </c>
      <c r="GU165">
        <v>0.17433000000000001</v>
      </c>
      <c r="GV165">
        <v>0.14280000000000001</v>
      </c>
      <c r="GW165">
        <v>0</v>
      </c>
      <c r="GX165">
        <v>3.0700999999999999E-2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883</v>
      </c>
      <c r="B166" t="s">
        <v>455</v>
      </c>
      <c r="C166" t="s">
        <v>884</v>
      </c>
      <c r="D166" t="s">
        <v>457</v>
      </c>
      <c r="E166" s="1">
        <v>0.58774999999999999</v>
      </c>
      <c r="F166">
        <v>38.119</v>
      </c>
      <c r="G166" t="s">
        <v>885</v>
      </c>
      <c r="H166" s="2">
        <v>4080000</v>
      </c>
      <c r="I166" s="2">
        <v>120000</v>
      </c>
      <c r="J166" s="2">
        <v>1839000</v>
      </c>
      <c r="K166" s="2">
        <v>69000</v>
      </c>
      <c r="L166">
        <v>35520</v>
      </c>
      <c r="M166">
        <v>210</v>
      </c>
      <c r="N166" s="2">
        <v>94600</v>
      </c>
      <c r="O166" s="2">
        <v>2700</v>
      </c>
      <c r="P166" s="2">
        <v>647000</v>
      </c>
      <c r="Q166" s="2">
        <v>18000</v>
      </c>
      <c r="R166">
        <v>7410</v>
      </c>
      <c r="S166">
        <v>200</v>
      </c>
      <c r="T166" s="2">
        <v>656000</v>
      </c>
      <c r="U166" s="2">
        <v>22000</v>
      </c>
      <c r="V166" s="2">
        <v>59100</v>
      </c>
      <c r="W166" s="2">
        <v>1800</v>
      </c>
      <c r="X166" s="2">
        <v>234300</v>
      </c>
      <c r="Y166" s="2">
        <v>7600</v>
      </c>
      <c r="Z166" s="2">
        <v>58400</v>
      </c>
      <c r="AA166" s="2">
        <v>1700</v>
      </c>
      <c r="AB166" s="2">
        <v>58000</v>
      </c>
      <c r="AC166" s="2">
        <v>1900</v>
      </c>
      <c r="AD166">
        <v>24470</v>
      </c>
      <c r="AE166">
        <v>880</v>
      </c>
      <c r="AF166">
        <v>5310</v>
      </c>
      <c r="AG166">
        <v>210</v>
      </c>
      <c r="AH166" s="2">
        <v>33900</v>
      </c>
      <c r="AI166" s="2">
        <v>1000</v>
      </c>
      <c r="AJ166" s="2">
        <v>45900</v>
      </c>
      <c r="AK166" s="2">
        <v>1300</v>
      </c>
      <c r="AL166" s="2">
        <v>70000</v>
      </c>
      <c r="AM166" s="2">
        <v>2100</v>
      </c>
      <c r="AN166" s="2">
        <v>48900</v>
      </c>
      <c r="AO166" s="2">
        <v>1500</v>
      </c>
      <c r="AP166" s="2">
        <v>44900</v>
      </c>
      <c r="AQ166" s="2">
        <v>1300</v>
      </c>
      <c r="AR166">
        <v>20670</v>
      </c>
      <c r="AS166">
        <v>650</v>
      </c>
      <c r="AT166">
        <v>30870</v>
      </c>
      <c r="AU166">
        <v>960</v>
      </c>
      <c r="AV166">
        <v>19510</v>
      </c>
      <c r="AW166">
        <v>610</v>
      </c>
      <c r="AX166">
        <v>4719</v>
      </c>
      <c r="AY166">
        <v>86</v>
      </c>
      <c r="AZ166">
        <v>1506</v>
      </c>
      <c r="BA166">
        <v>51</v>
      </c>
      <c r="BB166">
        <v>1028</v>
      </c>
      <c r="BC166">
        <v>37</v>
      </c>
      <c r="BD166">
        <v>561</v>
      </c>
      <c r="BE166">
        <v>31</v>
      </c>
      <c r="BF166">
        <v>1199</v>
      </c>
      <c r="BG166">
        <v>80</v>
      </c>
      <c r="BH166">
        <v>322</v>
      </c>
      <c r="BI166">
        <v>42</v>
      </c>
      <c r="BJ166">
        <v>9680</v>
      </c>
      <c r="BK166">
        <v>330</v>
      </c>
      <c r="BL166">
        <v>0</v>
      </c>
      <c r="BM166">
        <v>1</v>
      </c>
      <c r="BN166" s="2">
        <v>88700</v>
      </c>
      <c r="BO166" s="2">
        <v>3400</v>
      </c>
      <c r="BP166">
        <v>-24</v>
      </c>
      <c r="BQ166">
        <v>23</v>
      </c>
      <c r="BR166" s="2">
        <v>2579000</v>
      </c>
      <c r="BS166" s="2">
        <v>75000</v>
      </c>
      <c r="BT166">
        <v>7840</v>
      </c>
      <c r="BU166">
        <v>270</v>
      </c>
      <c r="BV166">
        <v>1162</v>
      </c>
      <c r="BW166">
        <v>36</v>
      </c>
      <c r="BX166">
        <v>13250</v>
      </c>
      <c r="BY166">
        <v>450</v>
      </c>
      <c r="BZ166">
        <v>834</v>
      </c>
      <c r="CA166">
        <v>26</v>
      </c>
      <c r="CB166">
        <v>3280</v>
      </c>
      <c r="CC166">
        <v>110</v>
      </c>
      <c r="CD166">
        <v>597</v>
      </c>
      <c r="CE166">
        <v>17</v>
      </c>
      <c r="CF166">
        <v>3600</v>
      </c>
      <c r="CG166">
        <v>120</v>
      </c>
      <c r="CH166">
        <v>1752</v>
      </c>
      <c r="CI166">
        <v>63</v>
      </c>
      <c r="CJ166">
        <v>96</v>
      </c>
      <c r="CK166">
        <v>3.8</v>
      </c>
      <c r="CL166">
        <v>2270</v>
      </c>
      <c r="CM166">
        <v>69</v>
      </c>
      <c r="CN166">
        <v>412</v>
      </c>
      <c r="CO166">
        <v>12</v>
      </c>
      <c r="CP166">
        <v>2736</v>
      </c>
      <c r="CQ166">
        <v>82</v>
      </c>
      <c r="CR166">
        <v>460</v>
      </c>
      <c r="CS166">
        <v>14</v>
      </c>
      <c r="CT166">
        <v>1259</v>
      </c>
      <c r="CU166">
        <v>37</v>
      </c>
      <c r="CV166">
        <v>191.8</v>
      </c>
      <c r="CW166">
        <v>6.1</v>
      </c>
      <c r="CX166">
        <v>1382</v>
      </c>
      <c r="CY166">
        <v>43</v>
      </c>
      <c r="CZ166">
        <v>185.4</v>
      </c>
      <c r="DA166">
        <v>5.8</v>
      </c>
      <c r="DB166">
        <v>4083</v>
      </c>
      <c r="DC166">
        <v>86</v>
      </c>
      <c r="DD166">
        <v>825</v>
      </c>
      <c r="DE166">
        <v>32</v>
      </c>
      <c r="DF166">
        <v>40.9</v>
      </c>
      <c r="DG166">
        <v>1.5</v>
      </c>
      <c r="DH166">
        <v>24.1</v>
      </c>
      <c r="DI166">
        <v>1.4</v>
      </c>
      <c r="DJ166">
        <v>21.8</v>
      </c>
      <c r="DK166">
        <v>1.4</v>
      </c>
      <c r="DL166">
        <v>3.36</v>
      </c>
      <c r="DM166">
        <v>0.44</v>
      </c>
      <c r="DN166">
        <v>78.7</v>
      </c>
      <c r="DO166">
        <v>2.7</v>
      </c>
      <c r="DP166">
        <v>0.51800000000000002</v>
      </c>
      <c r="DQ166">
        <v>2.4E-2</v>
      </c>
      <c r="DR166">
        <v>3.0499999999999999E-5</v>
      </c>
      <c r="DS166">
        <v>5.9999999999999997E-7</v>
      </c>
      <c r="DT166" s="2">
        <v>93700</v>
      </c>
      <c r="DU166" s="2">
        <v>2700</v>
      </c>
      <c r="DV166" s="2">
        <v>1803000</v>
      </c>
      <c r="DW166" s="2">
        <v>69000</v>
      </c>
      <c r="DX166">
        <v>220</v>
      </c>
      <c r="DY166">
        <v>210</v>
      </c>
      <c r="DZ166" s="2">
        <v>520000</v>
      </c>
      <c r="EA166" s="2">
        <v>18000</v>
      </c>
      <c r="EB166">
        <v>6480</v>
      </c>
      <c r="EC166">
        <v>200</v>
      </c>
      <c r="ED166" s="2">
        <v>656000</v>
      </c>
      <c r="EE166" s="2">
        <v>22000</v>
      </c>
      <c r="EF166" s="2">
        <v>59100</v>
      </c>
      <c r="EG166" s="2">
        <v>1800</v>
      </c>
      <c r="EH166" s="2">
        <v>234300</v>
      </c>
      <c r="EI166" s="2">
        <v>7600</v>
      </c>
      <c r="EJ166" s="2">
        <v>58400</v>
      </c>
      <c r="EK166" s="2">
        <v>1700</v>
      </c>
      <c r="EL166" s="2">
        <v>58000</v>
      </c>
      <c r="EM166" s="2">
        <v>1900</v>
      </c>
      <c r="EN166">
        <v>24470</v>
      </c>
      <c r="EO166">
        <v>880</v>
      </c>
      <c r="EP166">
        <v>5310</v>
      </c>
      <c r="EQ166">
        <v>210</v>
      </c>
      <c r="ER166" s="2">
        <v>33900</v>
      </c>
      <c r="ES166" s="2">
        <v>1000</v>
      </c>
      <c r="ET166" s="2">
        <v>45900</v>
      </c>
      <c r="EU166" s="2">
        <v>1300</v>
      </c>
      <c r="EV166" s="2">
        <v>70000</v>
      </c>
      <c r="EW166" s="2">
        <v>2100</v>
      </c>
      <c r="EX166" s="2">
        <v>48900</v>
      </c>
      <c r="EY166" s="2">
        <v>1500</v>
      </c>
      <c r="EZ166" s="2">
        <v>44900</v>
      </c>
      <c r="FA166" s="2">
        <v>1300</v>
      </c>
      <c r="FB166">
        <v>20670</v>
      </c>
      <c r="FC166">
        <v>650</v>
      </c>
      <c r="FD166">
        <v>30870</v>
      </c>
      <c r="FE166">
        <v>960</v>
      </c>
      <c r="FF166">
        <v>19510</v>
      </c>
      <c r="FG166">
        <v>610</v>
      </c>
      <c r="FH166">
        <v>1337</v>
      </c>
      <c r="FI166">
        <v>51</v>
      </c>
      <c r="FJ166">
        <v>1022</v>
      </c>
      <c r="FK166">
        <v>37</v>
      </c>
      <c r="FL166">
        <v>560</v>
      </c>
      <c r="FM166">
        <v>31</v>
      </c>
      <c r="FN166">
        <v>1199</v>
      </c>
      <c r="FO166">
        <v>80</v>
      </c>
      <c r="FP166">
        <v>321</v>
      </c>
      <c r="FQ166">
        <v>42</v>
      </c>
      <c r="FR166">
        <v>9670</v>
      </c>
      <c r="FS166">
        <v>330</v>
      </c>
      <c r="FT166">
        <v>-6.5927200000000003E-4</v>
      </c>
      <c r="FU166">
        <v>3.4E-8</v>
      </c>
      <c r="FV166" s="120" t="s">
        <v>459</v>
      </c>
      <c r="FW166">
        <v>0</v>
      </c>
      <c r="FX166">
        <v>0.78064999999999996</v>
      </c>
      <c r="FY166">
        <v>0.99685000000000001</v>
      </c>
      <c r="FZ166">
        <v>679.21</v>
      </c>
      <c r="GA166">
        <v>0.12628</v>
      </c>
      <c r="GB166">
        <v>3.8239000000000001</v>
      </c>
      <c r="GC166">
        <v>0.72496000000000005</v>
      </c>
      <c r="GD166">
        <v>0.33040999999999998</v>
      </c>
      <c r="GE166">
        <v>1.4797</v>
      </c>
      <c r="GF166">
        <v>0.36536000000000002</v>
      </c>
      <c r="GG166">
        <v>0.72074000000000005</v>
      </c>
      <c r="GH166">
        <v>0.41226000000000002</v>
      </c>
      <c r="GI166">
        <v>0</v>
      </c>
      <c r="GJ166">
        <v>0</v>
      </c>
      <c r="GK166">
        <v>8.2470000000000002E-2</v>
      </c>
      <c r="GL166">
        <v>1.1425000000000001</v>
      </c>
      <c r="GM166">
        <v>0.12762000000000001</v>
      </c>
      <c r="GN166">
        <v>0.22216</v>
      </c>
      <c r="GO166">
        <v>0.12675</v>
      </c>
      <c r="GP166">
        <v>0.35232999999999998</v>
      </c>
      <c r="GQ166">
        <v>9.4575999999999993E-2</v>
      </c>
      <c r="GR166">
        <v>945.76</v>
      </c>
      <c r="GS166">
        <v>4.6727999999999996</v>
      </c>
      <c r="GT166">
        <v>0.12608</v>
      </c>
      <c r="GU166">
        <v>0.1343</v>
      </c>
      <c r="GV166">
        <v>0.17887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886</v>
      </c>
      <c r="B167" t="s">
        <v>455</v>
      </c>
      <c r="C167" t="s">
        <v>887</v>
      </c>
      <c r="D167" t="s">
        <v>457</v>
      </c>
      <c r="E167" s="1">
        <v>0.58850821759259253</v>
      </c>
      <c r="F167">
        <v>36.927999999999997</v>
      </c>
      <c r="G167" t="s">
        <v>888</v>
      </c>
      <c r="H167" s="2">
        <v>4660000</v>
      </c>
      <c r="I167" s="2">
        <v>140000</v>
      </c>
      <c r="J167" s="2">
        <v>1786000</v>
      </c>
      <c r="K167" s="2">
        <v>62000</v>
      </c>
      <c r="L167">
        <v>35310</v>
      </c>
      <c r="M167">
        <v>210</v>
      </c>
      <c r="N167" s="2">
        <v>95400</v>
      </c>
      <c r="O167" s="2">
        <v>3000</v>
      </c>
      <c r="P167" s="2">
        <v>951000</v>
      </c>
      <c r="Q167" s="2">
        <v>34000</v>
      </c>
      <c r="R167">
        <v>8060</v>
      </c>
      <c r="S167">
        <v>270</v>
      </c>
      <c r="T167" s="2">
        <v>831000</v>
      </c>
      <c r="U167" s="2">
        <v>29000</v>
      </c>
      <c r="V167" s="2">
        <v>78100</v>
      </c>
      <c r="W167" s="2">
        <v>2600</v>
      </c>
      <c r="X167" s="2">
        <v>289700</v>
      </c>
      <c r="Y167" s="2">
        <v>9400</v>
      </c>
      <c r="Z167" s="2">
        <v>67900</v>
      </c>
      <c r="AA167" s="2">
        <v>2200</v>
      </c>
      <c r="AB167" s="2">
        <v>65700</v>
      </c>
      <c r="AC167" s="2">
        <v>2300</v>
      </c>
      <c r="AD167">
        <v>26860</v>
      </c>
      <c r="AE167">
        <v>810</v>
      </c>
      <c r="AF167">
        <v>6200</v>
      </c>
      <c r="AG167">
        <v>260</v>
      </c>
      <c r="AH167" s="2">
        <v>37100</v>
      </c>
      <c r="AI167" s="2">
        <v>1200</v>
      </c>
      <c r="AJ167" s="2">
        <v>52900</v>
      </c>
      <c r="AK167" s="2">
        <v>1700</v>
      </c>
      <c r="AL167" s="2">
        <v>81800</v>
      </c>
      <c r="AM167" s="2">
        <v>2500</v>
      </c>
      <c r="AN167" s="2">
        <v>62600</v>
      </c>
      <c r="AO167" s="2">
        <v>1800</v>
      </c>
      <c r="AP167" s="2">
        <v>57500</v>
      </c>
      <c r="AQ167" s="2">
        <v>1800</v>
      </c>
      <c r="AR167">
        <v>25660</v>
      </c>
      <c r="AS167">
        <v>890</v>
      </c>
      <c r="AT167">
        <v>38150</v>
      </c>
      <c r="AU167">
        <v>910</v>
      </c>
      <c r="AV167">
        <v>23340</v>
      </c>
      <c r="AW167">
        <v>830</v>
      </c>
      <c r="AX167">
        <v>4054</v>
      </c>
      <c r="AY167">
        <v>84</v>
      </c>
      <c r="AZ167">
        <v>1278</v>
      </c>
      <c r="BA167">
        <v>46</v>
      </c>
      <c r="BB167">
        <v>1371</v>
      </c>
      <c r="BC167">
        <v>50</v>
      </c>
      <c r="BD167">
        <v>646</v>
      </c>
      <c r="BE167">
        <v>39</v>
      </c>
      <c r="BF167">
        <v>1438</v>
      </c>
      <c r="BG167">
        <v>92</v>
      </c>
      <c r="BH167">
        <v>841</v>
      </c>
      <c r="BI167">
        <v>74</v>
      </c>
      <c r="BJ167">
        <v>13510</v>
      </c>
      <c r="BK167">
        <v>450</v>
      </c>
      <c r="BL167">
        <v>0</v>
      </c>
      <c r="BM167">
        <v>1</v>
      </c>
      <c r="BN167" s="2">
        <v>85800</v>
      </c>
      <c r="BO167" s="2">
        <v>3000</v>
      </c>
      <c r="BP167">
        <v>-16</v>
      </c>
      <c r="BQ167">
        <v>22</v>
      </c>
      <c r="BR167" s="2">
        <v>2598000</v>
      </c>
      <c r="BS167" s="2">
        <v>82000</v>
      </c>
      <c r="BT167">
        <v>12270</v>
      </c>
      <c r="BU167">
        <v>510</v>
      </c>
      <c r="BV167">
        <v>1272</v>
      </c>
      <c r="BW167">
        <v>48</v>
      </c>
      <c r="BX167">
        <v>16770</v>
      </c>
      <c r="BY167">
        <v>580</v>
      </c>
      <c r="BZ167">
        <v>1101</v>
      </c>
      <c r="CA167">
        <v>37</v>
      </c>
      <c r="CB167">
        <v>4050</v>
      </c>
      <c r="CC167">
        <v>130</v>
      </c>
      <c r="CD167">
        <v>693</v>
      </c>
      <c r="CE167">
        <v>22</v>
      </c>
      <c r="CF167">
        <v>4070</v>
      </c>
      <c r="CG167">
        <v>140</v>
      </c>
      <c r="CH167">
        <v>1921</v>
      </c>
      <c r="CI167">
        <v>58</v>
      </c>
      <c r="CJ167">
        <v>112</v>
      </c>
      <c r="CK167">
        <v>4.7</v>
      </c>
      <c r="CL167">
        <v>2477</v>
      </c>
      <c r="CM167">
        <v>83</v>
      </c>
      <c r="CN167">
        <v>473</v>
      </c>
      <c r="CO167">
        <v>15</v>
      </c>
      <c r="CP167">
        <v>3189</v>
      </c>
      <c r="CQ167">
        <v>99</v>
      </c>
      <c r="CR167">
        <v>589</v>
      </c>
      <c r="CS167">
        <v>18</v>
      </c>
      <c r="CT167">
        <v>1611</v>
      </c>
      <c r="CU167">
        <v>50</v>
      </c>
      <c r="CV167">
        <v>237.5</v>
      </c>
      <c r="CW167">
        <v>8.3000000000000007</v>
      </c>
      <c r="CX167">
        <v>1708</v>
      </c>
      <c r="CY167">
        <v>41</v>
      </c>
      <c r="CZ167">
        <v>221.2</v>
      </c>
      <c r="DA167">
        <v>7.8</v>
      </c>
      <c r="DB167">
        <v>3464</v>
      </c>
      <c r="DC167">
        <v>84</v>
      </c>
      <c r="DD167">
        <v>688</v>
      </c>
      <c r="DE167">
        <v>28</v>
      </c>
      <c r="DF167">
        <v>54.5</v>
      </c>
      <c r="DG167">
        <v>2</v>
      </c>
      <c r="DH167">
        <v>27.7</v>
      </c>
      <c r="DI167">
        <v>1.7</v>
      </c>
      <c r="DJ167">
        <v>26.1</v>
      </c>
      <c r="DK167">
        <v>1.7</v>
      </c>
      <c r="DL167">
        <v>8.76</v>
      </c>
      <c r="DM167">
        <v>0.77</v>
      </c>
      <c r="DN167">
        <v>109.5</v>
      </c>
      <c r="DO167">
        <v>3.7</v>
      </c>
      <c r="DP167" s="2">
        <v>2200</v>
      </c>
      <c r="DQ167" s="2">
        <v>4400</v>
      </c>
      <c r="DR167">
        <v>4.2219999999999999E-5</v>
      </c>
      <c r="DS167">
        <v>8.5000000000000001E-7</v>
      </c>
      <c r="DT167" s="2">
        <v>94500</v>
      </c>
      <c r="DU167" s="2">
        <v>3000</v>
      </c>
      <c r="DV167" s="2">
        <v>1750000</v>
      </c>
      <c r="DW167" s="2">
        <v>62000</v>
      </c>
      <c r="DX167">
        <v>160</v>
      </c>
      <c r="DY167">
        <v>210</v>
      </c>
      <c r="DZ167" s="2">
        <v>825000</v>
      </c>
      <c r="EA167" s="2">
        <v>34000</v>
      </c>
      <c r="EB167">
        <v>7130</v>
      </c>
      <c r="EC167">
        <v>270</v>
      </c>
      <c r="ED167" s="2">
        <v>831000</v>
      </c>
      <c r="EE167" s="2">
        <v>29000</v>
      </c>
      <c r="EF167" s="2">
        <v>78100</v>
      </c>
      <c r="EG167" s="2">
        <v>2600</v>
      </c>
      <c r="EH167" s="2">
        <v>289700</v>
      </c>
      <c r="EI167" s="2">
        <v>9400</v>
      </c>
      <c r="EJ167" s="2">
        <v>67900</v>
      </c>
      <c r="EK167" s="2">
        <v>2200</v>
      </c>
      <c r="EL167" s="2">
        <v>65700</v>
      </c>
      <c r="EM167" s="2">
        <v>2300</v>
      </c>
      <c r="EN167">
        <v>26860</v>
      </c>
      <c r="EO167">
        <v>810</v>
      </c>
      <c r="EP167">
        <v>6200</v>
      </c>
      <c r="EQ167">
        <v>260</v>
      </c>
      <c r="ER167" s="2">
        <v>37100</v>
      </c>
      <c r="ES167" s="2">
        <v>1200</v>
      </c>
      <c r="ET167" s="2">
        <v>52900</v>
      </c>
      <c r="EU167" s="2">
        <v>1700</v>
      </c>
      <c r="EV167" s="2">
        <v>81800</v>
      </c>
      <c r="EW167" s="2">
        <v>2500</v>
      </c>
      <c r="EX167" s="2">
        <v>62600</v>
      </c>
      <c r="EY167" s="2">
        <v>1800</v>
      </c>
      <c r="EZ167" s="2">
        <v>57500</v>
      </c>
      <c r="FA167" s="2">
        <v>1800</v>
      </c>
      <c r="FB167">
        <v>25660</v>
      </c>
      <c r="FC167">
        <v>890</v>
      </c>
      <c r="FD167">
        <v>38150</v>
      </c>
      <c r="FE167">
        <v>910</v>
      </c>
      <c r="FF167">
        <v>23340</v>
      </c>
      <c r="FG167">
        <v>830</v>
      </c>
      <c r="FH167">
        <v>1119</v>
      </c>
      <c r="FI167">
        <v>46</v>
      </c>
      <c r="FJ167">
        <v>1366</v>
      </c>
      <c r="FK167">
        <v>50</v>
      </c>
      <c r="FL167">
        <v>646</v>
      </c>
      <c r="FM167">
        <v>39</v>
      </c>
      <c r="FN167">
        <v>1438</v>
      </c>
      <c r="FO167">
        <v>92</v>
      </c>
      <c r="FP167">
        <v>841</v>
      </c>
      <c r="FQ167">
        <v>74</v>
      </c>
      <c r="FR167">
        <v>13510</v>
      </c>
      <c r="FS167">
        <v>450</v>
      </c>
      <c r="FT167">
        <v>-6.58368E-4</v>
      </c>
      <c r="FU167">
        <v>3.5000000000000002E-8</v>
      </c>
      <c r="FV167" s="120" t="s">
        <v>459</v>
      </c>
      <c r="FW167">
        <v>0</v>
      </c>
      <c r="FX167">
        <v>0.85972000000000004</v>
      </c>
      <c r="FY167">
        <v>0.48827999999999999</v>
      </c>
      <c r="FZ167">
        <v>610.92999999999995</v>
      </c>
      <c r="GA167">
        <v>0.20888999999999999</v>
      </c>
      <c r="GB167">
        <v>2.0213999999999999</v>
      </c>
      <c r="GC167">
        <v>3.9649999999999999</v>
      </c>
      <c r="GD167">
        <v>0.37792999999999999</v>
      </c>
      <c r="GE167">
        <v>1.9224000000000001</v>
      </c>
      <c r="GF167">
        <v>0.29232999999999998</v>
      </c>
      <c r="GG167">
        <v>0.95028000000000001</v>
      </c>
      <c r="GH167">
        <v>0.49454999999999999</v>
      </c>
      <c r="GI167">
        <v>0.11873</v>
      </c>
      <c r="GJ167">
        <v>0.54618999999999995</v>
      </c>
      <c r="GK167">
        <v>7.3167999999999997E-2</v>
      </c>
      <c r="GL167">
        <v>0.48104999999999998</v>
      </c>
      <c r="GM167">
        <v>0.16581000000000001</v>
      </c>
      <c r="GN167">
        <v>0.31818000000000002</v>
      </c>
      <c r="GO167">
        <v>5.0131000000000002E-2</v>
      </c>
      <c r="GP167">
        <v>0.14666999999999999</v>
      </c>
      <c r="GQ167">
        <v>8.0263000000000001E-2</v>
      </c>
      <c r="GR167">
        <v>802.63</v>
      </c>
      <c r="GS167">
        <v>4.6360000000000001</v>
      </c>
      <c r="GT167">
        <v>0.1023</v>
      </c>
      <c r="GU167">
        <v>7.7121999999999996E-2</v>
      </c>
      <c r="GV167">
        <v>0.10886</v>
      </c>
      <c r="GW167">
        <v>3.4571999999999999E-2</v>
      </c>
      <c r="GX167">
        <v>1.2204E-2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889</v>
      </c>
      <c r="B168" t="s">
        <v>455</v>
      </c>
      <c r="C168" t="s">
        <v>890</v>
      </c>
      <c r="D168" t="s">
        <v>457</v>
      </c>
      <c r="E168" s="1">
        <v>0.58927488425925922</v>
      </c>
      <c r="F168">
        <v>37.643000000000001</v>
      </c>
      <c r="G168" t="s">
        <v>891</v>
      </c>
      <c r="H168" s="2">
        <v>4240000</v>
      </c>
      <c r="I168" s="2">
        <v>130000</v>
      </c>
      <c r="J168" s="2">
        <v>1692000</v>
      </c>
      <c r="K168" s="2">
        <v>67000</v>
      </c>
      <c r="L168">
        <v>35900</v>
      </c>
      <c r="M168">
        <v>240</v>
      </c>
      <c r="N168" s="2">
        <v>91900</v>
      </c>
      <c r="O168" s="2">
        <v>2800</v>
      </c>
      <c r="P168" s="2">
        <v>816000</v>
      </c>
      <c r="Q168" s="2">
        <v>31000</v>
      </c>
      <c r="R168">
        <v>7520</v>
      </c>
      <c r="S168">
        <v>250</v>
      </c>
      <c r="T168" s="2">
        <v>689000</v>
      </c>
      <c r="U168" s="2">
        <v>27000</v>
      </c>
      <c r="V168" s="2">
        <v>66200</v>
      </c>
      <c r="W168" s="2">
        <v>2600</v>
      </c>
      <c r="X168" s="2">
        <v>251700</v>
      </c>
      <c r="Y168" s="2">
        <v>8900</v>
      </c>
      <c r="Z168" s="2">
        <v>60600</v>
      </c>
      <c r="AA168" s="2">
        <v>2500</v>
      </c>
      <c r="AB168" s="2">
        <v>58800</v>
      </c>
      <c r="AC168" s="2">
        <v>2300</v>
      </c>
      <c r="AD168">
        <v>25620</v>
      </c>
      <c r="AE168">
        <v>890</v>
      </c>
      <c r="AF168">
        <v>5060</v>
      </c>
      <c r="AG168">
        <v>210</v>
      </c>
      <c r="AH168" s="2">
        <v>35500</v>
      </c>
      <c r="AI168" s="2">
        <v>1100</v>
      </c>
      <c r="AJ168" s="2">
        <v>48100</v>
      </c>
      <c r="AK168" s="2">
        <v>1400</v>
      </c>
      <c r="AL168" s="2">
        <v>74700</v>
      </c>
      <c r="AM168" s="2">
        <v>2300</v>
      </c>
      <c r="AN168" s="2">
        <v>53400</v>
      </c>
      <c r="AO168" s="2">
        <v>1600</v>
      </c>
      <c r="AP168" s="2">
        <v>48200</v>
      </c>
      <c r="AQ168" s="2">
        <v>1500</v>
      </c>
      <c r="AR168">
        <v>21880</v>
      </c>
      <c r="AS168">
        <v>680</v>
      </c>
      <c r="AT168" s="2">
        <v>34200</v>
      </c>
      <c r="AU168" s="2">
        <v>1100</v>
      </c>
      <c r="AV168">
        <v>20530</v>
      </c>
      <c r="AW168">
        <v>670</v>
      </c>
      <c r="AX168">
        <v>1861</v>
      </c>
      <c r="AY168">
        <v>45</v>
      </c>
      <c r="AZ168">
        <v>563</v>
      </c>
      <c r="BA168">
        <v>31</v>
      </c>
      <c r="BB168">
        <v>1218</v>
      </c>
      <c r="BC168">
        <v>37</v>
      </c>
      <c r="BD168">
        <v>579</v>
      </c>
      <c r="BE168">
        <v>32</v>
      </c>
      <c r="BF168">
        <v>1424</v>
      </c>
      <c r="BG168">
        <v>96</v>
      </c>
      <c r="BH168">
        <v>768</v>
      </c>
      <c r="BI168">
        <v>55</v>
      </c>
      <c r="BJ168">
        <v>11650</v>
      </c>
      <c r="BK168">
        <v>340</v>
      </c>
      <c r="BL168">
        <v>0</v>
      </c>
      <c r="BM168">
        <v>1</v>
      </c>
      <c r="BN168" s="2">
        <v>81100</v>
      </c>
      <c r="BO168" s="2">
        <v>3300</v>
      </c>
      <c r="BP168">
        <v>-6</v>
      </c>
      <c r="BQ168">
        <v>23</v>
      </c>
      <c r="BR168" s="2">
        <v>2501000</v>
      </c>
      <c r="BS168" s="2">
        <v>77000</v>
      </c>
      <c r="BT168">
        <v>10140</v>
      </c>
      <c r="BU168">
        <v>460</v>
      </c>
      <c r="BV168">
        <v>1167</v>
      </c>
      <c r="BW168">
        <v>44</v>
      </c>
      <c r="BX168">
        <v>13900</v>
      </c>
      <c r="BY168">
        <v>550</v>
      </c>
      <c r="BZ168">
        <v>931</v>
      </c>
      <c r="CA168">
        <v>36</v>
      </c>
      <c r="CB168">
        <v>3520</v>
      </c>
      <c r="CC168">
        <v>120</v>
      </c>
      <c r="CD168">
        <v>616</v>
      </c>
      <c r="CE168">
        <v>26</v>
      </c>
      <c r="CF168">
        <v>3640</v>
      </c>
      <c r="CG168">
        <v>140</v>
      </c>
      <c r="CH168">
        <v>1830</v>
      </c>
      <c r="CI168">
        <v>64</v>
      </c>
      <c r="CJ168">
        <v>91.2</v>
      </c>
      <c r="CK168">
        <v>3.9</v>
      </c>
      <c r="CL168">
        <v>2366</v>
      </c>
      <c r="CM168">
        <v>72</v>
      </c>
      <c r="CN168">
        <v>430</v>
      </c>
      <c r="CO168">
        <v>13</v>
      </c>
      <c r="CP168">
        <v>2903</v>
      </c>
      <c r="CQ168">
        <v>90</v>
      </c>
      <c r="CR168">
        <v>499</v>
      </c>
      <c r="CS168">
        <v>15</v>
      </c>
      <c r="CT168">
        <v>1348</v>
      </c>
      <c r="CU168">
        <v>42</v>
      </c>
      <c r="CV168">
        <v>202.2</v>
      </c>
      <c r="CW168">
        <v>6.3</v>
      </c>
      <c r="CX168">
        <v>1532</v>
      </c>
      <c r="CY168">
        <v>50</v>
      </c>
      <c r="CZ168">
        <v>194.1</v>
      </c>
      <c r="DA168">
        <v>6.4</v>
      </c>
      <c r="DB168">
        <v>1346</v>
      </c>
      <c r="DC168">
        <v>45</v>
      </c>
      <c r="DD168">
        <v>257</v>
      </c>
      <c r="DE168">
        <v>19</v>
      </c>
      <c r="DF168">
        <v>48.3</v>
      </c>
      <c r="DG168">
        <v>1.5</v>
      </c>
      <c r="DH168">
        <v>24.8</v>
      </c>
      <c r="DI168">
        <v>1.4</v>
      </c>
      <c r="DJ168">
        <v>25.8</v>
      </c>
      <c r="DK168">
        <v>1.7</v>
      </c>
      <c r="DL168">
        <v>7.96</v>
      </c>
      <c r="DM168">
        <v>0.56999999999999995</v>
      </c>
      <c r="DN168">
        <v>94</v>
      </c>
      <c r="DO168">
        <v>2.8</v>
      </c>
      <c r="DP168">
        <v>-0.42299999999999999</v>
      </c>
      <c r="DQ168">
        <v>1.4E-2</v>
      </c>
      <c r="DR168">
        <v>3.7790000000000002E-5</v>
      </c>
      <c r="DS168">
        <v>7.4000000000000001E-7</v>
      </c>
      <c r="DT168" s="2">
        <v>91000</v>
      </c>
      <c r="DU168" s="2">
        <v>2800</v>
      </c>
      <c r="DV168" s="2">
        <v>1655000</v>
      </c>
      <c r="DW168" s="2">
        <v>67000</v>
      </c>
      <c r="DX168">
        <v>60</v>
      </c>
      <c r="DY168">
        <v>230</v>
      </c>
      <c r="DZ168" s="2">
        <v>690000</v>
      </c>
      <c r="EA168" s="2">
        <v>31000</v>
      </c>
      <c r="EB168">
        <v>6590</v>
      </c>
      <c r="EC168">
        <v>250</v>
      </c>
      <c r="ED168" s="2">
        <v>689000</v>
      </c>
      <c r="EE168" s="2">
        <v>27000</v>
      </c>
      <c r="EF168" s="2">
        <v>66200</v>
      </c>
      <c r="EG168" s="2">
        <v>2600</v>
      </c>
      <c r="EH168" s="2">
        <v>251700</v>
      </c>
      <c r="EI168" s="2">
        <v>8900</v>
      </c>
      <c r="EJ168" s="2">
        <v>60600</v>
      </c>
      <c r="EK168" s="2">
        <v>2500</v>
      </c>
      <c r="EL168" s="2">
        <v>58800</v>
      </c>
      <c r="EM168" s="2">
        <v>2300</v>
      </c>
      <c r="EN168">
        <v>25620</v>
      </c>
      <c r="EO168">
        <v>890</v>
      </c>
      <c r="EP168">
        <v>5060</v>
      </c>
      <c r="EQ168">
        <v>210</v>
      </c>
      <c r="ER168" s="2">
        <v>35500</v>
      </c>
      <c r="ES168" s="2">
        <v>1100</v>
      </c>
      <c r="ET168" s="2">
        <v>48100</v>
      </c>
      <c r="EU168" s="2">
        <v>1400</v>
      </c>
      <c r="EV168" s="2">
        <v>74700</v>
      </c>
      <c r="EW168" s="2">
        <v>2300</v>
      </c>
      <c r="EX168" s="2">
        <v>53400</v>
      </c>
      <c r="EY168" s="2">
        <v>1600</v>
      </c>
      <c r="EZ168" s="2">
        <v>48200</v>
      </c>
      <c r="FA168" s="2">
        <v>1500</v>
      </c>
      <c r="FB168">
        <v>21880</v>
      </c>
      <c r="FC168">
        <v>680</v>
      </c>
      <c r="FD168" s="2">
        <v>34200</v>
      </c>
      <c r="FE168" s="2">
        <v>1100</v>
      </c>
      <c r="FF168">
        <v>20530</v>
      </c>
      <c r="FG168">
        <v>670</v>
      </c>
      <c r="FH168">
        <v>418</v>
      </c>
      <c r="FI168">
        <v>31</v>
      </c>
      <c r="FJ168">
        <v>1213</v>
      </c>
      <c r="FK168">
        <v>37</v>
      </c>
      <c r="FL168">
        <v>579</v>
      </c>
      <c r="FM168">
        <v>32</v>
      </c>
      <c r="FN168">
        <v>1424</v>
      </c>
      <c r="FO168">
        <v>96</v>
      </c>
      <c r="FP168">
        <v>768</v>
      </c>
      <c r="FQ168">
        <v>55</v>
      </c>
      <c r="FR168">
        <v>11650</v>
      </c>
      <c r="FS168">
        <v>340</v>
      </c>
      <c r="FT168">
        <v>-6.5745699999999996E-4</v>
      </c>
      <c r="FU168">
        <v>3.5000000000000002E-8</v>
      </c>
      <c r="FV168" s="120" t="s">
        <v>459</v>
      </c>
      <c r="FW168">
        <v>0</v>
      </c>
      <c r="FX168">
        <v>1.1519999999999999</v>
      </c>
      <c r="FY168">
        <v>0.76429999999999998</v>
      </c>
      <c r="FZ168">
        <v>656.4</v>
      </c>
      <c r="GA168">
        <v>0.17011999999999999</v>
      </c>
      <c r="GB168">
        <v>1.5569999999999999</v>
      </c>
      <c r="GC168">
        <v>6.4146000000000001</v>
      </c>
      <c r="GD168">
        <v>0.14660000000000001</v>
      </c>
      <c r="GE168">
        <v>1.0015000000000001</v>
      </c>
      <c r="GF168">
        <v>0.25147000000000003</v>
      </c>
      <c r="GG168">
        <v>0.63917000000000002</v>
      </c>
      <c r="GH168">
        <v>0.30563000000000001</v>
      </c>
      <c r="GI168">
        <v>7.8473000000000001E-2</v>
      </c>
      <c r="GJ168">
        <v>0.64317999999999997</v>
      </c>
      <c r="GK168">
        <v>0.15595000000000001</v>
      </c>
      <c r="GL168">
        <v>0.58109</v>
      </c>
      <c r="GM168">
        <v>0.10647</v>
      </c>
      <c r="GN168">
        <v>0.70875999999999995</v>
      </c>
      <c r="GO168">
        <v>6.3804E-2</v>
      </c>
      <c r="GP168">
        <v>0.62966</v>
      </c>
      <c r="GQ168">
        <v>6.4286999999999997E-2</v>
      </c>
      <c r="GR168">
        <v>642.87</v>
      </c>
      <c r="GS168">
        <v>4.0312000000000001</v>
      </c>
      <c r="GT168">
        <v>9.3269000000000005E-2</v>
      </c>
      <c r="GU168">
        <v>0.12142</v>
      </c>
      <c r="GV168">
        <v>0.10465000000000001</v>
      </c>
      <c r="GW168">
        <v>0</v>
      </c>
      <c r="GX168">
        <v>2.3452000000000001E-2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70" spans="1:263" x14ac:dyDescent="0.25">
      <c r="A170" t="s">
        <v>892</v>
      </c>
      <c r="B170" t="s">
        <v>455</v>
      </c>
      <c r="C170" t="s">
        <v>893</v>
      </c>
      <c r="D170" t="s">
        <v>457</v>
      </c>
      <c r="E170" s="1">
        <v>0.59017372685185188</v>
      </c>
      <c r="F170">
        <v>35.737000000000002</v>
      </c>
      <c r="G170" t="s">
        <v>894</v>
      </c>
      <c r="H170" s="2">
        <v>4230000</v>
      </c>
      <c r="I170" s="2">
        <v>130000</v>
      </c>
      <c r="J170" s="2">
        <v>1738000</v>
      </c>
      <c r="K170" s="2">
        <v>90000</v>
      </c>
      <c r="L170">
        <v>36820</v>
      </c>
      <c r="M170">
        <v>290</v>
      </c>
      <c r="N170" s="2">
        <v>99300</v>
      </c>
      <c r="O170" s="2">
        <v>3200</v>
      </c>
      <c r="P170" s="2">
        <v>371000</v>
      </c>
      <c r="Q170" s="2">
        <v>13000</v>
      </c>
      <c r="R170">
        <v>15740</v>
      </c>
      <c r="S170">
        <v>600</v>
      </c>
      <c r="T170" s="2">
        <v>903000</v>
      </c>
      <c r="U170" s="2">
        <v>45000</v>
      </c>
      <c r="V170" s="2">
        <v>80300</v>
      </c>
      <c r="W170" s="2">
        <v>4300</v>
      </c>
      <c r="X170" s="2">
        <v>318000</v>
      </c>
      <c r="Y170" s="2">
        <v>19000</v>
      </c>
      <c r="Z170" s="2">
        <v>76900</v>
      </c>
      <c r="AA170" s="2">
        <v>4700</v>
      </c>
      <c r="AB170" s="2">
        <v>73800</v>
      </c>
      <c r="AC170" s="2">
        <v>4100</v>
      </c>
      <c r="AD170" s="2">
        <v>31400</v>
      </c>
      <c r="AE170" s="2">
        <v>1300</v>
      </c>
      <c r="AF170">
        <v>3460</v>
      </c>
      <c r="AG170">
        <v>180</v>
      </c>
      <c r="AH170" s="2">
        <v>46300</v>
      </c>
      <c r="AI170" s="2">
        <v>1800</v>
      </c>
      <c r="AJ170" s="2">
        <v>65700</v>
      </c>
      <c r="AK170" s="2">
        <v>2500</v>
      </c>
      <c r="AL170" s="2">
        <v>98400</v>
      </c>
      <c r="AM170" s="2">
        <v>3800</v>
      </c>
      <c r="AN170" s="2">
        <v>68200</v>
      </c>
      <c r="AO170" s="2">
        <v>2500</v>
      </c>
      <c r="AP170" s="2">
        <v>56400</v>
      </c>
      <c r="AQ170" s="2">
        <v>2200</v>
      </c>
      <c r="AR170">
        <v>22690</v>
      </c>
      <c r="AS170">
        <v>900</v>
      </c>
      <c r="AT170" s="2">
        <v>25300</v>
      </c>
      <c r="AU170" s="2">
        <v>1100</v>
      </c>
      <c r="AV170">
        <v>13460</v>
      </c>
      <c r="AW170">
        <v>650</v>
      </c>
      <c r="AX170">
        <v>397</v>
      </c>
      <c r="AY170">
        <v>23</v>
      </c>
      <c r="AZ170">
        <v>162</v>
      </c>
      <c r="BA170">
        <v>20</v>
      </c>
      <c r="BB170">
        <v>1424</v>
      </c>
      <c r="BC170">
        <v>44</v>
      </c>
      <c r="BD170">
        <v>713</v>
      </c>
      <c r="BE170">
        <v>46</v>
      </c>
      <c r="BF170">
        <v>1650</v>
      </c>
      <c r="BG170">
        <v>100</v>
      </c>
      <c r="BH170">
        <v>1770</v>
      </c>
      <c r="BI170">
        <v>100</v>
      </c>
      <c r="BJ170">
        <v>12340</v>
      </c>
      <c r="BK170">
        <v>410</v>
      </c>
      <c r="BL170">
        <v>0</v>
      </c>
      <c r="BM170">
        <v>1</v>
      </c>
      <c r="BN170" s="2">
        <v>83800</v>
      </c>
      <c r="BO170" s="2">
        <v>4400</v>
      </c>
      <c r="BP170">
        <v>17</v>
      </c>
      <c r="BQ170">
        <v>29</v>
      </c>
      <c r="BR170" s="2">
        <v>2701000</v>
      </c>
      <c r="BS170" s="2">
        <v>89000</v>
      </c>
      <c r="BT170">
        <v>3550</v>
      </c>
      <c r="BU170">
        <v>200</v>
      </c>
      <c r="BV170">
        <v>2600</v>
      </c>
      <c r="BW170">
        <v>110</v>
      </c>
      <c r="BX170">
        <v>18200</v>
      </c>
      <c r="BY170">
        <v>920</v>
      </c>
      <c r="BZ170">
        <v>1129</v>
      </c>
      <c r="CA170">
        <v>60</v>
      </c>
      <c r="CB170">
        <v>4430</v>
      </c>
      <c r="CC170">
        <v>270</v>
      </c>
      <c r="CD170">
        <v>779</v>
      </c>
      <c r="CE170">
        <v>48</v>
      </c>
      <c r="CF170">
        <v>4560</v>
      </c>
      <c r="CG170">
        <v>250</v>
      </c>
      <c r="CH170">
        <v>2237</v>
      </c>
      <c r="CI170">
        <v>95</v>
      </c>
      <c r="CJ170">
        <v>62.4</v>
      </c>
      <c r="CK170">
        <v>3.2</v>
      </c>
      <c r="CL170">
        <v>3090</v>
      </c>
      <c r="CM170">
        <v>120</v>
      </c>
      <c r="CN170">
        <v>585</v>
      </c>
      <c r="CO170">
        <v>22</v>
      </c>
      <c r="CP170">
        <v>3820</v>
      </c>
      <c r="CQ170">
        <v>150</v>
      </c>
      <c r="CR170">
        <v>636</v>
      </c>
      <c r="CS170">
        <v>23</v>
      </c>
      <c r="CT170">
        <v>1576</v>
      </c>
      <c r="CU170">
        <v>62</v>
      </c>
      <c r="CV170">
        <v>209.2</v>
      </c>
      <c r="CW170">
        <v>8.3000000000000007</v>
      </c>
      <c r="CX170">
        <v>1133</v>
      </c>
      <c r="CY170">
        <v>48</v>
      </c>
      <c r="CZ170">
        <v>126.9</v>
      </c>
      <c r="DA170">
        <v>6.1</v>
      </c>
      <c r="DB170">
        <v>-15</v>
      </c>
      <c r="DC170">
        <v>22</v>
      </c>
      <c r="DD170">
        <v>23</v>
      </c>
      <c r="DE170">
        <v>12</v>
      </c>
      <c r="DF170">
        <v>56.4</v>
      </c>
      <c r="DG170">
        <v>1.8</v>
      </c>
      <c r="DH170">
        <v>30.5</v>
      </c>
      <c r="DI170">
        <v>2</v>
      </c>
      <c r="DJ170">
        <v>29.8</v>
      </c>
      <c r="DK170">
        <v>1.8</v>
      </c>
      <c r="DL170">
        <v>18.2</v>
      </c>
      <c r="DM170">
        <v>1</v>
      </c>
      <c r="DN170">
        <v>99.2</v>
      </c>
      <c r="DO170">
        <v>3.3</v>
      </c>
      <c r="DP170">
        <v>-0.21329999999999999</v>
      </c>
      <c r="DQ170">
        <v>3.2000000000000002E-3</v>
      </c>
      <c r="DR170">
        <v>3.68E-5</v>
      </c>
      <c r="DS170">
        <v>1.3999999999999999E-6</v>
      </c>
      <c r="DT170" s="2">
        <v>98400</v>
      </c>
      <c r="DU170" s="2">
        <v>3200</v>
      </c>
      <c r="DV170" s="2">
        <v>1701000</v>
      </c>
      <c r="DW170" s="2">
        <v>90000</v>
      </c>
      <c r="DX170">
        <v>-170</v>
      </c>
      <c r="DY170">
        <v>290</v>
      </c>
      <c r="DZ170" s="2">
        <v>245000</v>
      </c>
      <c r="EA170" s="2">
        <v>13000</v>
      </c>
      <c r="EB170">
        <v>14810</v>
      </c>
      <c r="EC170">
        <v>600</v>
      </c>
      <c r="ED170" s="2">
        <v>903000</v>
      </c>
      <c r="EE170" s="2">
        <v>45000</v>
      </c>
      <c r="EF170" s="2">
        <v>80300</v>
      </c>
      <c r="EG170" s="2">
        <v>4300</v>
      </c>
      <c r="EH170" s="2">
        <v>318000</v>
      </c>
      <c r="EI170" s="2">
        <v>19000</v>
      </c>
      <c r="EJ170" s="2">
        <v>76900</v>
      </c>
      <c r="EK170" s="2">
        <v>4700</v>
      </c>
      <c r="EL170" s="2">
        <v>73800</v>
      </c>
      <c r="EM170" s="2">
        <v>4100</v>
      </c>
      <c r="EN170" s="2">
        <v>31400</v>
      </c>
      <c r="EO170" s="2">
        <v>1300</v>
      </c>
      <c r="EP170">
        <v>3460</v>
      </c>
      <c r="EQ170">
        <v>180</v>
      </c>
      <c r="ER170" s="2">
        <v>46300</v>
      </c>
      <c r="ES170" s="2">
        <v>1800</v>
      </c>
      <c r="ET170" s="2">
        <v>65700</v>
      </c>
      <c r="EU170" s="2">
        <v>2500</v>
      </c>
      <c r="EV170" s="2">
        <v>98400</v>
      </c>
      <c r="EW170" s="2">
        <v>3800</v>
      </c>
      <c r="EX170" s="2">
        <v>68200</v>
      </c>
      <c r="EY170" s="2">
        <v>2500</v>
      </c>
      <c r="EZ170" s="2">
        <v>56400</v>
      </c>
      <c r="FA170" s="2">
        <v>2200</v>
      </c>
      <c r="FB170">
        <v>22690</v>
      </c>
      <c r="FC170">
        <v>900</v>
      </c>
      <c r="FD170" s="2">
        <v>25300</v>
      </c>
      <c r="FE170" s="2">
        <v>1100</v>
      </c>
      <c r="FF170">
        <v>13460</v>
      </c>
      <c r="FG170">
        <v>650</v>
      </c>
      <c r="FH170">
        <v>37</v>
      </c>
      <c r="FI170">
        <v>20</v>
      </c>
      <c r="FJ170">
        <v>1419</v>
      </c>
      <c r="FK170">
        <v>44</v>
      </c>
      <c r="FL170">
        <v>713</v>
      </c>
      <c r="FM170">
        <v>46</v>
      </c>
      <c r="FN170">
        <v>1650</v>
      </c>
      <c r="FO170">
        <v>100</v>
      </c>
      <c r="FP170">
        <v>1770</v>
      </c>
      <c r="FQ170">
        <v>100</v>
      </c>
      <c r="FR170">
        <v>12340</v>
      </c>
      <c r="FS170">
        <v>410</v>
      </c>
      <c r="FT170">
        <v>-6.5638800000000005E-4</v>
      </c>
      <c r="FU170">
        <v>3.5000000000000002E-8</v>
      </c>
      <c r="FV170" s="120" t="s">
        <v>459</v>
      </c>
      <c r="FW170">
        <v>0</v>
      </c>
      <c r="FX170">
        <v>0.87512999999999996</v>
      </c>
      <c r="FY170">
        <v>0.68472999999999995</v>
      </c>
      <c r="FZ170">
        <v>678.73</v>
      </c>
      <c r="GA170">
        <v>0.17771000000000001</v>
      </c>
      <c r="GB170">
        <v>1.7923</v>
      </c>
      <c r="GC170">
        <v>2.6631</v>
      </c>
      <c r="GD170">
        <v>0.23207</v>
      </c>
      <c r="GE170">
        <v>0.24285000000000001</v>
      </c>
      <c r="GF170">
        <v>0.49229000000000001</v>
      </c>
      <c r="GG170">
        <v>5.1711999999999998</v>
      </c>
      <c r="GH170">
        <v>4.7389999999999999</v>
      </c>
      <c r="GI170">
        <v>0</v>
      </c>
      <c r="GJ170">
        <v>2.1446000000000001</v>
      </c>
      <c r="GK170">
        <v>5.6431000000000002E-2</v>
      </c>
      <c r="GL170">
        <v>0.38611000000000001</v>
      </c>
      <c r="GM170">
        <v>0.12307999999999999</v>
      </c>
      <c r="GN170">
        <v>0.33294000000000001</v>
      </c>
      <c r="GO170">
        <v>7.7462000000000003E-2</v>
      </c>
      <c r="GP170">
        <v>0.43708000000000002</v>
      </c>
      <c r="GQ170">
        <v>0</v>
      </c>
      <c r="GR170">
        <v>0</v>
      </c>
      <c r="GS170">
        <v>3.2822</v>
      </c>
      <c r="GT170">
        <v>5.1933E-2</v>
      </c>
      <c r="GU170">
        <v>8.3168000000000006E-2</v>
      </c>
      <c r="GV170">
        <v>0.11662</v>
      </c>
      <c r="GW170">
        <v>2.7269000000000002E-2</v>
      </c>
      <c r="GX170">
        <v>3.9897000000000002E-2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  <row r="171" spans="1:263" x14ac:dyDescent="0.25">
      <c r="A171" t="s">
        <v>895</v>
      </c>
      <c r="B171" t="s">
        <v>455</v>
      </c>
      <c r="C171" t="s">
        <v>896</v>
      </c>
      <c r="D171" t="s">
        <v>457</v>
      </c>
      <c r="E171" s="1">
        <v>0.59087847222222223</v>
      </c>
      <c r="F171">
        <v>39.072000000000003</v>
      </c>
      <c r="G171" t="s">
        <v>897</v>
      </c>
      <c r="H171" s="2">
        <v>4190000</v>
      </c>
      <c r="I171" s="2">
        <v>160000</v>
      </c>
      <c r="J171" s="2">
        <v>1780000</v>
      </c>
      <c r="K171" s="2">
        <v>110000</v>
      </c>
      <c r="L171">
        <v>37900</v>
      </c>
      <c r="M171">
        <v>250</v>
      </c>
      <c r="N171" s="2">
        <v>99000</v>
      </c>
      <c r="O171" s="2">
        <v>3900</v>
      </c>
      <c r="P171" s="2">
        <v>308700</v>
      </c>
      <c r="Q171" s="2">
        <v>8100</v>
      </c>
      <c r="R171">
        <v>15850</v>
      </c>
      <c r="S171">
        <v>600</v>
      </c>
      <c r="T171" s="2">
        <v>870000</v>
      </c>
      <c r="U171" s="2">
        <v>51000</v>
      </c>
      <c r="V171" s="2">
        <v>74100</v>
      </c>
      <c r="W171" s="2">
        <v>3400</v>
      </c>
      <c r="X171" s="2">
        <v>301000</v>
      </c>
      <c r="Y171" s="2">
        <v>17000</v>
      </c>
      <c r="Z171" s="2">
        <v>76600</v>
      </c>
      <c r="AA171" s="2">
        <v>3800</v>
      </c>
      <c r="AB171" s="2">
        <v>71900</v>
      </c>
      <c r="AC171" s="2">
        <v>3600</v>
      </c>
      <c r="AD171" s="2">
        <v>31000</v>
      </c>
      <c r="AE171" s="2">
        <v>1300</v>
      </c>
      <c r="AF171">
        <v>4090</v>
      </c>
      <c r="AG171">
        <v>200</v>
      </c>
      <c r="AH171" s="2">
        <v>45700</v>
      </c>
      <c r="AI171" s="2">
        <v>1800</v>
      </c>
      <c r="AJ171" s="2">
        <v>65000</v>
      </c>
      <c r="AK171" s="2">
        <v>2500</v>
      </c>
      <c r="AL171" s="2">
        <v>98500</v>
      </c>
      <c r="AM171" s="2">
        <v>4100</v>
      </c>
      <c r="AN171" s="2">
        <v>68800</v>
      </c>
      <c r="AO171" s="2">
        <v>2800</v>
      </c>
      <c r="AP171" s="2">
        <v>55500</v>
      </c>
      <c r="AQ171" s="2">
        <v>1900</v>
      </c>
      <c r="AR171">
        <v>20300</v>
      </c>
      <c r="AS171">
        <v>840</v>
      </c>
      <c r="AT171">
        <v>24280</v>
      </c>
      <c r="AU171">
        <v>970</v>
      </c>
      <c r="AV171">
        <v>11810</v>
      </c>
      <c r="AW171">
        <v>460</v>
      </c>
      <c r="AX171">
        <v>354</v>
      </c>
      <c r="AY171">
        <v>21</v>
      </c>
      <c r="AZ171">
        <v>140</v>
      </c>
      <c r="BA171">
        <v>16</v>
      </c>
      <c r="BB171">
        <v>1482</v>
      </c>
      <c r="BC171">
        <v>39</v>
      </c>
      <c r="BD171">
        <v>656</v>
      </c>
      <c r="BE171">
        <v>42</v>
      </c>
      <c r="BF171">
        <v>1487</v>
      </c>
      <c r="BG171">
        <v>88</v>
      </c>
      <c r="BH171">
        <v>2580</v>
      </c>
      <c r="BI171">
        <v>160</v>
      </c>
      <c r="BJ171">
        <v>14150</v>
      </c>
      <c r="BK171">
        <v>520</v>
      </c>
      <c r="BL171">
        <v>0</v>
      </c>
      <c r="BM171">
        <v>1</v>
      </c>
      <c r="BN171" s="2">
        <v>86300</v>
      </c>
      <c r="BO171" s="2">
        <v>5400</v>
      </c>
      <c r="BP171">
        <v>-32</v>
      </c>
      <c r="BQ171">
        <v>25</v>
      </c>
      <c r="BR171" s="2">
        <v>2690000</v>
      </c>
      <c r="BS171" s="2">
        <v>110000</v>
      </c>
      <c r="BT171">
        <v>2640</v>
      </c>
      <c r="BU171">
        <v>120</v>
      </c>
      <c r="BV171">
        <v>2610</v>
      </c>
      <c r="BW171">
        <v>110</v>
      </c>
      <c r="BX171" s="2">
        <v>17500</v>
      </c>
      <c r="BY171" s="2">
        <v>1000</v>
      </c>
      <c r="BZ171">
        <v>1040</v>
      </c>
      <c r="CA171">
        <v>48</v>
      </c>
      <c r="CB171">
        <v>4200</v>
      </c>
      <c r="CC171">
        <v>240</v>
      </c>
      <c r="CD171">
        <v>775</v>
      </c>
      <c r="CE171">
        <v>38</v>
      </c>
      <c r="CF171">
        <v>4430</v>
      </c>
      <c r="CG171">
        <v>220</v>
      </c>
      <c r="CH171">
        <v>2212</v>
      </c>
      <c r="CI171">
        <v>91</v>
      </c>
      <c r="CJ171">
        <v>73.599999999999994</v>
      </c>
      <c r="CK171">
        <v>3.6</v>
      </c>
      <c r="CL171">
        <v>3040</v>
      </c>
      <c r="CM171">
        <v>120</v>
      </c>
      <c r="CN171">
        <v>578</v>
      </c>
      <c r="CO171">
        <v>22</v>
      </c>
      <c r="CP171">
        <v>3810</v>
      </c>
      <c r="CQ171">
        <v>160</v>
      </c>
      <c r="CR171">
        <v>640</v>
      </c>
      <c r="CS171">
        <v>26</v>
      </c>
      <c r="CT171">
        <v>1540</v>
      </c>
      <c r="CU171">
        <v>53</v>
      </c>
      <c r="CV171">
        <v>186.8</v>
      </c>
      <c r="CW171">
        <v>7.7</v>
      </c>
      <c r="CX171">
        <v>1086</v>
      </c>
      <c r="CY171">
        <v>43</v>
      </c>
      <c r="CZ171">
        <v>111.1</v>
      </c>
      <c r="DA171">
        <v>4.4000000000000004</v>
      </c>
      <c r="DB171">
        <v>9</v>
      </c>
      <c r="DC171">
        <v>23</v>
      </c>
      <c r="DD171">
        <v>19.100000000000001</v>
      </c>
      <c r="DE171">
        <v>9.5</v>
      </c>
      <c r="DF171">
        <v>58.6</v>
      </c>
      <c r="DG171">
        <v>1.6</v>
      </c>
      <c r="DH171">
        <v>28.1</v>
      </c>
      <c r="DI171">
        <v>1.8</v>
      </c>
      <c r="DJ171">
        <v>26.8</v>
      </c>
      <c r="DK171">
        <v>1.6</v>
      </c>
      <c r="DL171">
        <v>26.6</v>
      </c>
      <c r="DM171">
        <v>1.6</v>
      </c>
      <c r="DN171">
        <v>113.2</v>
      </c>
      <c r="DO171">
        <v>4.2</v>
      </c>
      <c r="DP171">
        <v>-0.1583</v>
      </c>
      <c r="DQ171">
        <v>1.6000000000000001E-3</v>
      </c>
      <c r="DR171">
        <v>4.2500000000000003E-5</v>
      </c>
      <c r="DS171">
        <v>1.9999999999999999E-6</v>
      </c>
      <c r="DT171" s="2">
        <v>98100</v>
      </c>
      <c r="DU171" s="2">
        <v>3900</v>
      </c>
      <c r="DV171" s="2">
        <v>1740000</v>
      </c>
      <c r="DW171" s="2">
        <v>110000</v>
      </c>
      <c r="DX171">
        <v>310</v>
      </c>
      <c r="DY171">
        <v>240</v>
      </c>
      <c r="DZ171" s="2">
        <v>183500</v>
      </c>
      <c r="EA171" s="2">
        <v>8100</v>
      </c>
      <c r="EB171">
        <v>14930</v>
      </c>
      <c r="EC171">
        <v>600</v>
      </c>
      <c r="ED171" s="2">
        <v>870000</v>
      </c>
      <c r="EE171" s="2">
        <v>51000</v>
      </c>
      <c r="EF171" s="2">
        <v>74100</v>
      </c>
      <c r="EG171" s="2">
        <v>3400</v>
      </c>
      <c r="EH171" s="2">
        <v>301000</v>
      </c>
      <c r="EI171" s="2">
        <v>17000</v>
      </c>
      <c r="EJ171" s="2">
        <v>76600</v>
      </c>
      <c r="EK171" s="2">
        <v>3800</v>
      </c>
      <c r="EL171" s="2">
        <v>71900</v>
      </c>
      <c r="EM171" s="2">
        <v>3600</v>
      </c>
      <c r="EN171" s="2">
        <v>31000</v>
      </c>
      <c r="EO171" s="2">
        <v>1300</v>
      </c>
      <c r="EP171">
        <v>4090</v>
      </c>
      <c r="EQ171">
        <v>200</v>
      </c>
      <c r="ER171" s="2">
        <v>45700</v>
      </c>
      <c r="ES171" s="2">
        <v>1800</v>
      </c>
      <c r="ET171" s="2">
        <v>65000</v>
      </c>
      <c r="EU171" s="2">
        <v>2500</v>
      </c>
      <c r="EV171" s="2">
        <v>98500</v>
      </c>
      <c r="EW171" s="2">
        <v>4100</v>
      </c>
      <c r="EX171" s="2">
        <v>68800</v>
      </c>
      <c r="EY171" s="2">
        <v>2800</v>
      </c>
      <c r="EZ171" s="2">
        <v>55500</v>
      </c>
      <c r="FA171" s="2">
        <v>1900</v>
      </c>
      <c r="FB171">
        <v>20300</v>
      </c>
      <c r="FC171">
        <v>840</v>
      </c>
      <c r="FD171">
        <v>24280</v>
      </c>
      <c r="FE171">
        <v>970</v>
      </c>
      <c r="FF171">
        <v>11810</v>
      </c>
      <c r="FG171">
        <v>460</v>
      </c>
      <c r="FH171">
        <v>31</v>
      </c>
      <c r="FI171">
        <v>15</v>
      </c>
      <c r="FJ171">
        <v>1476</v>
      </c>
      <c r="FK171">
        <v>39</v>
      </c>
      <c r="FL171">
        <v>656</v>
      </c>
      <c r="FM171">
        <v>42</v>
      </c>
      <c r="FN171">
        <v>1487</v>
      </c>
      <c r="FO171">
        <v>88</v>
      </c>
      <c r="FP171">
        <v>2580</v>
      </c>
      <c r="FQ171">
        <v>160</v>
      </c>
      <c r="FR171">
        <v>14150</v>
      </c>
      <c r="FS171">
        <v>520</v>
      </c>
      <c r="FT171">
        <v>-6.5552199999999996E-4</v>
      </c>
      <c r="FU171">
        <v>3.5999999999999998E-8</v>
      </c>
      <c r="FV171" s="120" t="s">
        <v>459</v>
      </c>
      <c r="FW171">
        <v>0</v>
      </c>
      <c r="FX171">
        <v>0.87487999999999999</v>
      </c>
      <c r="FY171">
        <v>0.69647000000000003</v>
      </c>
      <c r="FZ171">
        <v>677</v>
      </c>
      <c r="GA171">
        <v>0.17723</v>
      </c>
      <c r="GB171">
        <v>1.7856000000000001</v>
      </c>
      <c r="GC171">
        <v>2.6583000000000001</v>
      </c>
      <c r="GD171">
        <v>0.23158999999999999</v>
      </c>
      <c r="GE171">
        <v>0.24229000000000001</v>
      </c>
      <c r="GF171">
        <v>0.49109999999999998</v>
      </c>
      <c r="GG171">
        <v>5.1596000000000002</v>
      </c>
      <c r="GH171">
        <v>4.7285000000000004</v>
      </c>
      <c r="GI171">
        <v>0</v>
      </c>
      <c r="GJ171">
        <v>2.1385999999999998</v>
      </c>
      <c r="GK171">
        <v>5.6288999999999999E-2</v>
      </c>
      <c r="GL171">
        <v>0.38507999999999998</v>
      </c>
      <c r="GM171">
        <v>0.12271</v>
      </c>
      <c r="GN171">
        <v>0.33210000000000001</v>
      </c>
      <c r="GO171">
        <v>7.7243000000000006E-2</v>
      </c>
      <c r="GP171">
        <v>0.43628</v>
      </c>
      <c r="GQ171">
        <v>0</v>
      </c>
      <c r="GR171">
        <v>0</v>
      </c>
      <c r="GS171">
        <v>3.2789999999999999</v>
      </c>
      <c r="GT171">
        <v>5.1769000000000003E-2</v>
      </c>
      <c r="GU171">
        <v>8.2979999999999998E-2</v>
      </c>
      <c r="GV171">
        <v>0.11627999999999999</v>
      </c>
      <c r="GW171">
        <v>2.7175000000000001E-2</v>
      </c>
      <c r="GX171">
        <v>3.9766000000000003E-2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</row>
    <row r="172" spans="1:263" x14ac:dyDescent="0.25">
      <c r="A172" t="s">
        <v>898</v>
      </c>
      <c r="B172" t="s">
        <v>455</v>
      </c>
      <c r="C172" t="s">
        <v>899</v>
      </c>
      <c r="D172" t="s">
        <v>457</v>
      </c>
      <c r="E172" s="1">
        <v>0.59181608796296292</v>
      </c>
      <c r="F172">
        <v>41.454999999999998</v>
      </c>
      <c r="G172" t="s">
        <v>900</v>
      </c>
      <c r="H172" s="2">
        <v>3890000</v>
      </c>
      <c r="I172" s="2">
        <v>140000</v>
      </c>
      <c r="J172" s="2">
        <v>1680000</v>
      </c>
      <c r="K172" s="2">
        <v>100000</v>
      </c>
      <c r="L172">
        <v>38580</v>
      </c>
      <c r="M172">
        <v>240</v>
      </c>
      <c r="N172" s="2">
        <v>87400</v>
      </c>
      <c r="O172" s="2">
        <v>3100</v>
      </c>
      <c r="P172" s="2">
        <v>283800</v>
      </c>
      <c r="Q172" s="2">
        <v>6100</v>
      </c>
      <c r="R172">
        <v>13890</v>
      </c>
      <c r="S172">
        <v>510</v>
      </c>
      <c r="T172" s="2">
        <v>768000</v>
      </c>
      <c r="U172" s="2">
        <v>44000</v>
      </c>
      <c r="V172" s="2">
        <v>69500</v>
      </c>
      <c r="W172" s="2">
        <v>3700</v>
      </c>
      <c r="X172" s="2">
        <v>281000</v>
      </c>
      <c r="Y172" s="2">
        <v>13000</v>
      </c>
      <c r="Z172" s="2">
        <v>69700</v>
      </c>
      <c r="AA172" s="2">
        <v>3900</v>
      </c>
      <c r="AB172" s="2">
        <v>64300</v>
      </c>
      <c r="AC172" s="2">
        <v>3300</v>
      </c>
      <c r="AD172" s="2">
        <v>26700</v>
      </c>
      <c r="AE172" s="2">
        <v>1000</v>
      </c>
      <c r="AF172">
        <v>2960</v>
      </c>
      <c r="AG172">
        <v>170</v>
      </c>
      <c r="AH172" s="2">
        <v>39300</v>
      </c>
      <c r="AI172" s="2">
        <v>1700</v>
      </c>
      <c r="AJ172" s="2">
        <v>55100</v>
      </c>
      <c r="AK172" s="2">
        <v>2500</v>
      </c>
      <c r="AL172" s="2">
        <v>87600</v>
      </c>
      <c r="AM172" s="2">
        <v>3000</v>
      </c>
      <c r="AN172" s="2">
        <v>62800</v>
      </c>
      <c r="AO172" s="2">
        <v>2600</v>
      </c>
      <c r="AP172" s="2">
        <v>51700</v>
      </c>
      <c r="AQ172" s="2">
        <v>2000</v>
      </c>
      <c r="AR172">
        <v>19310</v>
      </c>
      <c r="AS172">
        <v>840</v>
      </c>
      <c r="AT172">
        <v>23740</v>
      </c>
      <c r="AU172">
        <v>930</v>
      </c>
      <c r="AV172">
        <v>11660</v>
      </c>
      <c r="AW172">
        <v>530</v>
      </c>
      <c r="AX172">
        <v>333</v>
      </c>
      <c r="AY172">
        <v>22</v>
      </c>
      <c r="AZ172">
        <v>132</v>
      </c>
      <c r="BA172">
        <v>12</v>
      </c>
      <c r="BB172">
        <v>1345</v>
      </c>
      <c r="BC172">
        <v>54</v>
      </c>
      <c r="BD172">
        <v>552</v>
      </c>
      <c r="BE172">
        <v>35</v>
      </c>
      <c r="BF172">
        <v>1217</v>
      </c>
      <c r="BG172">
        <v>85</v>
      </c>
      <c r="BH172">
        <v>1490</v>
      </c>
      <c r="BI172">
        <v>89</v>
      </c>
      <c r="BJ172">
        <v>13790</v>
      </c>
      <c r="BK172">
        <v>430</v>
      </c>
      <c r="BL172">
        <v>0</v>
      </c>
      <c r="BM172">
        <v>1</v>
      </c>
      <c r="BN172" s="2">
        <v>82600</v>
      </c>
      <c r="BO172" s="2">
        <v>5100</v>
      </c>
      <c r="BP172">
        <v>27</v>
      </c>
      <c r="BQ172">
        <v>26</v>
      </c>
      <c r="BR172" s="2">
        <v>2371000</v>
      </c>
      <c r="BS172" s="2">
        <v>84000</v>
      </c>
      <c r="BT172">
        <v>2239</v>
      </c>
      <c r="BU172">
        <v>83</v>
      </c>
      <c r="BV172">
        <v>2252</v>
      </c>
      <c r="BW172">
        <v>89</v>
      </c>
      <c r="BX172">
        <v>15460</v>
      </c>
      <c r="BY172">
        <v>880</v>
      </c>
      <c r="BZ172">
        <v>974</v>
      </c>
      <c r="CA172">
        <v>51</v>
      </c>
      <c r="CB172">
        <v>3920</v>
      </c>
      <c r="CC172">
        <v>180</v>
      </c>
      <c r="CD172">
        <v>703</v>
      </c>
      <c r="CE172">
        <v>39</v>
      </c>
      <c r="CF172">
        <v>3960</v>
      </c>
      <c r="CG172">
        <v>200</v>
      </c>
      <c r="CH172">
        <v>1903</v>
      </c>
      <c r="CI172">
        <v>73</v>
      </c>
      <c r="CJ172">
        <v>53.3</v>
      </c>
      <c r="CK172">
        <v>3.1</v>
      </c>
      <c r="CL172">
        <v>2610</v>
      </c>
      <c r="CM172">
        <v>110</v>
      </c>
      <c r="CN172">
        <v>489</v>
      </c>
      <c r="CO172">
        <v>23</v>
      </c>
      <c r="CP172">
        <v>3380</v>
      </c>
      <c r="CQ172">
        <v>120</v>
      </c>
      <c r="CR172">
        <v>582</v>
      </c>
      <c r="CS172">
        <v>24</v>
      </c>
      <c r="CT172">
        <v>1440</v>
      </c>
      <c r="CU172">
        <v>56</v>
      </c>
      <c r="CV172">
        <v>177.3</v>
      </c>
      <c r="CW172">
        <v>7.7</v>
      </c>
      <c r="CX172">
        <v>1061</v>
      </c>
      <c r="CY172">
        <v>41</v>
      </c>
      <c r="CZ172">
        <v>109.5</v>
      </c>
      <c r="DA172">
        <v>5</v>
      </c>
      <c r="DB172">
        <v>39</v>
      </c>
      <c r="DC172">
        <v>22</v>
      </c>
      <c r="DD172">
        <v>25</v>
      </c>
      <c r="DE172">
        <v>7.6</v>
      </c>
      <c r="DF172">
        <v>53</v>
      </c>
      <c r="DG172">
        <v>2.2000000000000002</v>
      </c>
      <c r="DH172">
        <v>23.6</v>
      </c>
      <c r="DI172">
        <v>1.5</v>
      </c>
      <c r="DJ172">
        <v>21.9</v>
      </c>
      <c r="DK172">
        <v>1.5</v>
      </c>
      <c r="DL172">
        <v>15.24</v>
      </c>
      <c r="DM172">
        <v>0.91</v>
      </c>
      <c r="DN172">
        <v>109.9</v>
      </c>
      <c r="DO172">
        <v>3.4</v>
      </c>
      <c r="DP172">
        <v>-0.12416000000000001</v>
      </c>
      <c r="DQ172">
        <v>7.6999999999999996E-4</v>
      </c>
      <c r="DR172">
        <v>4.5000000000000003E-5</v>
      </c>
      <c r="DS172">
        <v>1.7999999999999999E-6</v>
      </c>
      <c r="DT172" s="2">
        <v>86500</v>
      </c>
      <c r="DU172" s="2">
        <v>3100</v>
      </c>
      <c r="DV172" s="2">
        <v>1640000</v>
      </c>
      <c r="DW172" s="2">
        <v>100000</v>
      </c>
      <c r="DX172">
        <v>-250</v>
      </c>
      <c r="DY172">
        <v>240</v>
      </c>
      <c r="DZ172" s="2">
        <v>159100</v>
      </c>
      <c r="EA172" s="2">
        <v>6100</v>
      </c>
      <c r="EB172">
        <v>12980</v>
      </c>
      <c r="EC172">
        <v>510</v>
      </c>
      <c r="ED172" s="2">
        <v>768000</v>
      </c>
      <c r="EE172" s="2">
        <v>44000</v>
      </c>
      <c r="EF172" s="2">
        <v>69500</v>
      </c>
      <c r="EG172" s="2">
        <v>3700</v>
      </c>
      <c r="EH172" s="2">
        <v>281000</v>
      </c>
      <c r="EI172" s="2">
        <v>13000</v>
      </c>
      <c r="EJ172" s="2">
        <v>69700</v>
      </c>
      <c r="EK172" s="2">
        <v>3900</v>
      </c>
      <c r="EL172" s="2">
        <v>64300</v>
      </c>
      <c r="EM172" s="2">
        <v>3300</v>
      </c>
      <c r="EN172" s="2">
        <v>26700</v>
      </c>
      <c r="EO172" s="2">
        <v>1000</v>
      </c>
      <c r="EP172">
        <v>2960</v>
      </c>
      <c r="EQ172">
        <v>170</v>
      </c>
      <c r="ER172" s="2">
        <v>39300</v>
      </c>
      <c r="ES172" s="2">
        <v>1700</v>
      </c>
      <c r="ET172" s="2">
        <v>55100</v>
      </c>
      <c r="EU172" s="2">
        <v>2500</v>
      </c>
      <c r="EV172" s="2">
        <v>87600</v>
      </c>
      <c r="EW172" s="2">
        <v>3000</v>
      </c>
      <c r="EX172" s="2">
        <v>62800</v>
      </c>
      <c r="EY172" s="2">
        <v>2600</v>
      </c>
      <c r="EZ172" s="2">
        <v>51700</v>
      </c>
      <c r="FA172" s="2">
        <v>2000</v>
      </c>
      <c r="FB172">
        <v>19310</v>
      </c>
      <c r="FC172">
        <v>840</v>
      </c>
      <c r="FD172">
        <v>23740</v>
      </c>
      <c r="FE172">
        <v>930</v>
      </c>
      <c r="FF172">
        <v>11660</v>
      </c>
      <c r="FG172">
        <v>530</v>
      </c>
      <c r="FH172">
        <v>41</v>
      </c>
      <c r="FI172">
        <v>12</v>
      </c>
      <c r="FJ172">
        <v>1340</v>
      </c>
      <c r="FK172">
        <v>54</v>
      </c>
      <c r="FL172">
        <v>552</v>
      </c>
      <c r="FM172">
        <v>35</v>
      </c>
      <c r="FN172">
        <v>1217</v>
      </c>
      <c r="FO172">
        <v>85</v>
      </c>
      <c r="FP172">
        <v>1490</v>
      </c>
      <c r="FQ172">
        <v>89</v>
      </c>
      <c r="FR172">
        <v>13790</v>
      </c>
      <c r="FS172">
        <v>430</v>
      </c>
      <c r="FT172">
        <v>-6.5439000000000003E-4</v>
      </c>
      <c r="FU172">
        <v>3.8000000000000003E-8</v>
      </c>
      <c r="FV172" s="120" t="s">
        <v>459</v>
      </c>
      <c r="FW172">
        <v>0</v>
      </c>
      <c r="FX172">
        <v>1.1369</v>
      </c>
      <c r="FY172">
        <v>1.0146999999999999</v>
      </c>
      <c r="FZ172">
        <v>530.03</v>
      </c>
      <c r="GA172">
        <v>0.14776</v>
      </c>
      <c r="GB172">
        <v>2.2677999999999998</v>
      </c>
      <c r="GC172">
        <v>5.8741000000000003</v>
      </c>
      <c r="GD172">
        <v>0.16303000000000001</v>
      </c>
      <c r="GE172">
        <v>12.618</v>
      </c>
      <c r="GF172">
        <v>0.16347</v>
      </c>
      <c r="GG172">
        <v>2.6781000000000001</v>
      </c>
      <c r="GH172">
        <v>1.0344</v>
      </c>
      <c r="GI172">
        <v>0</v>
      </c>
      <c r="GJ172">
        <v>0.48768</v>
      </c>
      <c r="GK172">
        <v>0.13911999999999999</v>
      </c>
      <c r="GL172">
        <v>0.75546000000000002</v>
      </c>
      <c r="GM172">
        <v>0.1565</v>
      </c>
      <c r="GN172">
        <v>0.16211999999999999</v>
      </c>
      <c r="GO172">
        <v>0.20197000000000001</v>
      </c>
      <c r="GP172">
        <v>0.22891</v>
      </c>
      <c r="GQ172">
        <v>7.6041999999999998E-2</v>
      </c>
      <c r="GR172">
        <v>760.42</v>
      </c>
      <c r="GS172">
        <v>2.6587000000000001</v>
      </c>
      <c r="GT172">
        <v>6.9429000000000005E-2</v>
      </c>
      <c r="GU172">
        <v>0.11437</v>
      </c>
      <c r="GV172">
        <v>0.13095999999999999</v>
      </c>
      <c r="GW172">
        <v>3.2271000000000001E-2</v>
      </c>
      <c r="GX172">
        <v>5.1055000000000003E-2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</row>
    <row r="173" spans="1:263" x14ac:dyDescent="0.25">
      <c r="A173" t="s">
        <v>901</v>
      </c>
      <c r="B173" t="s">
        <v>455</v>
      </c>
      <c r="C173" t="s">
        <v>902</v>
      </c>
      <c r="D173" t="s">
        <v>457</v>
      </c>
      <c r="E173" s="1">
        <v>0.59263784722222224</v>
      </c>
      <c r="F173">
        <v>35.26</v>
      </c>
      <c r="G173" t="s">
        <v>903</v>
      </c>
      <c r="H173" s="2">
        <v>4280000</v>
      </c>
      <c r="I173" s="2">
        <v>150000</v>
      </c>
      <c r="J173" s="2">
        <v>1872000</v>
      </c>
      <c r="K173" s="2">
        <v>99000</v>
      </c>
      <c r="L173">
        <v>38700</v>
      </c>
      <c r="M173">
        <v>250</v>
      </c>
      <c r="N173" s="2">
        <v>99100</v>
      </c>
      <c r="O173" s="2">
        <v>3000</v>
      </c>
      <c r="P173" s="2">
        <v>336000</v>
      </c>
      <c r="Q173" s="2">
        <v>8900</v>
      </c>
      <c r="R173">
        <v>15860</v>
      </c>
      <c r="S173">
        <v>560</v>
      </c>
      <c r="T173" s="2">
        <v>873000</v>
      </c>
      <c r="U173" s="2">
        <v>45000</v>
      </c>
      <c r="V173" s="2">
        <v>75800</v>
      </c>
      <c r="W173" s="2">
        <v>3500</v>
      </c>
      <c r="X173" s="2">
        <v>317000</v>
      </c>
      <c r="Y173" s="2">
        <v>15000</v>
      </c>
      <c r="Z173" s="2">
        <v>77500</v>
      </c>
      <c r="AA173" s="2">
        <v>3100</v>
      </c>
      <c r="AB173" s="2">
        <v>71800</v>
      </c>
      <c r="AC173" s="2">
        <v>3000</v>
      </c>
      <c r="AD173" s="2">
        <v>31800</v>
      </c>
      <c r="AE173" s="2">
        <v>1000</v>
      </c>
      <c r="AF173">
        <v>3640</v>
      </c>
      <c r="AG173">
        <v>180</v>
      </c>
      <c r="AH173" s="2">
        <v>45900</v>
      </c>
      <c r="AI173" s="2">
        <v>1800</v>
      </c>
      <c r="AJ173" s="2">
        <v>65800</v>
      </c>
      <c r="AK173" s="2">
        <v>2400</v>
      </c>
      <c r="AL173" s="2">
        <v>100500</v>
      </c>
      <c r="AM173" s="2">
        <v>3400</v>
      </c>
      <c r="AN173" s="2">
        <v>68200</v>
      </c>
      <c r="AO173" s="2">
        <v>2300</v>
      </c>
      <c r="AP173" s="2">
        <v>53300</v>
      </c>
      <c r="AQ173" s="2">
        <v>1800</v>
      </c>
      <c r="AR173">
        <v>20680</v>
      </c>
      <c r="AS173">
        <v>770</v>
      </c>
      <c r="AT173">
        <v>24370</v>
      </c>
      <c r="AU173">
        <v>860</v>
      </c>
      <c r="AV173">
        <v>12410</v>
      </c>
      <c r="AW173">
        <v>440</v>
      </c>
      <c r="AX173">
        <v>319</v>
      </c>
      <c r="AY173">
        <v>25</v>
      </c>
      <c r="AZ173">
        <v>135</v>
      </c>
      <c r="BA173">
        <v>13</v>
      </c>
      <c r="BB173">
        <v>1291</v>
      </c>
      <c r="BC173">
        <v>34</v>
      </c>
      <c r="BD173">
        <v>654</v>
      </c>
      <c r="BE173">
        <v>37</v>
      </c>
      <c r="BF173">
        <v>1627</v>
      </c>
      <c r="BG173">
        <v>87</v>
      </c>
      <c r="BH173">
        <v>1361</v>
      </c>
      <c r="BI173">
        <v>88</v>
      </c>
      <c r="BJ173">
        <v>9480</v>
      </c>
      <c r="BK173">
        <v>260</v>
      </c>
      <c r="BL173">
        <v>0</v>
      </c>
      <c r="BM173">
        <v>1</v>
      </c>
      <c r="BN173" s="2">
        <v>94100</v>
      </c>
      <c r="BO173" s="2">
        <v>5100</v>
      </c>
      <c r="BP173">
        <v>30</v>
      </c>
      <c r="BQ173">
        <v>28</v>
      </c>
      <c r="BR173" s="2">
        <v>2693000</v>
      </c>
      <c r="BS173" s="2">
        <v>83000</v>
      </c>
      <c r="BT173">
        <v>2990</v>
      </c>
      <c r="BU173">
        <v>130</v>
      </c>
      <c r="BV173">
        <v>2582</v>
      </c>
      <c r="BW173">
        <v>96</v>
      </c>
      <c r="BX173">
        <v>17570</v>
      </c>
      <c r="BY173">
        <v>900</v>
      </c>
      <c r="BZ173">
        <v>1061</v>
      </c>
      <c r="CA173">
        <v>49</v>
      </c>
      <c r="CB173">
        <v>4410</v>
      </c>
      <c r="CC173">
        <v>210</v>
      </c>
      <c r="CD173">
        <v>780</v>
      </c>
      <c r="CE173">
        <v>31</v>
      </c>
      <c r="CF173">
        <v>4410</v>
      </c>
      <c r="CG173">
        <v>180</v>
      </c>
      <c r="CH173">
        <v>2259</v>
      </c>
      <c r="CI173">
        <v>71</v>
      </c>
      <c r="CJ173">
        <v>65.400000000000006</v>
      </c>
      <c r="CK173">
        <v>3.3</v>
      </c>
      <c r="CL173">
        <v>3050</v>
      </c>
      <c r="CM173">
        <v>120</v>
      </c>
      <c r="CN173">
        <v>583</v>
      </c>
      <c r="CO173">
        <v>21</v>
      </c>
      <c r="CP173">
        <v>3870</v>
      </c>
      <c r="CQ173">
        <v>130</v>
      </c>
      <c r="CR173">
        <v>631</v>
      </c>
      <c r="CS173">
        <v>21</v>
      </c>
      <c r="CT173">
        <v>1485</v>
      </c>
      <c r="CU173">
        <v>51</v>
      </c>
      <c r="CV173">
        <v>189.6</v>
      </c>
      <c r="CW173">
        <v>7.1</v>
      </c>
      <c r="CX173">
        <v>1089</v>
      </c>
      <c r="CY173">
        <v>38</v>
      </c>
      <c r="CZ173">
        <v>116.2</v>
      </c>
      <c r="DA173">
        <v>4.0999999999999996</v>
      </c>
      <c r="DB173">
        <v>37</v>
      </c>
      <c r="DC173">
        <v>25</v>
      </c>
      <c r="DD173">
        <v>33.700000000000003</v>
      </c>
      <c r="DE173">
        <v>7.7</v>
      </c>
      <c r="DF173">
        <v>50.8</v>
      </c>
      <c r="DG173">
        <v>1.4</v>
      </c>
      <c r="DH173">
        <v>28</v>
      </c>
      <c r="DI173">
        <v>1.6</v>
      </c>
      <c r="DJ173">
        <v>29.2</v>
      </c>
      <c r="DK173">
        <v>1.6</v>
      </c>
      <c r="DL173">
        <v>13.88</v>
      </c>
      <c r="DM173">
        <v>0.9</v>
      </c>
      <c r="DN173">
        <v>75.2</v>
      </c>
      <c r="DO173">
        <v>2.1</v>
      </c>
      <c r="DP173">
        <v>-0.10977000000000001</v>
      </c>
      <c r="DQ173">
        <v>3.8000000000000002E-4</v>
      </c>
      <c r="DR173">
        <v>2.722E-5</v>
      </c>
      <c r="DS173">
        <v>7.8000000000000005E-7</v>
      </c>
      <c r="DT173" s="2">
        <v>98200</v>
      </c>
      <c r="DU173" s="2">
        <v>3000</v>
      </c>
      <c r="DV173" s="2">
        <v>1834000</v>
      </c>
      <c r="DW173" s="2">
        <v>99000</v>
      </c>
      <c r="DX173">
        <v>-260</v>
      </c>
      <c r="DY173">
        <v>250</v>
      </c>
      <c r="DZ173" s="2">
        <v>211500</v>
      </c>
      <c r="EA173" s="2">
        <v>8800</v>
      </c>
      <c r="EB173">
        <v>14970</v>
      </c>
      <c r="EC173">
        <v>560</v>
      </c>
      <c r="ED173" s="2">
        <v>873000</v>
      </c>
      <c r="EE173" s="2">
        <v>45000</v>
      </c>
      <c r="EF173" s="2">
        <v>75800</v>
      </c>
      <c r="EG173" s="2">
        <v>3500</v>
      </c>
      <c r="EH173" s="2">
        <v>317000</v>
      </c>
      <c r="EI173" s="2">
        <v>15000</v>
      </c>
      <c r="EJ173" s="2">
        <v>77500</v>
      </c>
      <c r="EK173" s="2">
        <v>3100</v>
      </c>
      <c r="EL173" s="2">
        <v>71800</v>
      </c>
      <c r="EM173" s="2">
        <v>3000</v>
      </c>
      <c r="EN173" s="2">
        <v>31800</v>
      </c>
      <c r="EO173" s="2">
        <v>1000</v>
      </c>
      <c r="EP173">
        <v>3640</v>
      </c>
      <c r="EQ173">
        <v>180</v>
      </c>
      <c r="ER173" s="2">
        <v>45900</v>
      </c>
      <c r="ES173" s="2">
        <v>1800</v>
      </c>
      <c r="ET173" s="2">
        <v>65800</v>
      </c>
      <c r="EU173" s="2">
        <v>2400</v>
      </c>
      <c r="EV173" s="2">
        <v>100500</v>
      </c>
      <c r="EW173" s="2">
        <v>3400</v>
      </c>
      <c r="EX173" s="2">
        <v>68200</v>
      </c>
      <c r="EY173" s="2">
        <v>2300</v>
      </c>
      <c r="EZ173" s="2">
        <v>53300</v>
      </c>
      <c r="FA173" s="2">
        <v>1800</v>
      </c>
      <c r="FB173">
        <v>20680</v>
      </c>
      <c r="FC173">
        <v>770</v>
      </c>
      <c r="FD173">
        <v>24370</v>
      </c>
      <c r="FE173">
        <v>860</v>
      </c>
      <c r="FF173">
        <v>12410</v>
      </c>
      <c r="FG173">
        <v>440</v>
      </c>
      <c r="FH173">
        <v>55</v>
      </c>
      <c r="FI173">
        <v>13</v>
      </c>
      <c r="FJ173">
        <v>1285</v>
      </c>
      <c r="FK173">
        <v>34</v>
      </c>
      <c r="FL173">
        <v>654</v>
      </c>
      <c r="FM173">
        <v>37</v>
      </c>
      <c r="FN173">
        <v>1627</v>
      </c>
      <c r="FO173">
        <v>87</v>
      </c>
      <c r="FP173">
        <v>1361</v>
      </c>
      <c r="FQ173">
        <v>88</v>
      </c>
      <c r="FR173">
        <v>9480</v>
      </c>
      <c r="FS173">
        <v>260</v>
      </c>
      <c r="FT173">
        <v>-6.5344600000000002E-4</v>
      </c>
      <c r="FU173">
        <v>3.5000000000000002E-8</v>
      </c>
      <c r="FV173" s="120" t="s">
        <v>459</v>
      </c>
      <c r="FW173">
        <v>0</v>
      </c>
      <c r="FX173">
        <v>0.72326000000000001</v>
      </c>
      <c r="FY173">
        <v>0.98746</v>
      </c>
      <c r="FZ173">
        <v>634.41</v>
      </c>
      <c r="GA173">
        <v>0.14136000000000001</v>
      </c>
      <c r="GB173">
        <v>1.9598</v>
      </c>
      <c r="GC173">
        <v>4.8902000000000001</v>
      </c>
      <c r="GD173">
        <v>0.25569999999999998</v>
      </c>
      <c r="GE173">
        <v>0.54396</v>
      </c>
      <c r="GF173">
        <v>6.1149000000000002E-2</v>
      </c>
      <c r="GG173">
        <v>4.5453000000000001</v>
      </c>
      <c r="GH173">
        <v>0.76602999999999999</v>
      </c>
      <c r="GI173">
        <v>7.5542999999999999E-2</v>
      </c>
      <c r="GJ173">
        <v>0.59904000000000002</v>
      </c>
      <c r="GK173">
        <v>0.22292999999999999</v>
      </c>
      <c r="GL173">
        <v>2.7519</v>
      </c>
      <c r="GM173">
        <v>0.13050999999999999</v>
      </c>
      <c r="GN173">
        <v>1.1893</v>
      </c>
      <c r="GO173">
        <v>0.19656000000000001</v>
      </c>
      <c r="GP173">
        <v>0.77681999999999995</v>
      </c>
      <c r="GQ173">
        <v>4.6948999999999998E-2</v>
      </c>
      <c r="GR173">
        <v>469.49</v>
      </c>
      <c r="GS173">
        <v>2.2976000000000001</v>
      </c>
      <c r="GT173">
        <v>5.7120999999999998E-2</v>
      </c>
      <c r="GU173">
        <v>0.17573</v>
      </c>
      <c r="GV173">
        <v>7.4283000000000002E-2</v>
      </c>
      <c r="GW173">
        <v>0</v>
      </c>
      <c r="GX173">
        <v>1.8318000000000001E-2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</row>
    <row r="174" spans="1:263" x14ac:dyDescent="0.25">
      <c r="A174" t="s">
        <v>904</v>
      </c>
      <c r="B174" t="s">
        <v>455</v>
      </c>
      <c r="C174" t="s">
        <v>905</v>
      </c>
      <c r="D174" t="s">
        <v>457</v>
      </c>
      <c r="E174" s="1">
        <v>0.59333263888888887</v>
      </c>
      <c r="F174">
        <v>41.216999999999999</v>
      </c>
      <c r="G174" t="s">
        <v>906</v>
      </c>
      <c r="H174" s="2">
        <v>1919000</v>
      </c>
      <c r="I174" s="2">
        <v>61000</v>
      </c>
      <c r="J174" s="2">
        <v>1310000</v>
      </c>
      <c r="K174" s="2">
        <v>53000</v>
      </c>
      <c r="L174">
        <v>38840</v>
      </c>
      <c r="M174">
        <v>250</v>
      </c>
      <c r="N174" s="2">
        <v>66500</v>
      </c>
      <c r="O174" s="2">
        <v>1900</v>
      </c>
      <c r="P174" s="2">
        <v>168200</v>
      </c>
      <c r="Q174" s="2">
        <v>1800</v>
      </c>
      <c r="R174">
        <v>5150</v>
      </c>
      <c r="S174">
        <v>180</v>
      </c>
      <c r="T174" s="2">
        <v>238000</v>
      </c>
      <c r="U174" s="2">
        <v>11000</v>
      </c>
      <c r="V174">
        <v>879</v>
      </c>
      <c r="W174">
        <v>81</v>
      </c>
      <c r="X174">
        <v>3400</v>
      </c>
      <c r="Y174">
        <v>250</v>
      </c>
      <c r="Z174">
        <v>744</v>
      </c>
      <c r="AA174">
        <v>85</v>
      </c>
      <c r="AB174">
        <v>924</v>
      </c>
      <c r="AC174">
        <v>99</v>
      </c>
      <c r="AD174">
        <v>515</v>
      </c>
      <c r="AE174">
        <v>45</v>
      </c>
      <c r="AF174">
        <v>1320</v>
      </c>
      <c r="AG174">
        <v>91</v>
      </c>
      <c r="AH174">
        <v>1780</v>
      </c>
      <c r="AI174">
        <v>100</v>
      </c>
      <c r="AJ174">
        <v>4000</v>
      </c>
      <c r="AK174">
        <v>160</v>
      </c>
      <c r="AL174">
        <v>10460</v>
      </c>
      <c r="AM174">
        <v>370</v>
      </c>
      <c r="AN174">
        <v>14120</v>
      </c>
      <c r="AO174">
        <v>540</v>
      </c>
      <c r="AP174">
        <v>18710</v>
      </c>
      <c r="AQ174">
        <v>690</v>
      </c>
      <c r="AR174">
        <v>8540</v>
      </c>
      <c r="AS174">
        <v>340</v>
      </c>
      <c r="AT174">
        <v>11540</v>
      </c>
      <c r="AU174">
        <v>400</v>
      </c>
      <c r="AV174">
        <v>8380</v>
      </c>
      <c r="AW174">
        <v>340</v>
      </c>
      <c r="AX174">
        <v>309</v>
      </c>
      <c r="AY174">
        <v>25</v>
      </c>
      <c r="AZ174">
        <v>101</v>
      </c>
      <c r="BA174">
        <v>13</v>
      </c>
      <c r="BB174">
        <v>380</v>
      </c>
      <c r="BC174">
        <v>17</v>
      </c>
      <c r="BD174">
        <v>316</v>
      </c>
      <c r="BE174">
        <v>22</v>
      </c>
      <c r="BF174">
        <v>710</v>
      </c>
      <c r="BG174">
        <v>53</v>
      </c>
      <c r="BH174">
        <v>20</v>
      </c>
      <c r="BI174">
        <v>8.6999999999999993</v>
      </c>
      <c r="BJ174">
        <v>399</v>
      </c>
      <c r="BK174">
        <v>22</v>
      </c>
      <c r="BL174">
        <v>0</v>
      </c>
      <c r="BM174">
        <v>1</v>
      </c>
      <c r="BN174" s="2">
        <v>66600</v>
      </c>
      <c r="BO174" s="2">
        <v>2800</v>
      </c>
      <c r="BP174">
        <v>-19</v>
      </c>
      <c r="BQ174">
        <v>31</v>
      </c>
      <c r="BR174" s="2">
        <v>1797000</v>
      </c>
      <c r="BS174" s="2">
        <v>52000</v>
      </c>
      <c r="BT174">
        <v>617</v>
      </c>
      <c r="BU174">
        <v>25</v>
      </c>
      <c r="BV174">
        <v>734</v>
      </c>
      <c r="BW174">
        <v>30</v>
      </c>
      <c r="BX174">
        <v>4790</v>
      </c>
      <c r="BY174">
        <v>220</v>
      </c>
      <c r="BZ174">
        <v>12.3</v>
      </c>
      <c r="CA174">
        <v>1.1000000000000001</v>
      </c>
      <c r="CB174">
        <v>47.3</v>
      </c>
      <c r="CC174">
        <v>3.5</v>
      </c>
      <c r="CD174">
        <v>7.46</v>
      </c>
      <c r="CE174">
        <v>0.85</v>
      </c>
      <c r="CF174">
        <v>56.8</v>
      </c>
      <c r="CG174">
        <v>6.1</v>
      </c>
      <c r="CH174">
        <v>36.6</v>
      </c>
      <c r="CI174">
        <v>3.2</v>
      </c>
      <c r="CJ174">
        <v>23.7</v>
      </c>
      <c r="CK174">
        <v>1.6</v>
      </c>
      <c r="CL174">
        <v>118.3</v>
      </c>
      <c r="CM174">
        <v>6.6</v>
      </c>
      <c r="CN174">
        <v>35.4</v>
      </c>
      <c r="CO174">
        <v>1.4</v>
      </c>
      <c r="CP174">
        <v>402</v>
      </c>
      <c r="CQ174">
        <v>14</v>
      </c>
      <c r="CR174">
        <v>130.19999999999999</v>
      </c>
      <c r="CS174">
        <v>5</v>
      </c>
      <c r="CT174">
        <v>521</v>
      </c>
      <c r="CU174">
        <v>19</v>
      </c>
      <c r="CV174">
        <v>78.2</v>
      </c>
      <c r="CW174">
        <v>3.1</v>
      </c>
      <c r="CX174">
        <v>516</v>
      </c>
      <c r="CY174">
        <v>18</v>
      </c>
      <c r="CZ174">
        <v>78.400000000000006</v>
      </c>
      <c r="DA174">
        <v>3.2</v>
      </c>
      <c r="DB174">
        <v>27</v>
      </c>
      <c r="DC174">
        <v>25</v>
      </c>
      <c r="DD174">
        <v>18</v>
      </c>
      <c r="DE174">
        <v>7.8</v>
      </c>
      <c r="DF174">
        <v>14.77</v>
      </c>
      <c r="DG174">
        <v>0.68</v>
      </c>
      <c r="DH174">
        <v>13.49</v>
      </c>
      <c r="DI174">
        <v>0.96</v>
      </c>
      <c r="DJ174">
        <v>12.73</v>
      </c>
      <c r="DK174">
        <v>0.95</v>
      </c>
      <c r="DL174">
        <v>0.20300000000000001</v>
      </c>
      <c r="DM174">
        <v>8.8999999999999996E-2</v>
      </c>
      <c r="DN174">
        <v>3.15</v>
      </c>
      <c r="DO174">
        <v>0.18</v>
      </c>
      <c r="DP174">
        <v>-0.10299</v>
      </c>
      <c r="DQ174">
        <v>1.8000000000000001E-4</v>
      </c>
      <c r="DR174">
        <v>1.7710000000000001E-6</v>
      </c>
      <c r="DS174">
        <v>9.5999999999999999E-8</v>
      </c>
      <c r="DT174" s="2">
        <v>65600</v>
      </c>
      <c r="DU174" s="2">
        <v>1900</v>
      </c>
      <c r="DV174" s="2">
        <v>1272000</v>
      </c>
      <c r="DW174" s="2">
        <v>53000</v>
      </c>
      <c r="DX174">
        <v>150</v>
      </c>
      <c r="DY174">
        <v>250</v>
      </c>
      <c r="DZ174" s="2">
        <v>43800</v>
      </c>
      <c r="EA174" s="2">
        <v>1800</v>
      </c>
      <c r="EB174">
        <v>4280</v>
      </c>
      <c r="EC174">
        <v>180</v>
      </c>
      <c r="ED174" s="2">
        <v>238000</v>
      </c>
      <c r="EE174" s="2">
        <v>11000</v>
      </c>
      <c r="EF174">
        <v>879</v>
      </c>
      <c r="EG174">
        <v>81</v>
      </c>
      <c r="EH174">
        <v>3400</v>
      </c>
      <c r="EI174">
        <v>250</v>
      </c>
      <c r="EJ174">
        <v>744</v>
      </c>
      <c r="EK174">
        <v>85</v>
      </c>
      <c r="EL174">
        <v>924</v>
      </c>
      <c r="EM174">
        <v>99</v>
      </c>
      <c r="EN174">
        <v>515</v>
      </c>
      <c r="EO174">
        <v>45</v>
      </c>
      <c r="EP174">
        <v>1320</v>
      </c>
      <c r="EQ174">
        <v>91</v>
      </c>
      <c r="ER174">
        <v>1780</v>
      </c>
      <c r="ES174">
        <v>100</v>
      </c>
      <c r="ET174">
        <v>4000</v>
      </c>
      <c r="EU174">
        <v>160</v>
      </c>
      <c r="EV174">
        <v>10460</v>
      </c>
      <c r="EW174">
        <v>370</v>
      </c>
      <c r="EX174">
        <v>14120</v>
      </c>
      <c r="EY174">
        <v>540</v>
      </c>
      <c r="EZ174">
        <v>18710</v>
      </c>
      <c r="FA174">
        <v>690</v>
      </c>
      <c r="FB174">
        <v>8540</v>
      </c>
      <c r="FC174">
        <v>340</v>
      </c>
      <c r="FD174">
        <v>11540</v>
      </c>
      <c r="FE174">
        <v>400</v>
      </c>
      <c r="FF174">
        <v>8380</v>
      </c>
      <c r="FG174">
        <v>340</v>
      </c>
      <c r="FH174">
        <v>29</v>
      </c>
      <c r="FI174">
        <v>13</v>
      </c>
      <c r="FJ174">
        <v>374</v>
      </c>
      <c r="FK174">
        <v>17</v>
      </c>
      <c r="FL174">
        <v>316</v>
      </c>
      <c r="FM174">
        <v>22</v>
      </c>
      <c r="FN174">
        <v>710</v>
      </c>
      <c r="FO174">
        <v>53</v>
      </c>
      <c r="FP174">
        <v>20</v>
      </c>
      <c r="FQ174">
        <v>8.6999999999999993</v>
      </c>
      <c r="FR174">
        <v>398</v>
      </c>
      <c r="FS174">
        <v>22</v>
      </c>
      <c r="FT174">
        <v>-6.5257900000000003E-4</v>
      </c>
      <c r="FU174">
        <v>3.5999999999999998E-8</v>
      </c>
      <c r="FV174" s="120" t="s">
        <v>459</v>
      </c>
      <c r="FW174">
        <v>0</v>
      </c>
      <c r="FX174">
        <v>1.0683</v>
      </c>
      <c r="FY174">
        <v>1.4755</v>
      </c>
      <c r="FZ174">
        <v>935.19</v>
      </c>
      <c r="GA174">
        <v>0.20832999999999999</v>
      </c>
      <c r="GB174">
        <v>2.8858000000000001</v>
      </c>
      <c r="GC174">
        <v>7.2141000000000002</v>
      </c>
      <c r="GD174">
        <v>0.37708999999999998</v>
      </c>
      <c r="GE174">
        <v>0.80198000000000003</v>
      </c>
      <c r="GF174">
        <v>9.0158000000000002E-2</v>
      </c>
      <c r="GG174">
        <v>6.7028999999999996</v>
      </c>
      <c r="GH174">
        <v>1.1294999999999999</v>
      </c>
      <c r="GI174">
        <v>0.11146</v>
      </c>
      <c r="GJ174">
        <v>0.88283</v>
      </c>
      <c r="GK174">
        <v>0.32868000000000003</v>
      </c>
      <c r="GL174">
        <v>4.0564999999999998</v>
      </c>
      <c r="GM174">
        <v>0.19228999999999999</v>
      </c>
      <c r="GN174">
        <v>1.7533000000000001</v>
      </c>
      <c r="GO174">
        <v>0.28969</v>
      </c>
      <c r="GP174">
        <v>1.1457999999999999</v>
      </c>
      <c r="GQ174">
        <v>6.9185999999999998E-2</v>
      </c>
      <c r="GR174">
        <v>691.86</v>
      </c>
      <c r="GS174">
        <v>3.3925000000000001</v>
      </c>
      <c r="GT174">
        <v>8.4148000000000001E-2</v>
      </c>
      <c r="GU174">
        <v>0.2591</v>
      </c>
      <c r="GV174">
        <v>0.10945000000000001</v>
      </c>
      <c r="GW174">
        <v>0</v>
      </c>
      <c r="GX174">
        <v>2.6984999999999999E-2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</row>
    <row r="175" spans="1:263" x14ac:dyDescent="0.25">
      <c r="A175" t="s">
        <v>907</v>
      </c>
      <c r="B175" t="s">
        <v>455</v>
      </c>
      <c r="C175" t="s">
        <v>908</v>
      </c>
      <c r="D175" t="s">
        <v>457</v>
      </c>
      <c r="E175" s="1">
        <v>0.59415150462962962</v>
      </c>
      <c r="F175">
        <v>35.021999999999998</v>
      </c>
      <c r="G175" t="s">
        <v>909</v>
      </c>
      <c r="H175" s="2">
        <v>3690000</v>
      </c>
      <c r="I175" s="2">
        <v>120000</v>
      </c>
      <c r="J175" s="2">
        <v>1510000</v>
      </c>
      <c r="K175" s="2">
        <v>82000</v>
      </c>
      <c r="L175">
        <v>38480</v>
      </c>
      <c r="M175">
        <v>260</v>
      </c>
      <c r="N175" s="2">
        <v>77800</v>
      </c>
      <c r="O175" s="2">
        <v>3700</v>
      </c>
      <c r="P175" s="2">
        <v>294800</v>
      </c>
      <c r="Q175" s="2">
        <v>8600</v>
      </c>
      <c r="R175">
        <v>13380</v>
      </c>
      <c r="S175">
        <v>630</v>
      </c>
      <c r="T175" s="2">
        <v>770000</v>
      </c>
      <c r="U175" s="2">
        <v>39000</v>
      </c>
      <c r="V175" s="2">
        <v>64500</v>
      </c>
      <c r="W175" s="2">
        <v>2700</v>
      </c>
      <c r="X175" s="2">
        <v>263000</v>
      </c>
      <c r="Y175" s="2">
        <v>14000</v>
      </c>
      <c r="Z175" s="2">
        <v>62400</v>
      </c>
      <c r="AA175" s="2">
        <v>3000</v>
      </c>
      <c r="AB175" s="2">
        <v>61900</v>
      </c>
      <c r="AC175" s="2">
        <v>3400</v>
      </c>
      <c r="AD175" s="2">
        <v>27400</v>
      </c>
      <c r="AE175" s="2">
        <v>1300</v>
      </c>
      <c r="AF175">
        <v>3140</v>
      </c>
      <c r="AG175">
        <v>170</v>
      </c>
      <c r="AH175" s="2">
        <v>40200</v>
      </c>
      <c r="AI175" s="2">
        <v>1700</v>
      </c>
      <c r="AJ175" s="2">
        <v>59400</v>
      </c>
      <c r="AK175" s="2">
        <v>2600</v>
      </c>
      <c r="AL175" s="2">
        <v>88700</v>
      </c>
      <c r="AM175" s="2">
        <v>3800</v>
      </c>
      <c r="AN175" s="2">
        <v>62500</v>
      </c>
      <c r="AO175" s="2">
        <v>2700</v>
      </c>
      <c r="AP175" s="2">
        <v>50300</v>
      </c>
      <c r="AQ175" s="2">
        <v>2700</v>
      </c>
      <c r="AR175">
        <v>19310</v>
      </c>
      <c r="AS175">
        <v>860</v>
      </c>
      <c r="AT175" s="2">
        <v>23300</v>
      </c>
      <c r="AU175" s="2">
        <v>1200</v>
      </c>
      <c r="AV175">
        <v>11720</v>
      </c>
      <c r="AW175">
        <v>620</v>
      </c>
      <c r="AX175">
        <v>296</v>
      </c>
      <c r="AY175">
        <v>22</v>
      </c>
      <c r="AZ175">
        <v>110</v>
      </c>
      <c r="BA175">
        <v>12</v>
      </c>
      <c r="BB175">
        <v>1207</v>
      </c>
      <c r="BC175">
        <v>50</v>
      </c>
      <c r="BD175">
        <v>518</v>
      </c>
      <c r="BE175">
        <v>35</v>
      </c>
      <c r="BF175">
        <v>1245</v>
      </c>
      <c r="BG175">
        <v>74</v>
      </c>
      <c r="BH175">
        <v>2040</v>
      </c>
      <c r="BI175">
        <v>120</v>
      </c>
      <c r="BJ175">
        <v>11460</v>
      </c>
      <c r="BK175">
        <v>400</v>
      </c>
      <c r="BL175">
        <v>0</v>
      </c>
      <c r="BM175">
        <v>1</v>
      </c>
      <c r="BN175" s="2">
        <v>79200</v>
      </c>
      <c r="BO175" s="2">
        <v>4300</v>
      </c>
      <c r="BP175">
        <v>-32</v>
      </c>
      <c r="BQ175">
        <v>37</v>
      </c>
      <c r="BR175" s="2">
        <v>2110000</v>
      </c>
      <c r="BS175" s="2">
        <v>100000</v>
      </c>
      <c r="BT175">
        <v>2390</v>
      </c>
      <c r="BU175">
        <v>120</v>
      </c>
      <c r="BV175">
        <v>2140</v>
      </c>
      <c r="BW175">
        <v>110</v>
      </c>
      <c r="BX175">
        <v>15500</v>
      </c>
      <c r="BY175">
        <v>790</v>
      </c>
      <c r="BZ175">
        <v>901</v>
      </c>
      <c r="CA175">
        <v>38</v>
      </c>
      <c r="CB175">
        <v>3650</v>
      </c>
      <c r="CC175">
        <v>190</v>
      </c>
      <c r="CD175">
        <v>625</v>
      </c>
      <c r="CE175">
        <v>30</v>
      </c>
      <c r="CF175">
        <v>3790</v>
      </c>
      <c r="CG175">
        <v>210</v>
      </c>
      <c r="CH175">
        <v>1945</v>
      </c>
      <c r="CI175">
        <v>89</v>
      </c>
      <c r="CJ175">
        <v>56.3</v>
      </c>
      <c r="CK175">
        <v>3</v>
      </c>
      <c r="CL175">
        <v>2670</v>
      </c>
      <c r="CM175">
        <v>110</v>
      </c>
      <c r="CN175">
        <v>524</v>
      </c>
      <c r="CO175">
        <v>23</v>
      </c>
      <c r="CP175">
        <v>3410</v>
      </c>
      <c r="CQ175">
        <v>150</v>
      </c>
      <c r="CR175">
        <v>575</v>
      </c>
      <c r="CS175">
        <v>25</v>
      </c>
      <c r="CT175">
        <v>1399</v>
      </c>
      <c r="CU175">
        <v>75</v>
      </c>
      <c r="CV175">
        <v>176.5</v>
      </c>
      <c r="CW175">
        <v>7.9</v>
      </c>
      <c r="CX175">
        <v>1042</v>
      </c>
      <c r="CY175">
        <v>52</v>
      </c>
      <c r="CZ175">
        <v>109.4</v>
      </c>
      <c r="DA175">
        <v>5.8</v>
      </c>
      <c r="DB175">
        <v>11</v>
      </c>
      <c r="DC175">
        <v>22</v>
      </c>
      <c r="DD175">
        <v>27</v>
      </c>
      <c r="DE175">
        <v>7.4</v>
      </c>
      <c r="DF175">
        <v>47.3</v>
      </c>
      <c r="DG175">
        <v>2</v>
      </c>
      <c r="DH175">
        <v>22.1</v>
      </c>
      <c r="DI175">
        <v>1.5</v>
      </c>
      <c r="DJ175">
        <v>22.3</v>
      </c>
      <c r="DK175">
        <v>1.3</v>
      </c>
      <c r="DL175">
        <v>20.7</v>
      </c>
      <c r="DM175">
        <v>1.2</v>
      </c>
      <c r="DN175">
        <v>90.4</v>
      </c>
      <c r="DO175">
        <v>3.2</v>
      </c>
      <c r="DP175">
        <v>-0.10080699999999999</v>
      </c>
      <c r="DQ175">
        <v>1.4E-5</v>
      </c>
      <c r="DR175">
        <v>4.3399999999999998E-5</v>
      </c>
      <c r="DS175">
        <v>1.9999999999999999E-6</v>
      </c>
      <c r="DT175" s="2">
        <v>76900</v>
      </c>
      <c r="DU175" s="2">
        <v>3700</v>
      </c>
      <c r="DV175" s="2">
        <v>1473000</v>
      </c>
      <c r="DW175" s="2">
        <v>82000</v>
      </c>
      <c r="DX175">
        <v>200</v>
      </c>
      <c r="DY175">
        <v>260</v>
      </c>
      <c r="DZ175" s="2">
        <v>170800</v>
      </c>
      <c r="EA175" s="2">
        <v>8600</v>
      </c>
      <c r="EB175">
        <v>12530</v>
      </c>
      <c r="EC175">
        <v>630</v>
      </c>
      <c r="ED175" s="2">
        <v>770000</v>
      </c>
      <c r="EE175" s="2">
        <v>39000</v>
      </c>
      <c r="EF175" s="2">
        <v>64500</v>
      </c>
      <c r="EG175" s="2">
        <v>2700</v>
      </c>
      <c r="EH175" s="2">
        <v>263000</v>
      </c>
      <c r="EI175" s="2">
        <v>14000</v>
      </c>
      <c r="EJ175" s="2">
        <v>62400</v>
      </c>
      <c r="EK175" s="2">
        <v>3000</v>
      </c>
      <c r="EL175" s="2">
        <v>61900</v>
      </c>
      <c r="EM175" s="2">
        <v>3400</v>
      </c>
      <c r="EN175" s="2">
        <v>27400</v>
      </c>
      <c r="EO175" s="2">
        <v>1300</v>
      </c>
      <c r="EP175">
        <v>3140</v>
      </c>
      <c r="EQ175">
        <v>170</v>
      </c>
      <c r="ER175" s="2">
        <v>40200</v>
      </c>
      <c r="ES175" s="2">
        <v>1700</v>
      </c>
      <c r="ET175" s="2">
        <v>59400</v>
      </c>
      <c r="EU175" s="2">
        <v>2600</v>
      </c>
      <c r="EV175" s="2">
        <v>88700</v>
      </c>
      <c r="EW175" s="2">
        <v>3800</v>
      </c>
      <c r="EX175" s="2">
        <v>62500</v>
      </c>
      <c r="EY175" s="2">
        <v>2700</v>
      </c>
      <c r="EZ175" s="2">
        <v>50300</v>
      </c>
      <c r="FA175" s="2">
        <v>2700</v>
      </c>
      <c r="FB175">
        <v>19310</v>
      </c>
      <c r="FC175">
        <v>860</v>
      </c>
      <c r="FD175" s="2">
        <v>23300</v>
      </c>
      <c r="FE175" s="2">
        <v>1200</v>
      </c>
      <c r="FF175">
        <v>11720</v>
      </c>
      <c r="FG175">
        <v>620</v>
      </c>
      <c r="FH175">
        <v>44</v>
      </c>
      <c r="FI175">
        <v>12</v>
      </c>
      <c r="FJ175">
        <v>1201</v>
      </c>
      <c r="FK175">
        <v>50</v>
      </c>
      <c r="FL175">
        <v>518</v>
      </c>
      <c r="FM175">
        <v>35</v>
      </c>
      <c r="FN175">
        <v>1245</v>
      </c>
      <c r="FO175">
        <v>74</v>
      </c>
      <c r="FP175">
        <v>2040</v>
      </c>
      <c r="FQ175">
        <v>120</v>
      </c>
      <c r="FR175">
        <v>11460</v>
      </c>
      <c r="FS175">
        <v>400</v>
      </c>
      <c r="FT175">
        <v>-6.5163999999999999E-4</v>
      </c>
      <c r="FU175">
        <v>3.4E-8</v>
      </c>
      <c r="FV175" s="120" t="s">
        <v>459</v>
      </c>
      <c r="FW175">
        <v>0</v>
      </c>
      <c r="FX175">
        <v>0.86536000000000002</v>
      </c>
      <c r="FY175">
        <v>0.79452</v>
      </c>
      <c r="FZ175">
        <v>874.27</v>
      </c>
      <c r="GA175">
        <v>0.24038000000000001</v>
      </c>
      <c r="GB175">
        <v>1.946</v>
      </c>
      <c r="GC175">
        <v>0.80322000000000005</v>
      </c>
      <c r="GD175">
        <v>0.19381999999999999</v>
      </c>
      <c r="GE175">
        <v>3.5236999999999998</v>
      </c>
      <c r="GF175">
        <v>0.12334000000000001</v>
      </c>
      <c r="GG175">
        <v>3.637</v>
      </c>
      <c r="GH175">
        <v>0.85714000000000001</v>
      </c>
      <c r="GI175">
        <v>6.6738000000000006E-2</v>
      </c>
      <c r="GJ175">
        <v>0.92608000000000001</v>
      </c>
      <c r="GK175">
        <v>0.19542000000000001</v>
      </c>
      <c r="GL175">
        <v>1.7403</v>
      </c>
      <c r="GM175">
        <v>0.50207999999999997</v>
      </c>
      <c r="GN175">
        <v>0.53081</v>
      </c>
      <c r="GO175">
        <v>0.35825000000000001</v>
      </c>
      <c r="GP175">
        <v>0.42899999999999999</v>
      </c>
      <c r="GQ175">
        <v>7.6027999999999998E-2</v>
      </c>
      <c r="GR175">
        <v>760.28</v>
      </c>
      <c r="GS175">
        <v>3.3719999999999999</v>
      </c>
      <c r="GT175">
        <v>0.10097</v>
      </c>
      <c r="GU175">
        <v>0</v>
      </c>
      <c r="GV175">
        <v>0.10828</v>
      </c>
      <c r="GW175">
        <v>0</v>
      </c>
      <c r="GX175">
        <v>4.7837999999999999E-2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</row>
    <row r="176" spans="1:263" x14ac:dyDescent="0.25">
      <c r="A176" t="s">
        <v>910</v>
      </c>
      <c r="B176" t="s">
        <v>455</v>
      </c>
      <c r="C176" t="s">
        <v>911</v>
      </c>
      <c r="D176" t="s">
        <v>457</v>
      </c>
      <c r="E176" s="1">
        <v>0.59491805555555555</v>
      </c>
      <c r="F176">
        <v>33.831000000000003</v>
      </c>
      <c r="G176" t="s">
        <v>912</v>
      </c>
      <c r="H176" s="2">
        <v>2102000</v>
      </c>
      <c r="I176" s="2">
        <v>69000</v>
      </c>
      <c r="J176" s="2">
        <v>1212000</v>
      </c>
      <c r="K176" s="2">
        <v>63000</v>
      </c>
      <c r="L176">
        <v>36230</v>
      </c>
      <c r="M176">
        <v>300</v>
      </c>
      <c r="N176" s="2">
        <v>64000</v>
      </c>
      <c r="O176" s="2">
        <v>2000</v>
      </c>
      <c r="P176" s="2">
        <v>172700</v>
      </c>
      <c r="Q176" s="2">
        <v>1900</v>
      </c>
      <c r="R176">
        <v>8180</v>
      </c>
      <c r="S176">
        <v>310</v>
      </c>
      <c r="T176" s="2">
        <v>372000</v>
      </c>
      <c r="U176" s="2">
        <v>17000</v>
      </c>
      <c r="V176">
        <v>6610</v>
      </c>
      <c r="W176">
        <v>460</v>
      </c>
      <c r="X176" s="2">
        <v>30500</v>
      </c>
      <c r="Y176" s="2">
        <v>1600</v>
      </c>
      <c r="Z176">
        <v>8650</v>
      </c>
      <c r="AA176">
        <v>460</v>
      </c>
      <c r="AB176">
        <v>10140</v>
      </c>
      <c r="AC176">
        <v>460</v>
      </c>
      <c r="AD176">
        <v>5310</v>
      </c>
      <c r="AE176">
        <v>280</v>
      </c>
      <c r="AF176">
        <v>813</v>
      </c>
      <c r="AG176">
        <v>73</v>
      </c>
      <c r="AH176">
        <v>10500</v>
      </c>
      <c r="AI176">
        <v>490</v>
      </c>
      <c r="AJ176">
        <v>16600</v>
      </c>
      <c r="AK176">
        <v>600</v>
      </c>
      <c r="AL176" s="2">
        <v>29500</v>
      </c>
      <c r="AM176" s="2">
        <v>1000</v>
      </c>
      <c r="AN176" s="2">
        <v>27100</v>
      </c>
      <c r="AO176" s="2">
        <v>1100</v>
      </c>
      <c r="AP176">
        <v>27710</v>
      </c>
      <c r="AQ176">
        <v>940</v>
      </c>
      <c r="AR176">
        <v>13550</v>
      </c>
      <c r="AS176">
        <v>550</v>
      </c>
      <c r="AT176">
        <v>17810</v>
      </c>
      <c r="AU176">
        <v>710</v>
      </c>
      <c r="AV176">
        <v>11460</v>
      </c>
      <c r="AW176">
        <v>430</v>
      </c>
      <c r="AX176">
        <v>275</v>
      </c>
      <c r="AY176">
        <v>22</v>
      </c>
      <c r="AZ176">
        <v>94</v>
      </c>
      <c r="BA176">
        <v>13</v>
      </c>
      <c r="BB176">
        <v>458</v>
      </c>
      <c r="BC176">
        <v>20</v>
      </c>
      <c r="BD176">
        <v>229</v>
      </c>
      <c r="BE176">
        <v>19</v>
      </c>
      <c r="BF176">
        <v>571</v>
      </c>
      <c r="BG176">
        <v>62</v>
      </c>
      <c r="BH176">
        <v>354</v>
      </c>
      <c r="BI176">
        <v>47</v>
      </c>
      <c r="BJ176">
        <v>3039</v>
      </c>
      <c r="BK176">
        <v>77</v>
      </c>
      <c r="BL176">
        <v>0</v>
      </c>
      <c r="BM176">
        <v>1</v>
      </c>
      <c r="BN176" s="2">
        <v>65200</v>
      </c>
      <c r="BO176" s="2">
        <v>3400</v>
      </c>
      <c r="BP176">
        <v>-57</v>
      </c>
      <c r="BQ176">
        <v>45</v>
      </c>
      <c r="BR176" s="2">
        <v>1730000</v>
      </c>
      <c r="BS176" s="2">
        <v>56000</v>
      </c>
      <c r="BT176">
        <v>682</v>
      </c>
      <c r="BU176">
        <v>26</v>
      </c>
      <c r="BV176">
        <v>1250</v>
      </c>
      <c r="BW176">
        <v>53</v>
      </c>
      <c r="BX176">
        <v>7480</v>
      </c>
      <c r="BY176">
        <v>340</v>
      </c>
      <c r="BZ176">
        <v>92.2</v>
      </c>
      <c r="CA176">
        <v>6.4</v>
      </c>
      <c r="CB176">
        <v>424</v>
      </c>
      <c r="CC176">
        <v>22</v>
      </c>
      <c r="CD176">
        <v>86.5</v>
      </c>
      <c r="CE176">
        <v>4.5999999999999996</v>
      </c>
      <c r="CF176">
        <v>621</v>
      </c>
      <c r="CG176">
        <v>28</v>
      </c>
      <c r="CH176">
        <v>376</v>
      </c>
      <c r="CI176">
        <v>20</v>
      </c>
      <c r="CJ176">
        <v>14.6</v>
      </c>
      <c r="CK176">
        <v>1.3</v>
      </c>
      <c r="CL176">
        <v>696</v>
      </c>
      <c r="CM176">
        <v>32</v>
      </c>
      <c r="CN176">
        <v>146.5</v>
      </c>
      <c r="CO176">
        <v>5.3</v>
      </c>
      <c r="CP176">
        <v>1131</v>
      </c>
      <c r="CQ176">
        <v>38</v>
      </c>
      <c r="CR176">
        <v>248.9</v>
      </c>
      <c r="CS176">
        <v>9.6999999999999993</v>
      </c>
      <c r="CT176">
        <v>770</v>
      </c>
      <c r="CU176">
        <v>26</v>
      </c>
      <c r="CV176">
        <v>123.7</v>
      </c>
      <c r="CW176">
        <v>5</v>
      </c>
      <c r="CX176">
        <v>796</v>
      </c>
      <c r="CY176">
        <v>32</v>
      </c>
      <c r="CZ176">
        <v>106.8</v>
      </c>
      <c r="DA176">
        <v>4</v>
      </c>
      <c r="DB176">
        <v>-6</v>
      </c>
      <c r="DC176">
        <v>22</v>
      </c>
      <c r="DD176">
        <v>19.8</v>
      </c>
      <c r="DE176">
        <v>8.1</v>
      </c>
      <c r="DF176">
        <v>17.8</v>
      </c>
      <c r="DG176">
        <v>0.79</v>
      </c>
      <c r="DH176">
        <v>9.77</v>
      </c>
      <c r="DI176">
        <v>0.81</v>
      </c>
      <c r="DJ176">
        <v>10.199999999999999</v>
      </c>
      <c r="DK176">
        <v>1.1000000000000001</v>
      </c>
      <c r="DL176">
        <v>3.58</v>
      </c>
      <c r="DM176">
        <v>0.48</v>
      </c>
      <c r="DN176">
        <v>23.9</v>
      </c>
      <c r="DO176">
        <v>0.6</v>
      </c>
      <c r="DP176">
        <v>-0.10378</v>
      </c>
      <c r="DQ176">
        <v>2.0000000000000001E-4</v>
      </c>
      <c r="DR176">
        <v>1.385E-5</v>
      </c>
      <c r="DS176">
        <v>5.9999999999999997E-7</v>
      </c>
      <c r="DT176" s="2">
        <v>63100</v>
      </c>
      <c r="DU176" s="2">
        <v>2000</v>
      </c>
      <c r="DV176" s="2">
        <v>1175000</v>
      </c>
      <c r="DW176" s="2">
        <v>63000</v>
      </c>
      <c r="DX176">
        <v>310</v>
      </c>
      <c r="DY176">
        <v>270</v>
      </c>
      <c r="DZ176" s="2">
        <v>48800</v>
      </c>
      <c r="EA176" s="2">
        <v>1900</v>
      </c>
      <c r="EB176">
        <v>7350</v>
      </c>
      <c r="EC176">
        <v>310</v>
      </c>
      <c r="ED176" s="2">
        <v>372000</v>
      </c>
      <c r="EE176" s="2">
        <v>17000</v>
      </c>
      <c r="EF176">
        <v>6610</v>
      </c>
      <c r="EG176">
        <v>460</v>
      </c>
      <c r="EH176" s="2">
        <v>30500</v>
      </c>
      <c r="EI176" s="2">
        <v>1600</v>
      </c>
      <c r="EJ176">
        <v>8650</v>
      </c>
      <c r="EK176">
        <v>460</v>
      </c>
      <c r="EL176">
        <v>10140</v>
      </c>
      <c r="EM176">
        <v>460</v>
      </c>
      <c r="EN176">
        <v>5310</v>
      </c>
      <c r="EO176">
        <v>280</v>
      </c>
      <c r="EP176">
        <v>813</v>
      </c>
      <c r="EQ176">
        <v>73</v>
      </c>
      <c r="ER176">
        <v>10500</v>
      </c>
      <c r="ES176">
        <v>490</v>
      </c>
      <c r="ET176">
        <v>16600</v>
      </c>
      <c r="EU176">
        <v>600</v>
      </c>
      <c r="EV176" s="2">
        <v>29500</v>
      </c>
      <c r="EW176" s="2">
        <v>1000</v>
      </c>
      <c r="EX176" s="2">
        <v>27100</v>
      </c>
      <c r="EY176" s="2">
        <v>1100</v>
      </c>
      <c r="EZ176">
        <v>27710</v>
      </c>
      <c r="FA176">
        <v>940</v>
      </c>
      <c r="FB176">
        <v>13550</v>
      </c>
      <c r="FC176">
        <v>550</v>
      </c>
      <c r="FD176">
        <v>17810</v>
      </c>
      <c r="FE176">
        <v>710</v>
      </c>
      <c r="FF176">
        <v>11460</v>
      </c>
      <c r="FG176">
        <v>430</v>
      </c>
      <c r="FH176">
        <v>33</v>
      </c>
      <c r="FI176">
        <v>13</v>
      </c>
      <c r="FJ176">
        <v>452</v>
      </c>
      <c r="FK176">
        <v>20</v>
      </c>
      <c r="FL176">
        <v>229</v>
      </c>
      <c r="FM176">
        <v>19</v>
      </c>
      <c r="FN176">
        <v>571</v>
      </c>
      <c r="FO176">
        <v>62</v>
      </c>
      <c r="FP176">
        <v>354</v>
      </c>
      <c r="FQ176">
        <v>47</v>
      </c>
      <c r="FR176">
        <v>3039</v>
      </c>
      <c r="FS176">
        <v>77</v>
      </c>
      <c r="FT176">
        <v>-6.5073599999999996E-4</v>
      </c>
      <c r="FU176">
        <v>3.2000000000000002E-8</v>
      </c>
      <c r="FV176" s="120" t="s">
        <v>459</v>
      </c>
      <c r="FW176">
        <v>0</v>
      </c>
      <c r="FX176">
        <v>1.0682</v>
      </c>
      <c r="FY176">
        <v>0.98763000000000001</v>
      </c>
      <c r="FZ176">
        <v>1076.8</v>
      </c>
      <c r="GA176">
        <v>0.29598000000000002</v>
      </c>
      <c r="GB176">
        <v>2.3935</v>
      </c>
      <c r="GC176">
        <v>0.99016999999999999</v>
      </c>
      <c r="GD176">
        <v>0.23882</v>
      </c>
      <c r="GE176">
        <v>4.3402000000000003</v>
      </c>
      <c r="GF176">
        <v>0.15195</v>
      </c>
      <c r="GG176">
        <v>4.4819000000000004</v>
      </c>
      <c r="GH176">
        <v>1.0559000000000001</v>
      </c>
      <c r="GI176">
        <v>8.2292000000000004E-2</v>
      </c>
      <c r="GJ176">
        <v>1.1402000000000001</v>
      </c>
      <c r="GK176">
        <v>0.24076</v>
      </c>
      <c r="GL176">
        <v>2.1434000000000002</v>
      </c>
      <c r="GM176">
        <v>0.61800999999999995</v>
      </c>
      <c r="GN176">
        <v>0.65383999999999998</v>
      </c>
      <c r="GO176">
        <v>0.44113000000000002</v>
      </c>
      <c r="GP176">
        <v>0.52871999999999997</v>
      </c>
      <c r="GQ176">
        <v>9.3604999999999994E-2</v>
      </c>
      <c r="GR176">
        <v>936.05</v>
      </c>
      <c r="GS176">
        <v>4.1616999999999997</v>
      </c>
      <c r="GT176">
        <v>0.12425</v>
      </c>
      <c r="GU176">
        <v>0</v>
      </c>
      <c r="GV176">
        <v>0.13328000000000001</v>
      </c>
      <c r="GW176">
        <v>0</v>
      </c>
      <c r="GX176">
        <v>5.8871E-2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</row>
    <row r="177" spans="1:263" x14ac:dyDescent="0.25">
      <c r="A177" t="s">
        <v>913</v>
      </c>
      <c r="B177" t="s">
        <v>455</v>
      </c>
      <c r="C177" t="s">
        <v>914</v>
      </c>
      <c r="D177" t="s">
        <v>457</v>
      </c>
      <c r="E177" s="1">
        <v>0.59566249999999998</v>
      </c>
      <c r="F177">
        <v>34.783999999999999</v>
      </c>
      <c r="G177" t="s">
        <v>915</v>
      </c>
      <c r="H177" s="2">
        <v>2850000</v>
      </c>
      <c r="I177" s="2">
        <v>130000</v>
      </c>
      <c r="J177" s="2">
        <v>1340000</v>
      </c>
      <c r="K177" s="2">
        <v>74000</v>
      </c>
      <c r="L177">
        <v>32070</v>
      </c>
      <c r="M177">
        <v>240</v>
      </c>
      <c r="N177" s="2">
        <v>67400</v>
      </c>
      <c r="O177" s="2">
        <v>2900</v>
      </c>
      <c r="P177" s="2">
        <v>217400</v>
      </c>
      <c r="Q177" s="2">
        <v>4600</v>
      </c>
      <c r="R177">
        <v>5450</v>
      </c>
      <c r="S177">
        <v>220</v>
      </c>
      <c r="T177" s="2">
        <v>832000</v>
      </c>
      <c r="U177" s="2">
        <v>51000</v>
      </c>
      <c r="V177">
        <v>5680</v>
      </c>
      <c r="W177">
        <v>360</v>
      </c>
      <c r="X177" s="2">
        <v>20700</v>
      </c>
      <c r="Y177" s="2">
        <v>1200</v>
      </c>
      <c r="Z177">
        <v>4680</v>
      </c>
      <c r="AA177">
        <v>340</v>
      </c>
      <c r="AB177">
        <v>5470</v>
      </c>
      <c r="AC177">
        <v>320</v>
      </c>
      <c r="AD177">
        <v>2950</v>
      </c>
      <c r="AE177">
        <v>140</v>
      </c>
      <c r="AF177">
        <v>2030</v>
      </c>
      <c r="AG177">
        <v>120</v>
      </c>
      <c r="AH177">
        <v>8310</v>
      </c>
      <c r="AI177">
        <v>370</v>
      </c>
      <c r="AJ177">
        <v>15840</v>
      </c>
      <c r="AK177">
        <v>720</v>
      </c>
      <c r="AL177" s="2">
        <v>40000</v>
      </c>
      <c r="AM177" s="2">
        <v>1700</v>
      </c>
      <c r="AN177" s="2">
        <v>49400</v>
      </c>
      <c r="AO177" s="2">
        <v>2100</v>
      </c>
      <c r="AP177" s="2">
        <v>62300</v>
      </c>
      <c r="AQ177" s="2">
        <v>2900</v>
      </c>
      <c r="AR177" s="2">
        <v>30500</v>
      </c>
      <c r="AS177" s="2">
        <v>1400</v>
      </c>
      <c r="AT177" s="2">
        <v>42600</v>
      </c>
      <c r="AU177" s="2">
        <v>1900</v>
      </c>
      <c r="AV177" s="2">
        <v>26100</v>
      </c>
      <c r="AW177" s="2">
        <v>1200</v>
      </c>
      <c r="AX177">
        <v>278</v>
      </c>
      <c r="AY177">
        <v>23</v>
      </c>
      <c r="AZ177">
        <v>92</v>
      </c>
      <c r="BA177">
        <v>14</v>
      </c>
      <c r="BB177">
        <v>683</v>
      </c>
      <c r="BC177">
        <v>30</v>
      </c>
      <c r="BD177">
        <v>429</v>
      </c>
      <c r="BE177">
        <v>35</v>
      </c>
      <c r="BF177">
        <v>1003</v>
      </c>
      <c r="BG177">
        <v>77</v>
      </c>
      <c r="BH177">
        <v>353</v>
      </c>
      <c r="BI177">
        <v>47</v>
      </c>
      <c r="BJ177">
        <v>3750</v>
      </c>
      <c r="BK177">
        <v>160</v>
      </c>
      <c r="BL177">
        <v>0</v>
      </c>
      <c r="BM177">
        <v>1</v>
      </c>
      <c r="BN177" s="2">
        <v>75100</v>
      </c>
      <c r="BO177" s="2">
        <v>4200</v>
      </c>
      <c r="BP177">
        <v>17</v>
      </c>
      <c r="BQ177">
        <v>47</v>
      </c>
      <c r="BR177" s="2">
        <v>1821000</v>
      </c>
      <c r="BS177" s="2">
        <v>79000</v>
      </c>
      <c r="BT177">
        <v>1305</v>
      </c>
      <c r="BU177">
        <v>64</v>
      </c>
      <c r="BV177">
        <v>786</v>
      </c>
      <c r="BW177">
        <v>37</v>
      </c>
      <c r="BX177" s="2">
        <v>16800</v>
      </c>
      <c r="BY177" s="2">
        <v>1000</v>
      </c>
      <c r="BZ177">
        <v>79.3</v>
      </c>
      <c r="CA177">
        <v>5</v>
      </c>
      <c r="CB177">
        <v>288</v>
      </c>
      <c r="CC177">
        <v>17</v>
      </c>
      <c r="CD177">
        <v>46.7</v>
      </c>
      <c r="CE177">
        <v>3.4</v>
      </c>
      <c r="CF177">
        <v>335</v>
      </c>
      <c r="CG177">
        <v>20</v>
      </c>
      <c r="CH177">
        <v>209</v>
      </c>
      <c r="CI177">
        <v>10</v>
      </c>
      <c r="CJ177">
        <v>36.5</v>
      </c>
      <c r="CK177">
        <v>2.2000000000000002</v>
      </c>
      <c r="CL177">
        <v>550</v>
      </c>
      <c r="CM177">
        <v>24</v>
      </c>
      <c r="CN177">
        <v>139.6</v>
      </c>
      <c r="CO177">
        <v>6.4</v>
      </c>
      <c r="CP177">
        <v>1531</v>
      </c>
      <c r="CQ177">
        <v>67</v>
      </c>
      <c r="CR177">
        <v>453</v>
      </c>
      <c r="CS177">
        <v>19</v>
      </c>
      <c r="CT177">
        <v>1732</v>
      </c>
      <c r="CU177">
        <v>80</v>
      </c>
      <c r="CV177">
        <v>278</v>
      </c>
      <c r="CW177">
        <v>13</v>
      </c>
      <c r="CX177">
        <v>1905</v>
      </c>
      <c r="CY177">
        <v>85</v>
      </c>
      <c r="CZ177">
        <v>243</v>
      </c>
      <c r="DA177">
        <v>12</v>
      </c>
      <c r="DB177">
        <v>11</v>
      </c>
      <c r="DC177">
        <v>23</v>
      </c>
      <c r="DD177">
        <v>19.600000000000001</v>
      </c>
      <c r="DE177">
        <v>8.6</v>
      </c>
      <c r="DF177">
        <v>26.6</v>
      </c>
      <c r="DG177">
        <v>1.2</v>
      </c>
      <c r="DH177">
        <v>18.3</v>
      </c>
      <c r="DI177">
        <v>1.5</v>
      </c>
      <c r="DJ177">
        <v>17.899999999999999</v>
      </c>
      <c r="DK177">
        <v>1.4</v>
      </c>
      <c r="DL177">
        <v>3.56</v>
      </c>
      <c r="DM177">
        <v>0.47</v>
      </c>
      <c r="DN177">
        <v>29.4</v>
      </c>
      <c r="DO177">
        <v>1.3</v>
      </c>
      <c r="DP177">
        <v>-0.11312</v>
      </c>
      <c r="DQ177">
        <v>5.2999999999999998E-4</v>
      </c>
      <c r="DR177">
        <v>1.59E-5</v>
      </c>
      <c r="DS177">
        <v>5.3000000000000001E-7</v>
      </c>
      <c r="DT177" s="2">
        <v>66500</v>
      </c>
      <c r="DU177" s="2">
        <v>2900</v>
      </c>
      <c r="DV177" s="2">
        <v>1304000</v>
      </c>
      <c r="DW177" s="2">
        <v>74000</v>
      </c>
      <c r="DX177">
        <v>-60</v>
      </c>
      <c r="DY177">
        <v>230</v>
      </c>
      <c r="DZ177" s="2">
        <v>93500</v>
      </c>
      <c r="EA177" s="2">
        <v>4600</v>
      </c>
      <c r="EB177">
        <v>4640</v>
      </c>
      <c r="EC177">
        <v>220</v>
      </c>
      <c r="ED177" s="2">
        <v>832000</v>
      </c>
      <c r="EE177" s="2">
        <v>51000</v>
      </c>
      <c r="EF177">
        <v>5680</v>
      </c>
      <c r="EG177">
        <v>360</v>
      </c>
      <c r="EH177" s="2">
        <v>20700</v>
      </c>
      <c r="EI177" s="2">
        <v>1200</v>
      </c>
      <c r="EJ177">
        <v>4680</v>
      </c>
      <c r="EK177">
        <v>340</v>
      </c>
      <c r="EL177">
        <v>5470</v>
      </c>
      <c r="EM177">
        <v>320</v>
      </c>
      <c r="EN177">
        <v>2950</v>
      </c>
      <c r="EO177">
        <v>140</v>
      </c>
      <c r="EP177">
        <v>2030</v>
      </c>
      <c r="EQ177">
        <v>120</v>
      </c>
      <c r="ER177">
        <v>8310</v>
      </c>
      <c r="ES177">
        <v>370</v>
      </c>
      <c r="ET177">
        <v>15840</v>
      </c>
      <c r="EU177">
        <v>720</v>
      </c>
      <c r="EV177" s="2">
        <v>40000</v>
      </c>
      <c r="EW177" s="2">
        <v>1700</v>
      </c>
      <c r="EX177" s="2">
        <v>49400</v>
      </c>
      <c r="EY177" s="2">
        <v>2100</v>
      </c>
      <c r="EZ177" s="2">
        <v>62300</v>
      </c>
      <c r="FA177" s="2">
        <v>2900</v>
      </c>
      <c r="FB177" s="2">
        <v>30500</v>
      </c>
      <c r="FC177" s="2">
        <v>1400</v>
      </c>
      <c r="FD177" s="2">
        <v>42600</v>
      </c>
      <c r="FE177" s="2">
        <v>1900</v>
      </c>
      <c r="FF177" s="2">
        <v>26100</v>
      </c>
      <c r="FG177" s="2">
        <v>1200</v>
      </c>
      <c r="FH177">
        <v>32</v>
      </c>
      <c r="FI177">
        <v>14</v>
      </c>
      <c r="FJ177">
        <v>677</v>
      </c>
      <c r="FK177">
        <v>30</v>
      </c>
      <c r="FL177">
        <v>429</v>
      </c>
      <c r="FM177">
        <v>35</v>
      </c>
      <c r="FN177">
        <v>1003</v>
      </c>
      <c r="FO177">
        <v>77</v>
      </c>
      <c r="FP177">
        <v>353</v>
      </c>
      <c r="FQ177">
        <v>47</v>
      </c>
      <c r="FR177">
        <v>3750</v>
      </c>
      <c r="FS177">
        <v>160</v>
      </c>
      <c r="FT177">
        <v>-6.4984099999999996E-4</v>
      </c>
      <c r="FU177">
        <v>3.5000000000000002E-8</v>
      </c>
      <c r="FV177" s="120" t="s">
        <v>459</v>
      </c>
      <c r="FW177">
        <v>0</v>
      </c>
      <c r="FX177">
        <v>1.0642</v>
      </c>
      <c r="FY177">
        <v>1.1471</v>
      </c>
      <c r="FZ177">
        <v>1123.5</v>
      </c>
      <c r="GA177">
        <v>0.22919999999999999</v>
      </c>
      <c r="GB177">
        <v>2.1663000000000001</v>
      </c>
      <c r="GC177">
        <v>36.796999999999997</v>
      </c>
      <c r="GD177">
        <v>0</v>
      </c>
      <c r="GE177">
        <v>0.93454999999999999</v>
      </c>
      <c r="GF177">
        <v>0</v>
      </c>
      <c r="GG177">
        <v>1.1629</v>
      </c>
      <c r="GH177">
        <v>0.41846</v>
      </c>
      <c r="GI177">
        <v>0</v>
      </c>
      <c r="GJ177">
        <v>0.28667999999999999</v>
      </c>
      <c r="GK177">
        <v>5.3325999999999998E-2</v>
      </c>
      <c r="GL177">
        <v>0.86917999999999995</v>
      </c>
      <c r="GM177">
        <v>0.27150000000000002</v>
      </c>
      <c r="GN177">
        <v>1.9673</v>
      </c>
      <c r="GO177">
        <v>0.12354999999999999</v>
      </c>
      <c r="GP177">
        <v>0.77773999999999999</v>
      </c>
      <c r="GQ177">
        <v>0.22586000000000001</v>
      </c>
      <c r="GR177">
        <v>2258.6</v>
      </c>
      <c r="GS177">
        <v>4.5175000000000001</v>
      </c>
      <c r="GT177">
        <v>0.10745</v>
      </c>
      <c r="GU177">
        <v>0.12093</v>
      </c>
      <c r="GV177">
        <v>0.14235999999999999</v>
      </c>
      <c r="GW177">
        <v>4.4693999999999998E-2</v>
      </c>
      <c r="GX177">
        <v>4.0890000000000003E-2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</row>
    <row r="178" spans="1:263" x14ac:dyDescent="0.25">
      <c r="A178" t="s">
        <v>916</v>
      </c>
      <c r="B178" t="s">
        <v>455</v>
      </c>
      <c r="C178" t="s">
        <v>917</v>
      </c>
      <c r="D178" t="s">
        <v>457</v>
      </c>
      <c r="E178" s="1">
        <v>0.5964015046296296</v>
      </c>
      <c r="F178">
        <v>35.499000000000002</v>
      </c>
      <c r="G178" t="s">
        <v>918</v>
      </c>
      <c r="H178" s="2">
        <v>2850000</v>
      </c>
      <c r="I178" s="2">
        <v>120000</v>
      </c>
      <c r="J178" s="2">
        <v>1380000</v>
      </c>
      <c r="K178" s="2">
        <v>84000</v>
      </c>
      <c r="L178">
        <v>29890</v>
      </c>
      <c r="M178">
        <v>260</v>
      </c>
      <c r="N178" s="2">
        <v>70500</v>
      </c>
      <c r="O178" s="2">
        <v>3100</v>
      </c>
      <c r="P178" s="2">
        <v>224100</v>
      </c>
      <c r="Q178" s="2">
        <v>5300</v>
      </c>
      <c r="R178">
        <v>11460</v>
      </c>
      <c r="S178">
        <v>570</v>
      </c>
      <c r="T178" s="2">
        <v>555000</v>
      </c>
      <c r="U178" s="2">
        <v>28000</v>
      </c>
      <c r="V178" s="2">
        <v>38200</v>
      </c>
      <c r="W178" s="2">
        <v>2100</v>
      </c>
      <c r="X178" s="2">
        <v>161400</v>
      </c>
      <c r="Y178" s="2">
        <v>9200</v>
      </c>
      <c r="Z178" s="2">
        <v>42000</v>
      </c>
      <c r="AA178" s="2">
        <v>2200</v>
      </c>
      <c r="AB178" s="2">
        <v>42800</v>
      </c>
      <c r="AC178" s="2">
        <v>2000</v>
      </c>
      <c r="AD178" s="2">
        <v>18500</v>
      </c>
      <c r="AE178" s="2">
        <v>1000</v>
      </c>
      <c r="AF178">
        <v>2220</v>
      </c>
      <c r="AG178">
        <v>140</v>
      </c>
      <c r="AH178" s="2">
        <v>28100</v>
      </c>
      <c r="AI178" s="2">
        <v>1200</v>
      </c>
      <c r="AJ178" s="2">
        <v>40800</v>
      </c>
      <c r="AK178" s="2">
        <v>1800</v>
      </c>
      <c r="AL178" s="2">
        <v>62600</v>
      </c>
      <c r="AM178" s="2">
        <v>2500</v>
      </c>
      <c r="AN178" s="2">
        <v>44100</v>
      </c>
      <c r="AO178" s="2">
        <v>2100</v>
      </c>
      <c r="AP178" s="2">
        <v>35900</v>
      </c>
      <c r="AQ178" s="2">
        <v>1500</v>
      </c>
      <c r="AR178">
        <v>15030</v>
      </c>
      <c r="AS178">
        <v>710</v>
      </c>
      <c r="AT178">
        <v>18410</v>
      </c>
      <c r="AU178">
        <v>840</v>
      </c>
      <c r="AV178">
        <v>9550</v>
      </c>
      <c r="AW178">
        <v>430</v>
      </c>
      <c r="AX178">
        <v>270</v>
      </c>
      <c r="AY178">
        <v>23</v>
      </c>
      <c r="AZ178">
        <v>102</v>
      </c>
      <c r="BA178">
        <v>14</v>
      </c>
      <c r="BB178">
        <v>756</v>
      </c>
      <c r="BC178">
        <v>40</v>
      </c>
      <c r="BD178">
        <v>376</v>
      </c>
      <c r="BE178">
        <v>26</v>
      </c>
      <c r="BF178">
        <v>906</v>
      </c>
      <c r="BG178">
        <v>78</v>
      </c>
      <c r="BH178">
        <v>758</v>
      </c>
      <c r="BI178">
        <v>73</v>
      </c>
      <c r="BJ178">
        <v>5140</v>
      </c>
      <c r="BK178">
        <v>210</v>
      </c>
      <c r="BL178">
        <v>0</v>
      </c>
      <c r="BM178">
        <v>1</v>
      </c>
      <c r="BN178" s="2">
        <v>80900</v>
      </c>
      <c r="BO178" s="2">
        <v>5000</v>
      </c>
      <c r="BP178">
        <v>-77</v>
      </c>
      <c r="BQ178">
        <v>81</v>
      </c>
      <c r="BR178" s="2">
        <v>1907000</v>
      </c>
      <c r="BS178" s="2">
        <v>84000</v>
      </c>
      <c r="BT178">
        <v>1397</v>
      </c>
      <c r="BU178">
        <v>74</v>
      </c>
      <c r="BV178">
        <v>1800</v>
      </c>
      <c r="BW178">
        <v>96</v>
      </c>
      <c r="BX178">
        <v>11180</v>
      </c>
      <c r="BY178">
        <v>570</v>
      </c>
      <c r="BZ178">
        <v>533</v>
      </c>
      <c r="CA178">
        <v>29</v>
      </c>
      <c r="CB178">
        <v>2240</v>
      </c>
      <c r="CC178">
        <v>130</v>
      </c>
      <c r="CD178">
        <v>419</v>
      </c>
      <c r="CE178">
        <v>22</v>
      </c>
      <c r="CF178">
        <v>2620</v>
      </c>
      <c r="CG178">
        <v>120</v>
      </c>
      <c r="CH178">
        <v>1308</v>
      </c>
      <c r="CI178">
        <v>72</v>
      </c>
      <c r="CJ178">
        <v>39.9</v>
      </c>
      <c r="CK178">
        <v>2.4</v>
      </c>
      <c r="CL178">
        <v>1863</v>
      </c>
      <c r="CM178">
        <v>77</v>
      </c>
      <c r="CN178">
        <v>359</v>
      </c>
      <c r="CO178">
        <v>16</v>
      </c>
      <c r="CP178">
        <v>2394</v>
      </c>
      <c r="CQ178">
        <v>97</v>
      </c>
      <c r="CR178">
        <v>403</v>
      </c>
      <c r="CS178">
        <v>19</v>
      </c>
      <c r="CT178">
        <v>997</v>
      </c>
      <c r="CU178">
        <v>42</v>
      </c>
      <c r="CV178">
        <v>136.9</v>
      </c>
      <c r="CW178">
        <v>6.5</v>
      </c>
      <c r="CX178">
        <v>822</v>
      </c>
      <c r="CY178">
        <v>38</v>
      </c>
      <c r="CZ178">
        <v>88.8</v>
      </c>
      <c r="DA178">
        <v>4</v>
      </c>
      <c r="DB178">
        <v>26</v>
      </c>
      <c r="DC178">
        <v>23</v>
      </c>
      <c r="DD178">
        <v>26.4</v>
      </c>
      <c r="DE178">
        <v>8.8000000000000007</v>
      </c>
      <c r="DF178">
        <v>29.5</v>
      </c>
      <c r="DG178">
        <v>1.6</v>
      </c>
      <c r="DH178">
        <v>16</v>
      </c>
      <c r="DI178">
        <v>1.1000000000000001</v>
      </c>
      <c r="DJ178">
        <v>16.2</v>
      </c>
      <c r="DK178">
        <v>1.4</v>
      </c>
      <c r="DL178">
        <v>7.62</v>
      </c>
      <c r="DM178">
        <v>0.73</v>
      </c>
      <c r="DN178">
        <v>40.200000000000003</v>
      </c>
      <c r="DO178">
        <v>1.6</v>
      </c>
      <c r="DP178">
        <v>-0.1333</v>
      </c>
      <c r="DQ178">
        <v>1.1000000000000001E-3</v>
      </c>
      <c r="DR178">
        <v>2.0420000000000001E-5</v>
      </c>
      <c r="DS178">
        <v>5.7999999999999995E-7</v>
      </c>
      <c r="DT178" s="2">
        <v>69600</v>
      </c>
      <c r="DU178" s="2">
        <v>3100</v>
      </c>
      <c r="DV178" s="2">
        <v>1345000</v>
      </c>
      <c r="DW178" s="2">
        <v>84000</v>
      </c>
      <c r="DX178">
        <v>280</v>
      </c>
      <c r="DY178">
        <v>250</v>
      </c>
      <c r="DZ178" s="2">
        <v>100000</v>
      </c>
      <c r="EA178" s="2">
        <v>5300</v>
      </c>
      <c r="EB178">
        <v>10670</v>
      </c>
      <c r="EC178">
        <v>570</v>
      </c>
      <c r="ED178" s="2">
        <v>555000</v>
      </c>
      <c r="EE178" s="2">
        <v>28000</v>
      </c>
      <c r="EF178" s="2">
        <v>38200</v>
      </c>
      <c r="EG178" s="2">
        <v>2100</v>
      </c>
      <c r="EH178" s="2">
        <v>161400</v>
      </c>
      <c r="EI178" s="2">
        <v>9200</v>
      </c>
      <c r="EJ178" s="2">
        <v>42000</v>
      </c>
      <c r="EK178" s="2">
        <v>2200</v>
      </c>
      <c r="EL178" s="2">
        <v>42800</v>
      </c>
      <c r="EM178" s="2">
        <v>2000</v>
      </c>
      <c r="EN178" s="2">
        <v>18500</v>
      </c>
      <c r="EO178" s="2">
        <v>1000</v>
      </c>
      <c r="EP178">
        <v>2220</v>
      </c>
      <c r="EQ178">
        <v>140</v>
      </c>
      <c r="ER178" s="2">
        <v>28100</v>
      </c>
      <c r="ES178" s="2">
        <v>1200</v>
      </c>
      <c r="ET178" s="2">
        <v>40800</v>
      </c>
      <c r="EU178" s="2">
        <v>1800</v>
      </c>
      <c r="EV178" s="2">
        <v>62600</v>
      </c>
      <c r="EW178" s="2">
        <v>2500</v>
      </c>
      <c r="EX178" s="2">
        <v>44100</v>
      </c>
      <c r="EY178" s="2">
        <v>2100</v>
      </c>
      <c r="EZ178" s="2">
        <v>35900</v>
      </c>
      <c r="FA178" s="2">
        <v>1500</v>
      </c>
      <c r="FB178">
        <v>15030</v>
      </c>
      <c r="FC178">
        <v>710</v>
      </c>
      <c r="FD178">
        <v>18410</v>
      </c>
      <c r="FE178">
        <v>840</v>
      </c>
      <c r="FF178">
        <v>9550</v>
      </c>
      <c r="FG178">
        <v>430</v>
      </c>
      <c r="FH178">
        <v>43</v>
      </c>
      <c r="FI178">
        <v>14</v>
      </c>
      <c r="FJ178">
        <v>750</v>
      </c>
      <c r="FK178">
        <v>40</v>
      </c>
      <c r="FL178">
        <v>376</v>
      </c>
      <c r="FM178">
        <v>26</v>
      </c>
      <c r="FN178">
        <v>905</v>
      </c>
      <c r="FO178">
        <v>78</v>
      </c>
      <c r="FP178">
        <v>758</v>
      </c>
      <c r="FQ178">
        <v>73</v>
      </c>
      <c r="FR178">
        <v>5140</v>
      </c>
      <c r="FS178">
        <v>210</v>
      </c>
      <c r="FT178">
        <v>-6.4895399999999998E-4</v>
      </c>
      <c r="FU178">
        <v>3.2999999999999998E-8</v>
      </c>
      <c r="FV178" s="120" t="s">
        <v>459</v>
      </c>
      <c r="FW178">
        <v>0</v>
      </c>
      <c r="FX178">
        <v>1.0243</v>
      </c>
      <c r="FY178">
        <v>1.1025</v>
      </c>
      <c r="FZ178">
        <v>1079.5999999999999</v>
      </c>
      <c r="GA178">
        <v>0.22019</v>
      </c>
      <c r="GB178">
        <v>2.0796000000000001</v>
      </c>
      <c r="GC178">
        <v>35.384</v>
      </c>
      <c r="GD178">
        <v>0</v>
      </c>
      <c r="GE178">
        <v>0.89802000000000004</v>
      </c>
      <c r="GF178">
        <v>0</v>
      </c>
      <c r="GG178">
        <v>1.1180000000000001</v>
      </c>
      <c r="GH178">
        <v>0.40215000000000001</v>
      </c>
      <c r="GI178">
        <v>0</v>
      </c>
      <c r="GJ178">
        <v>0.27539999999999998</v>
      </c>
      <c r="GK178">
        <v>5.126E-2</v>
      </c>
      <c r="GL178">
        <v>0.83523000000000003</v>
      </c>
      <c r="GM178">
        <v>0.26077</v>
      </c>
      <c r="GN178">
        <v>1.8907</v>
      </c>
      <c r="GO178">
        <v>0.11871</v>
      </c>
      <c r="GP178">
        <v>0.74765999999999999</v>
      </c>
      <c r="GQ178">
        <v>0.21698999999999999</v>
      </c>
      <c r="GR178">
        <v>2169.9</v>
      </c>
      <c r="GS178">
        <v>4.3483000000000001</v>
      </c>
      <c r="GT178">
        <v>0.10317999999999999</v>
      </c>
      <c r="GU178">
        <v>0.11622</v>
      </c>
      <c r="GV178">
        <v>0.13672000000000001</v>
      </c>
      <c r="GW178">
        <v>4.2917999999999998E-2</v>
      </c>
      <c r="GX178">
        <v>3.9268999999999998E-2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</row>
    <row r="179" spans="1:263" x14ac:dyDescent="0.25">
      <c r="A179" t="s">
        <v>919</v>
      </c>
      <c r="B179" t="s">
        <v>455</v>
      </c>
      <c r="C179" t="s">
        <v>920</v>
      </c>
      <c r="D179" t="s">
        <v>457</v>
      </c>
      <c r="E179" s="1">
        <v>0.60846701388888891</v>
      </c>
      <c r="F179">
        <v>38.119</v>
      </c>
      <c r="G179" t="s">
        <v>921</v>
      </c>
      <c r="H179" s="2">
        <v>4200000</v>
      </c>
      <c r="I179" s="2">
        <v>130000</v>
      </c>
      <c r="J179" s="2">
        <v>1943000</v>
      </c>
      <c r="K179" s="2">
        <v>89000</v>
      </c>
      <c r="L179">
        <v>30970</v>
      </c>
      <c r="M179">
        <v>220</v>
      </c>
      <c r="N179" s="2">
        <v>102900</v>
      </c>
      <c r="O179" s="2">
        <v>3600</v>
      </c>
      <c r="P179" s="2">
        <v>320000</v>
      </c>
      <c r="Q179" s="2">
        <v>6300</v>
      </c>
      <c r="R179">
        <v>16750</v>
      </c>
      <c r="S179">
        <v>550</v>
      </c>
      <c r="T179" s="2">
        <v>828000</v>
      </c>
      <c r="U179" s="2">
        <v>44000</v>
      </c>
      <c r="V179" s="2">
        <v>69600</v>
      </c>
      <c r="W179" s="2">
        <v>3200</v>
      </c>
      <c r="X179" s="2">
        <v>295000</v>
      </c>
      <c r="Y179" s="2">
        <v>12000</v>
      </c>
      <c r="Z179" s="2">
        <v>69900</v>
      </c>
      <c r="AA179" s="2">
        <v>3100</v>
      </c>
      <c r="AB179" s="2">
        <v>66500</v>
      </c>
      <c r="AC179" s="2">
        <v>3300</v>
      </c>
      <c r="AD179" s="2">
        <v>29600</v>
      </c>
      <c r="AE179" s="2">
        <v>1100</v>
      </c>
      <c r="AF179">
        <v>3460</v>
      </c>
      <c r="AG179">
        <v>170</v>
      </c>
      <c r="AH179" s="2">
        <v>42400</v>
      </c>
      <c r="AI179" s="2">
        <v>1400</v>
      </c>
      <c r="AJ179" s="2">
        <v>61600</v>
      </c>
      <c r="AK179" s="2">
        <v>1700</v>
      </c>
      <c r="AL179" s="2">
        <v>93700</v>
      </c>
      <c r="AM179" s="2">
        <v>3200</v>
      </c>
      <c r="AN179" s="2">
        <v>66400</v>
      </c>
      <c r="AO179" s="2">
        <v>2100</v>
      </c>
      <c r="AP179" s="2">
        <v>52500</v>
      </c>
      <c r="AQ179" s="2">
        <v>1800</v>
      </c>
      <c r="AR179">
        <v>20760</v>
      </c>
      <c r="AS179">
        <v>670</v>
      </c>
      <c r="AT179">
        <v>24480</v>
      </c>
      <c r="AU179">
        <v>700</v>
      </c>
      <c r="AV179">
        <v>12150</v>
      </c>
      <c r="AW179">
        <v>440</v>
      </c>
      <c r="AX179">
        <v>292</v>
      </c>
      <c r="AY179">
        <v>25</v>
      </c>
      <c r="AZ179">
        <v>116</v>
      </c>
      <c r="BA179">
        <v>14</v>
      </c>
      <c r="BB179">
        <v>1151</v>
      </c>
      <c r="BC179">
        <v>41</v>
      </c>
      <c r="BD179">
        <v>633</v>
      </c>
      <c r="BE179">
        <v>33</v>
      </c>
      <c r="BF179">
        <v>1490</v>
      </c>
      <c r="BG179">
        <v>87</v>
      </c>
      <c r="BH179">
        <v>1076</v>
      </c>
      <c r="BI179">
        <v>77</v>
      </c>
      <c r="BJ179">
        <v>7620</v>
      </c>
      <c r="BK179">
        <v>220</v>
      </c>
      <c r="BL179">
        <v>0</v>
      </c>
      <c r="BM179">
        <v>1</v>
      </c>
      <c r="BN179" s="2">
        <v>345000</v>
      </c>
      <c r="BO179" s="2">
        <v>16000</v>
      </c>
      <c r="BP179">
        <v>-15</v>
      </c>
      <c r="BQ179">
        <v>13</v>
      </c>
      <c r="BR179" s="2">
        <v>2835000</v>
      </c>
      <c r="BS179" s="2">
        <v>99000</v>
      </c>
      <c r="BT179">
        <v>3410</v>
      </c>
      <c r="BU179">
        <v>110</v>
      </c>
      <c r="BV179">
        <v>2645</v>
      </c>
      <c r="BW179">
        <v>92</v>
      </c>
      <c r="BX179">
        <v>17000</v>
      </c>
      <c r="BY179">
        <v>900</v>
      </c>
      <c r="BZ179">
        <v>972</v>
      </c>
      <c r="CA179">
        <v>45</v>
      </c>
      <c r="CB179">
        <v>4100</v>
      </c>
      <c r="CC179">
        <v>170</v>
      </c>
      <c r="CD179">
        <v>702</v>
      </c>
      <c r="CE179">
        <v>31</v>
      </c>
      <c r="CF179">
        <v>4140</v>
      </c>
      <c r="CG179">
        <v>200</v>
      </c>
      <c r="CH179">
        <v>2089</v>
      </c>
      <c r="CI179">
        <v>76</v>
      </c>
      <c r="CJ179">
        <v>63.7</v>
      </c>
      <c r="CK179">
        <v>3.1</v>
      </c>
      <c r="CL179">
        <v>2828</v>
      </c>
      <c r="CM179">
        <v>93</v>
      </c>
      <c r="CN179">
        <v>551</v>
      </c>
      <c r="CO179">
        <v>16</v>
      </c>
      <c r="CP179">
        <v>3620</v>
      </c>
      <c r="CQ179">
        <v>120</v>
      </c>
      <c r="CR179">
        <v>605</v>
      </c>
      <c r="CS179">
        <v>19</v>
      </c>
      <c r="CT179">
        <v>1475</v>
      </c>
      <c r="CU179">
        <v>49</v>
      </c>
      <c r="CV179">
        <v>189.8</v>
      </c>
      <c r="CW179">
        <v>6.1</v>
      </c>
      <c r="CX179">
        <v>1102</v>
      </c>
      <c r="CY179">
        <v>32</v>
      </c>
      <c r="CZ179">
        <v>113.6</v>
      </c>
      <c r="DA179">
        <v>4.0999999999999996</v>
      </c>
      <c r="DB179">
        <v>40</v>
      </c>
      <c r="DC179">
        <v>25</v>
      </c>
      <c r="DD179">
        <v>27.1</v>
      </c>
      <c r="DE179">
        <v>8.9</v>
      </c>
      <c r="DF179">
        <v>44.8</v>
      </c>
      <c r="DG179">
        <v>1.6</v>
      </c>
      <c r="DH179">
        <v>27.2</v>
      </c>
      <c r="DI179">
        <v>1.4</v>
      </c>
      <c r="DJ179">
        <v>26.5</v>
      </c>
      <c r="DK179">
        <v>1.6</v>
      </c>
      <c r="DL179">
        <v>10.83</v>
      </c>
      <c r="DM179">
        <v>0.77</v>
      </c>
      <c r="DN179">
        <v>59.3</v>
      </c>
      <c r="DO179">
        <v>1.7</v>
      </c>
      <c r="DP179">
        <v>6.2025999999999998E-2</v>
      </c>
      <c r="DQ179">
        <v>3.4999999999999997E-5</v>
      </c>
      <c r="DR179">
        <v>2.0990000000000001E-5</v>
      </c>
      <c r="DS179">
        <v>6.6000000000000003E-7</v>
      </c>
      <c r="DT179" s="2">
        <v>102000</v>
      </c>
      <c r="DU179" s="2">
        <v>3600</v>
      </c>
      <c r="DV179" s="2">
        <v>1907000</v>
      </c>
      <c r="DW179" s="2">
        <v>89000</v>
      </c>
      <c r="DX179">
        <v>-240</v>
      </c>
      <c r="DY179">
        <v>220</v>
      </c>
      <c r="DZ179" s="2">
        <v>194900</v>
      </c>
      <c r="EA179" s="2">
        <v>6300</v>
      </c>
      <c r="EB179">
        <v>15720</v>
      </c>
      <c r="EC179">
        <v>550</v>
      </c>
      <c r="ED179" s="2">
        <v>828000</v>
      </c>
      <c r="EE179" s="2">
        <v>44000</v>
      </c>
      <c r="EF179" s="2">
        <v>69600</v>
      </c>
      <c r="EG179" s="2">
        <v>3200</v>
      </c>
      <c r="EH179" s="2">
        <v>295000</v>
      </c>
      <c r="EI179" s="2">
        <v>12000</v>
      </c>
      <c r="EJ179" s="2">
        <v>69900</v>
      </c>
      <c r="EK179" s="2">
        <v>3100</v>
      </c>
      <c r="EL179" s="2">
        <v>66500</v>
      </c>
      <c r="EM179" s="2">
        <v>3300</v>
      </c>
      <c r="EN179" s="2">
        <v>29600</v>
      </c>
      <c r="EO179" s="2">
        <v>1100</v>
      </c>
      <c r="EP179">
        <v>3460</v>
      </c>
      <c r="EQ179">
        <v>170</v>
      </c>
      <c r="ER179" s="2">
        <v>42400</v>
      </c>
      <c r="ES179" s="2">
        <v>1400</v>
      </c>
      <c r="ET179" s="2">
        <v>61600</v>
      </c>
      <c r="EU179" s="2">
        <v>1700</v>
      </c>
      <c r="EV179" s="2">
        <v>93700</v>
      </c>
      <c r="EW179" s="2">
        <v>3200</v>
      </c>
      <c r="EX179" s="2">
        <v>66400</v>
      </c>
      <c r="EY179" s="2">
        <v>2100</v>
      </c>
      <c r="EZ179" s="2">
        <v>52500</v>
      </c>
      <c r="FA179" s="2">
        <v>1800</v>
      </c>
      <c r="FB179">
        <v>20760</v>
      </c>
      <c r="FC179">
        <v>670</v>
      </c>
      <c r="FD179">
        <v>24480</v>
      </c>
      <c r="FE179">
        <v>700</v>
      </c>
      <c r="FF179">
        <v>12150</v>
      </c>
      <c r="FG179">
        <v>440</v>
      </c>
      <c r="FH179">
        <v>42</v>
      </c>
      <c r="FI179">
        <v>14</v>
      </c>
      <c r="FJ179">
        <v>1145</v>
      </c>
      <c r="FK179">
        <v>41</v>
      </c>
      <c r="FL179">
        <v>633</v>
      </c>
      <c r="FM179">
        <v>33</v>
      </c>
      <c r="FN179">
        <v>1490</v>
      </c>
      <c r="FO179">
        <v>87</v>
      </c>
      <c r="FP179">
        <v>1076</v>
      </c>
      <c r="FQ179">
        <v>77</v>
      </c>
      <c r="FR179">
        <v>7620</v>
      </c>
      <c r="FS179">
        <v>220</v>
      </c>
      <c r="FT179">
        <v>-6.3451499999999999E-4</v>
      </c>
      <c r="FU179">
        <v>3.7E-8</v>
      </c>
      <c r="FV179" s="120" t="s">
        <v>459</v>
      </c>
      <c r="FW179">
        <v>0</v>
      </c>
      <c r="FX179">
        <v>0.71528000000000003</v>
      </c>
      <c r="FY179">
        <v>0.64051000000000002</v>
      </c>
      <c r="FZ179">
        <v>635.57000000000005</v>
      </c>
      <c r="GA179">
        <v>0.18568999999999999</v>
      </c>
      <c r="GB179">
        <v>2.3250000000000002</v>
      </c>
      <c r="GC179">
        <v>1.8072999999999999</v>
      </c>
      <c r="GD179">
        <v>2.1482999999999999</v>
      </c>
      <c r="GE179">
        <v>3.3818000000000001</v>
      </c>
      <c r="GF179">
        <v>0.71692</v>
      </c>
      <c r="GG179">
        <v>1.5902000000000001</v>
      </c>
      <c r="GH179">
        <v>1.1858</v>
      </c>
      <c r="GI179">
        <v>9.8114999999999994E-2</v>
      </c>
      <c r="GJ179">
        <v>0.55706</v>
      </c>
      <c r="GK179">
        <v>3.5024E-2</v>
      </c>
      <c r="GL179">
        <v>0.32741999999999999</v>
      </c>
      <c r="GM179">
        <v>8.2754999999999995E-2</v>
      </c>
      <c r="GN179">
        <v>0.10847</v>
      </c>
      <c r="GO179">
        <v>0</v>
      </c>
      <c r="GP179">
        <v>0</v>
      </c>
      <c r="GQ179">
        <v>0</v>
      </c>
      <c r="GR179">
        <v>0</v>
      </c>
      <c r="GS179">
        <v>4.2393999999999998</v>
      </c>
      <c r="GT179">
        <v>8.7190000000000004E-2</v>
      </c>
      <c r="GU179">
        <v>8.9455999999999994E-2</v>
      </c>
      <c r="GV179">
        <v>6.7630999999999997E-2</v>
      </c>
      <c r="GW179">
        <v>0.42318</v>
      </c>
      <c r="GX179">
        <v>1.8988999999999999E-2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</row>
    <row r="180" spans="1:263" x14ac:dyDescent="0.25">
      <c r="A180" t="s">
        <v>922</v>
      </c>
      <c r="B180" t="s">
        <v>455</v>
      </c>
      <c r="C180" t="s">
        <v>923</v>
      </c>
      <c r="D180" t="s">
        <v>457</v>
      </c>
      <c r="E180" s="1">
        <v>0.60926944444444442</v>
      </c>
      <c r="F180">
        <v>33.831000000000003</v>
      </c>
      <c r="G180" t="s">
        <v>924</v>
      </c>
      <c r="H180" s="2">
        <v>3920000</v>
      </c>
      <c r="I180" s="2">
        <v>110000</v>
      </c>
      <c r="J180" s="2">
        <v>1853000</v>
      </c>
      <c r="K180" s="2">
        <v>76000</v>
      </c>
      <c r="L180">
        <v>28740</v>
      </c>
      <c r="M180">
        <v>250</v>
      </c>
      <c r="N180" s="2">
        <v>101000</v>
      </c>
      <c r="O180" s="2">
        <v>2400</v>
      </c>
      <c r="P180" s="2">
        <v>278800</v>
      </c>
      <c r="Q180" s="2">
        <v>4400</v>
      </c>
      <c r="R180">
        <v>15710</v>
      </c>
      <c r="S180">
        <v>370</v>
      </c>
      <c r="T180" s="2">
        <v>764000</v>
      </c>
      <c r="U180" s="2">
        <v>31000</v>
      </c>
      <c r="V180" s="2">
        <v>58400</v>
      </c>
      <c r="W180" s="2">
        <v>2200</v>
      </c>
      <c r="X180" s="2">
        <v>247300</v>
      </c>
      <c r="Y180" s="2">
        <v>9300</v>
      </c>
      <c r="Z180" s="2">
        <v>61200</v>
      </c>
      <c r="AA180" s="2">
        <v>2100</v>
      </c>
      <c r="AB180" s="2">
        <v>63700</v>
      </c>
      <c r="AC180" s="2">
        <v>2300</v>
      </c>
      <c r="AD180">
        <v>27480</v>
      </c>
      <c r="AE180">
        <v>760</v>
      </c>
      <c r="AF180">
        <v>3150</v>
      </c>
      <c r="AG180">
        <v>180</v>
      </c>
      <c r="AH180" s="2">
        <v>41300</v>
      </c>
      <c r="AI180" s="2">
        <v>1100</v>
      </c>
      <c r="AJ180" s="2">
        <v>60300</v>
      </c>
      <c r="AK180" s="2">
        <v>1400</v>
      </c>
      <c r="AL180" s="2">
        <v>90600</v>
      </c>
      <c r="AM180" s="2">
        <v>2200</v>
      </c>
      <c r="AN180" s="2">
        <v>60500</v>
      </c>
      <c r="AO180" s="2">
        <v>1400</v>
      </c>
      <c r="AP180" s="2">
        <v>49300</v>
      </c>
      <c r="AQ180" s="2">
        <v>1200</v>
      </c>
      <c r="AR180">
        <v>18500</v>
      </c>
      <c r="AS180">
        <v>530</v>
      </c>
      <c r="AT180">
        <v>22850</v>
      </c>
      <c r="AU180">
        <v>640</v>
      </c>
      <c r="AV180">
        <v>12020</v>
      </c>
      <c r="AW180">
        <v>280</v>
      </c>
      <c r="AX180">
        <v>250</v>
      </c>
      <c r="AY180">
        <v>24</v>
      </c>
      <c r="AZ180">
        <v>106</v>
      </c>
      <c r="BA180">
        <v>16</v>
      </c>
      <c r="BB180">
        <v>995</v>
      </c>
      <c r="BC180">
        <v>36</v>
      </c>
      <c r="BD180">
        <v>563</v>
      </c>
      <c r="BE180">
        <v>39</v>
      </c>
      <c r="BF180">
        <v>1290</v>
      </c>
      <c r="BG180">
        <v>86</v>
      </c>
      <c r="BH180">
        <v>986</v>
      </c>
      <c r="BI180">
        <v>80</v>
      </c>
      <c r="BJ180">
        <v>6350</v>
      </c>
      <c r="BK180">
        <v>140</v>
      </c>
      <c r="BL180">
        <v>0</v>
      </c>
      <c r="BM180">
        <v>1</v>
      </c>
      <c r="BN180" s="2">
        <v>348000</v>
      </c>
      <c r="BO180" s="2">
        <v>14000</v>
      </c>
      <c r="BP180">
        <v>-20</v>
      </c>
      <c r="BQ180">
        <v>15</v>
      </c>
      <c r="BR180" s="2">
        <v>2789000</v>
      </c>
      <c r="BS180" s="2">
        <v>67000</v>
      </c>
      <c r="BT180">
        <v>2755</v>
      </c>
      <c r="BU180">
        <v>79</v>
      </c>
      <c r="BV180">
        <v>2478</v>
      </c>
      <c r="BW180">
        <v>62</v>
      </c>
      <c r="BX180">
        <v>15720</v>
      </c>
      <c r="BY180">
        <v>640</v>
      </c>
      <c r="BZ180">
        <v>816</v>
      </c>
      <c r="CA180">
        <v>31</v>
      </c>
      <c r="CB180">
        <v>3440</v>
      </c>
      <c r="CC180">
        <v>130</v>
      </c>
      <c r="CD180">
        <v>616</v>
      </c>
      <c r="CE180">
        <v>21</v>
      </c>
      <c r="CF180">
        <v>3980</v>
      </c>
      <c r="CG180">
        <v>150</v>
      </c>
      <c r="CH180">
        <v>1939</v>
      </c>
      <c r="CI180">
        <v>54</v>
      </c>
      <c r="CJ180">
        <v>58.3</v>
      </c>
      <c r="CK180">
        <v>3.4</v>
      </c>
      <c r="CL180">
        <v>2754</v>
      </c>
      <c r="CM180">
        <v>76</v>
      </c>
      <c r="CN180">
        <v>541</v>
      </c>
      <c r="CO180">
        <v>12</v>
      </c>
      <c r="CP180">
        <v>3500</v>
      </c>
      <c r="CQ180">
        <v>83</v>
      </c>
      <c r="CR180">
        <v>552</v>
      </c>
      <c r="CS180">
        <v>13</v>
      </c>
      <c r="CT180">
        <v>1387</v>
      </c>
      <c r="CU180">
        <v>35</v>
      </c>
      <c r="CV180">
        <v>169.4</v>
      </c>
      <c r="CW180">
        <v>4.8</v>
      </c>
      <c r="CX180">
        <v>1030</v>
      </c>
      <c r="CY180">
        <v>29</v>
      </c>
      <c r="CZ180">
        <v>112.6</v>
      </c>
      <c r="DA180">
        <v>2.6</v>
      </c>
      <c r="DB180">
        <v>3</v>
      </c>
      <c r="DC180">
        <v>24</v>
      </c>
      <c r="DD180">
        <v>21</v>
      </c>
      <c r="DE180">
        <v>11</v>
      </c>
      <c r="DF180">
        <v>38.799999999999997</v>
      </c>
      <c r="DG180">
        <v>1.4</v>
      </c>
      <c r="DH180">
        <v>24.2</v>
      </c>
      <c r="DI180">
        <v>1.7</v>
      </c>
      <c r="DJ180">
        <v>23</v>
      </c>
      <c r="DK180">
        <v>1.5</v>
      </c>
      <c r="DL180">
        <v>9.9499999999999993</v>
      </c>
      <c r="DM180">
        <v>0.8</v>
      </c>
      <c r="DN180">
        <v>49.5</v>
      </c>
      <c r="DO180">
        <v>1.1000000000000001</v>
      </c>
      <c r="DP180">
        <v>6.3253000000000004E-2</v>
      </c>
      <c r="DQ180">
        <v>5.5999999999999999E-5</v>
      </c>
      <c r="DR180">
        <v>1.7920000000000001E-5</v>
      </c>
      <c r="DS180">
        <v>4.7999999999999996E-7</v>
      </c>
      <c r="DT180" s="2">
        <v>100100</v>
      </c>
      <c r="DU180" s="2">
        <v>2400</v>
      </c>
      <c r="DV180" s="2">
        <v>1818000</v>
      </c>
      <c r="DW180" s="2">
        <v>76000</v>
      </c>
      <c r="DX180">
        <v>-340</v>
      </c>
      <c r="DY180">
        <v>250</v>
      </c>
      <c r="DZ180" s="2">
        <v>153000</v>
      </c>
      <c r="EA180" s="2">
        <v>4400</v>
      </c>
      <c r="EB180">
        <v>14690</v>
      </c>
      <c r="EC180">
        <v>370</v>
      </c>
      <c r="ED180" s="2">
        <v>764000</v>
      </c>
      <c r="EE180" s="2">
        <v>31000</v>
      </c>
      <c r="EF180" s="2">
        <v>58400</v>
      </c>
      <c r="EG180" s="2">
        <v>2200</v>
      </c>
      <c r="EH180" s="2">
        <v>247300</v>
      </c>
      <c r="EI180" s="2">
        <v>9300</v>
      </c>
      <c r="EJ180" s="2">
        <v>61200</v>
      </c>
      <c r="EK180" s="2">
        <v>2100</v>
      </c>
      <c r="EL180" s="2">
        <v>63700</v>
      </c>
      <c r="EM180" s="2">
        <v>2300</v>
      </c>
      <c r="EN180">
        <v>27480</v>
      </c>
      <c r="EO180">
        <v>760</v>
      </c>
      <c r="EP180">
        <v>3150</v>
      </c>
      <c r="EQ180">
        <v>180</v>
      </c>
      <c r="ER180" s="2">
        <v>41300</v>
      </c>
      <c r="ES180" s="2">
        <v>1100</v>
      </c>
      <c r="ET180" s="2">
        <v>60300</v>
      </c>
      <c r="EU180" s="2">
        <v>1400</v>
      </c>
      <c r="EV180" s="2">
        <v>90600</v>
      </c>
      <c r="EW180" s="2">
        <v>2200</v>
      </c>
      <c r="EX180" s="2">
        <v>60500</v>
      </c>
      <c r="EY180" s="2">
        <v>1400</v>
      </c>
      <c r="EZ180" s="2">
        <v>49300</v>
      </c>
      <c r="FA180" s="2">
        <v>1200</v>
      </c>
      <c r="FB180">
        <v>18500</v>
      </c>
      <c r="FC180">
        <v>530</v>
      </c>
      <c r="FD180">
        <v>22850</v>
      </c>
      <c r="FE180">
        <v>640</v>
      </c>
      <c r="FF180">
        <v>12020</v>
      </c>
      <c r="FG180">
        <v>280</v>
      </c>
      <c r="FH180">
        <v>32</v>
      </c>
      <c r="FI180">
        <v>16</v>
      </c>
      <c r="FJ180">
        <v>989</v>
      </c>
      <c r="FK180">
        <v>36</v>
      </c>
      <c r="FL180">
        <v>563</v>
      </c>
      <c r="FM180">
        <v>39</v>
      </c>
      <c r="FN180">
        <v>1290</v>
      </c>
      <c r="FO180">
        <v>86</v>
      </c>
      <c r="FP180">
        <v>986</v>
      </c>
      <c r="FQ180">
        <v>80</v>
      </c>
      <c r="FR180">
        <v>6350</v>
      </c>
      <c r="FS180">
        <v>140</v>
      </c>
      <c r="FT180">
        <v>-6.3359400000000002E-4</v>
      </c>
      <c r="FU180">
        <v>3.2999999999999998E-8</v>
      </c>
      <c r="FV180" s="120" t="s">
        <v>459</v>
      </c>
      <c r="FW180">
        <v>0</v>
      </c>
      <c r="FX180">
        <v>1.9228000000000001</v>
      </c>
      <c r="FY180">
        <v>0.57023000000000001</v>
      </c>
      <c r="FZ180">
        <v>682.93</v>
      </c>
      <c r="GA180">
        <v>0.22061</v>
      </c>
      <c r="GB180">
        <v>2.246</v>
      </c>
      <c r="GC180">
        <v>1.5648</v>
      </c>
      <c r="GD180">
        <v>0.10746</v>
      </c>
      <c r="GE180">
        <v>0.10574</v>
      </c>
      <c r="GF180">
        <v>0.85172000000000003</v>
      </c>
      <c r="GG180">
        <v>1.3052999999999999</v>
      </c>
      <c r="GH180">
        <v>0</v>
      </c>
      <c r="GI180">
        <v>0</v>
      </c>
      <c r="GJ180">
        <v>0.40965000000000001</v>
      </c>
      <c r="GK180">
        <v>8.0366000000000007E-2</v>
      </c>
      <c r="GL180">
        <v>0.34449999999999997</v>
      </c>
      <c r="GM180">
        <v>0.17141999999999999</v>
      </c>
      <c r="GN180">
        <v>0.85536999999999996</v>
      </c>
      <c r="GO180">
        <v>3.5033000000000002E-2</v>
      </c>
      <c r="GP180">
        <v>0.23336000000000001</v>
      </c>
      <c r="GQ180">
        <v>8.3093E-2</v>
      </c>
      <c r="GR180">
        <v>830.93</v>
      </c>
      <c r="GS180">
        <v>3.1656</v>
      </c>
      <c r="GT180">
        <v>0.1135</v>
      </c>
      <c r="GU180">
        <v>0.15684999999999999</v>
      </c>
      <c r="GV180">
        <v>9.1370999999999994E-2</v>
      </c>
      <c r="GW180">
        <v>3.9247999999999998E-2</v>
      </c>
      <c r="GX180">
        <v>2.2376E-2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</row>
    <row r="181" spans="1:263" x14ac:dyDescent="0.25">
      <c r="A181" t="s">
        <v>925</v>
      </c>
      <c r="B181" t="s">
        <v>455</v>
      </c>
      <c r="C181" t="s">
        <v>926</v>
      </c>
      <c r="D181" t="s">
        <v>457</v>
      </c>
      <c r="E181" s="1">
        <v>0.61001944444444445</v>
      </c>
      <c r="F181">
        <v>34.545999999999999</v>
      </c>
      <c r="G181" t="s">
        <v>927</v>
      </c>
      <c r="H181" s="2">
        <v>3251000</v>
      </c>
      <c r="I181" s="2">
        <v>92000</v>
      </c>
      <c r="J181" s="2">
        <v>1645000</v>
      </c>
      <c r="K181" s="2">
        <v>53000</v>
      </c>
      <c r="L181">
        <v>28060</v>
      </c>
      <c r="M181">
        <v>170</v>
      </c>
      <c r="N181" s="2">
        <v>89100</v>
      </c>
      <c r="O181" s="2">
        <v>2800</v>
      </c>
      <c r="P181" s="2">
        <v>222600</v>
      </c>
      <c r="Q181" s="2">
        <v>3800</v>
      </c>
      <c r="R181">
        <v>13150</v>
      </c>
      <c r="S181">
        <v>440</v>
      </c>
      <c r="T181" s="2">
        <v>628000</v>
      </c>
      <c r="U181" s="2">
        <v>27000</v>
      </c>
      <c r="V181" s="2">
        <v>39300</v>
      </c>
      <c r="W181" s="2">
        <v>1700</v>
      </c>
      <c r="X181" s="2">
        <v>164300</v>
      </c>
      <c r="Y181" s="2">
        <v>6400</v>
      </c>
      <c r="Z181" s="2">
        <v>41500</v>
      </c>
      <c r="AA181" s="2">
        <v>1600</v>
      </c>
      <c r="AB181" s="2">
        <v>42500</v>
      </c>
      <c r="AC181" s="2">
        <v>1900</v>
      </c>
      <c r="AD181">
        <v>18890</v>
      </c>
      <c r="AE181">
        <v>640</v>
      </c>
      <c r="AF181">
        <v>2330</v>
      </c>
      <c r="AG181">
        <v>120</v>
      </c>
      <c r="AH181" s="2">
        <v>29500</v>
      </c>
      <c r="AI181" s="2">
        <v>1100</v>
      </c>
      <c r="AJ181" s="2">
        <v>42800</v>
      </c>
      <c r="AK181" s="2">
        <v>1500</v>
      </c>
      <c r="AL181" s="2">
        <v>66000</v>
      </c>
      <c r="AM181" s="2">
        <v>2300</v>
      </c>
      <c r="AN181" s="2">
        <v>49000</v>
      </c>
      <c r="AO181" s="2">
        <v>1500</v>
      </c>
      <c r="AP181" s="2">
        <v>44500</v>
      </c>
      <c r="AQ181" s="2">
        <v>1300</v>
      </c>
      <c r="AR181">
        <v>18880</v>
      </c>
      <c r="AS181">
        <v>550</v>
      </c>
      <c r="AT181">
        <v>24030</v>
      </c>
      <c r="AU181">
        <v>840</v>
      </c>
      <c r="AV181">
        <v>14060</v>
      </c>
      <c r="AW181">
        <v>410</v>
      </c>
      <c r="AX181">
        <v>251</v>
      </c>
      <c r="AY181">
        <v>22</v>
      </c>
      <c r="AZ181">
        <v>94</v>
      </c>
      <c r="BA181">
        <v>13</v>
      </c>
      <c r="BB181">
        <v>1012</v>
      </c>
      <c r="BC181">
        <v>52</v>
      </c>
      <c r="BD181">
        <v>457</v>
      </c>
      <c r="BE181">
        <v>28</v>
      </c>
      <c r="BF181">
        <v>1069</v>
      </c>
      <c r="BG181">
        <v>74</v>
      </c>
      <c r="BH181">
        <v>1240</v>
      </c>
      <c r="BI181">
        <v>110</v>
      </c>
      <c r="BJ181">
        <v>6320</v>
      </c>
      <c r="BK181">
        <v>180</v>
      </c>
      <c r="BL181">
        <v>0</v>
      </c>
      <c r="BM181">
        <v>1</v>
      </c>
      <c r="BN181" s="2">
        <v>324000</v>
      </c>
      <c r="BO181" s="2">
        <v>11000</v>
      </c>
      <c r="BP181">
        <v>5.7</v>
      </c>
      <c r="BQ181">
        <v>9.9</v>
      </c>
      <c r="BR181" s="2">
        <v>2461000</v>
      </c>
      <c r="BS181" s="2">
        <v>78000</v>
      </c>
      <c r="BT181">
        <v>1781</v>
      </c>
      <c r="BU181">
        <v>69</v>
      </c>
      <c r="BV181">
        <v>2053</v>
      </c>
      <c r="BW181">
        <v>74</v>
      </c>
      <c r="BX181">
        <v>12960</v>
      </c>
      <c r="BY181">
        <v>560</v>
      </c>
      <c r="BZ181">
        <v>549</v>
      </c>
      <c r="CA181">
        <v>23</v>
      </c>
      <c r="CB181">
        <v>2290</v>
      </c>
      <c r="CC181">
        <v>89</v>
      </c>
      <c r="CD181">
        <v>419</v>
      </c>
      <c r="CE181">
        <v>16</v>
      </c>
      <c r="CF181">
        <v>2660</v>
      </c>
      <c r="CG181">
        <v>120</v>
      </c>
      <c r="CH181">
        <v>1334</v>
      </c>
      <c r="CI181">
        <v>45</v>
      </c>
      <c r="CJ181">
        <v>43.3</v>
      </c>
      <c r="CK181">
        <v>2.2999999999999998</v>
      </c>
      <c r="CL181">
        <v>1975</v>
      </c>
      <c r="CM181">
        <v>71</v>
      </c>
      <c r="CN181">
        <v>385</v>
      </c>
      <c r="CO181">
        <v>14</v>
      </c>
      <c r="CP181">
        <v>2555</v>
      </c>
      <c r="CQ181">
        <v>90</v>
      </c>
      <c r="CR181">
        <v>448</v>
      </c>
      <c r="CS181">
        <v>14</v>
      </c>
      <c r="CT181">
        <v>1256</v>
      </c>
      <c r="CU181">
        <v>36</v>
      </c>
      <c r="CV181">
        <v>173.1</v>
      </c>
      <c r="CW181">
        <v>5.0999999999999996</v>
      </c>
      <c r="CX181">
        <v>1084</v>
      </c>
      <c r="CY181">
        <v>38</v>
      </c>
      <c r="CZ181">
        <v>131.9</v>
      </c>
      <c r="DA181">
        <v>3.9</v>
      </c>
      <c r="DB181">
        <v>12</v>
      </c>
      <c r="DC181">
        <v>22</v>
      </c>
      <c r="DD181">
        <v>13.7</v>
      </c>
      <c r="DE181">
        <v>8.6999999999999993</v>
      </c>
      <c r="DF181">
        <v>39.5</v>
      </c>
      <c r="DG181">
        <v>2.1</v>
      </c>
      <c r="DH181">
        <v>19.600000000000001</v>
      </c>
      <c r="DI181">
        <v>1.2</v>
      </c>
      <c r="DJ181">
        <v>19.100000000000001</v>
      </c>
      <c r="DK181">
        <v>1.3</v>
      </c>
      <c r="DL181">
        <v>12.5</v>
      </c>
      <c r="DM181">
        <v>1.1000000000000001</v>
      </c>
      <c r="DN181">
        <v>49.3</v>
      </c>
      <c r="DO181">
        <v>1.4</v>
      </c>
      <c r="DP181">
        <v>6.5146999999999997E-2</v>
      </c>
      <c r="DQ181">
        <v>8.1000000000000004E-5</v>
      </c>
      <c r="DR181">
        <v>1.9729999999999999E-5</v>
      </c>
      <c r="DS181">
        <v>4.4999999999999998E-7</v>
      </c>
      <c r="DT181" s="2">
        <v>88200</v>
      </c>
      <c r="DU181" s="2">
        <v>2800</v>
      </c>
      <c r="DV181" s="2">
        <v>1611000</v>
      </c>
      <c r="DW181" s="2">
        <v>53000</v>
      </c>
      <c r="DX181">
        <v>90</v>
      </c>
      <c r="DY181">
        <v>170</v>
      </c>
      <c r="DZ181" s="2">
        <v>96300</v>
      </c>
      <c r="EA181" s="2">
        <v>3800</v>
      </c>
      <c r="EB181">
        <v>12130</v>
      </c>
      <c r="EC181">
        <v>440</v>
      </c>
      <c r="ED181" s="2">
        <v>628000</v>
      </c>
      <c r="EE181" s="2">
        <v>27000</v>
      </c>
      <c r="EF181" s="2">
        <v>39300</v>
      </c>
      <c r="EG181" s="2">
        <v>1700</v>
      </c>
      <c r="EH181" s="2">
        <v>164300</v>
      </c>
      <c r="EI181" s="2">
        <v>6400</v>
      </c>
      <c r="EJ181" s="2">
        <v>41500</v>
      </c>
      <c r="EK181" s="2">
        <v>1600</v>
      </c>
      <c r="EL181" s="2">
        <v>42500</v>
      </c>
      <c r="EM181" s="2">
        <v>1900</v>
      </c>
      <c r="EN181">
        <v>18890</v>
      </c>
      <c r="EO181">
        <v>640</v>
      </c>
      <c r="EP181">
        <v>2330</v>
      </c>
      <c r="EQ181">
        <v>120</v>
      </c>
      <c r="ER181" s="2">
        <v>29500</v>
      </c>
      <c r="ES181" s="2">
        <v>1100</v>
      </c>
      <c r="ET181" s="2">
        <v>42800</v>
      </c>
      <c r="EU181" s="2">
        <v>1500</v>
      </c>
      <c r="EV181" s="2">
        <v>66000</v>
      </c>
      <c r="EW181" s="2">
        <v>2300</v>
      </c>
      <c r="EX181" s="2">
        <v>49000</v>
      </c>
      <c r="EY181" s="2">
        <v>1500</v>
      </c>
      <c r="EZ181" s="2">
        <v>44500</v>
      </c>
      <c r="FA181" s="2">
        <v>1300</v>
      </c>
      <c r="FB181">
        <v>18880</v>
      </c>
      <c r="FC181">
        <v>550</v>
      </c>
      <c r="FD181">
        <v>24030</v>
      </c>
      <c r="FE181">
        <v>840</v>
      </c>
      <c r="FF181">
        <v>14060</v>
      </c>
      <c r="FG181">
        <v>410</v>
      </c>
      <c r="FH181">
        <v>21</v>
      </c>
      <c r="FI181">
        <v>13</v>
      </c>
      <c r="FJ181">
        <v>1007</v>
      </c>
      <c r="FK181">
        <v>52</v>
      </c>
      <c r="FL181">
        <v>456</v>
      </c>
      <c r="FM181">
        <v>28</v>
      </c>
      <c r="FN181">
        <v>1069</v>
      </c>
      <c r="FO181">
        <v>74</v>
      </c>
      <c r="FP181">
        <v>1240</v>
      </c>
      <c r="FQ181">
        <v>110</v>
      </c>
      <c r="FR181">
        <v>6320</v>
      </c>
      <c r="FS181">
        <v>180</v>
      </c>
      <c r="FT181">
        <v>-6.3268099999999996E-4</v>
      </c>
      <c r="FU181">
        <v>3.2999999999999998E-8</v>
      </c>
      <c r="FV181" s="120" t="s">
        <v>459</v>
      </c>
      <c r="FW181">
        <v>0</v>
      </c>
      <c r="FX181">
        <v>2.1627000000000001</v>
      </c>
      <c r="FY181">
        <v>0.63275999999999999</v>
      </c>
      <c r="FZ181">
        <v>768.48</v>
      </c>
      <c r="GA181">
        <v>0.2482</v>
      </c>
      <c r="GB181">
        <v>2.5268999999999999</v>
      </c>
      <c r="GC181">
        <v>1.7615000000000001</v>
      </c>
      <c r="GD181">
        <v>0.12089999999999999</v>
      </c>
      <c r="GE181">
        <v>0.11890000000000001</v>
      </c>
      <c r="GF181">
        <v>0.95881000000000005</v>
      </c>
      <c r="GG181">
        <v>1.4703999999999999</v>
      </c>
      <c r="GH181">
        <v>0</v>
      </c>
      <c r="GI181">
        <v>0</v>
      </c>
      <c r="GJ181">
        <v>0.46078999999999998</v>
      </c>
      <c r="GK181">
        <v>9.0515999999999999E-2</v>
      </c>
      <c r="GL181">
        <v>0.38777</v>
      </c>
      <c r="GM181">
        <v>0.19283</v>
      </c>
      <c r="GN181">
        <v>0.96272000000000002</v>
      </c>
      <c r="GO181">
        <v>3.9428999999999999E-2</v>
      </c>
      <c r="GP181">
        <v>0.26246000000000003</v>
      </c>
      <c r="GQ181">
        <v>9.3520000000000006E-2</v>
      </c>
      <c r="GR181">
        <v>935.2</v>
      </c>
      <c r="GS181">
        <v>3.5672000000000001</v>
      </c>
      <c r="GT181">
        <v>0.12761</v>
      </c>
      <c r="GU181">
        <v>0.17641000000000001</v>
      </c>
      <c r="GV181">
        <v>0.10274</v>
      </c>
      <c r="GW181">
        <v>4.4162E-2</v>
      </c>
      <c r="GX181">
        <v>2.5173000000000001E-2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</row>
    <row r="182" spans="1:263" x14ac:dyDescent="0.25">
      <c r="A182" t="s">
        <v>928</v>
      </c>
      <c r="B182" t="s">
        <v>455</v>
      </c>
      <c r="C182" t="s">
        <v>929</v>
      </c>
      <c r="D182" t="s">
        <v>457</v>
      </c>
      <c r="E182" s="1">
        <v>0.61076400462962965</v>
      </c>
      <c r="F182">
        <v>34.783999999999999</v>
      </c>
      <c r="G182" t="s">
        <v>930</v>
      </c>
      <c r="H182" s="2">
        <v>3630000</v>
      </c>
      <c r="I182" s="2">
        <v>110000</v>
      </c>
      <c r="J182" s="2">
        <v>1582000</v>
      </c>
      <c r="K182" s="2">
        <v>64000</v>
      </c>
      <c r="L182">
        <v>27520</v>
      </c>
      <c r="M182">
        <v>220</v>
      </c>
      <c r="N182" s="2">
        <v>84600</v>
      </c>
      <c r="O182" s="2">
        <v>3200</v>
      </c>
      <c r="P182" s="2">
        <v>295900</v>
      </c>
      <c r="Q182" s="2">
        <v>5200</v>
      </c>
      <c r="R182">
        <v>13950</v>
      </c>
      <c r="S182">
        <v>430</v>
      </c>
      <c r="T182" s="2">
        <v>764000</v>
      </c>
      <c r="U182" s="2">
        <v>25000</v>
      </c>
      <c r="V182" s="2">
        <v>63600</v>
      </c>
      <c r="W182" s="2">
        <v>2500</v>
      </c>
      <c r="X182" s="2">
        <v>249000</v>
      </c>
      <c r="Y182" s="2">
        <v>11000</v>
      </c>
      <c r="Z182" s="2">
        <v>62700</v>
      </c>
      <c r="AA182" s="2">
        <v>2600</v>
      </c>
      <c r="AB182" s="2">
        <v>60900</v>
      </c>
      <c r="AC182" s="2">
        <v>2900</v>
      </c>
      <c r="AD182" s="2">
        <v>26900</v>
      </c>
      <c r="AE182" s="2">
        <v>1100</v>
      </c>
      <c r="AF182">
        <v>3060</v>
      </c>
      <c r="AG182">
        <v>160</v>
      </c>
      <c r="AH182" s="2">
        <v>39700</v>
      </c>
      <c r="AI182" s="2">
        <v>1400</v>
      </c>
      <c r="AJ182" s="2">
        <v>56700</v>
      </c>
      <c r="AK182" s="2">
        <v>1800</v>
      </c>
      <c r="AL182" s="2">
        <v>87800</v>
      </c>
      <c r="AM182" s="2">
        <v>3400</v>
      </c>
      <c r="AN182" s="2">
        <v>59200</v>
      </c>
      <c r="AO182" s="2">
        <v>1500</v>
      </c>
      <c r="AP182" s="2">
        <v>47200</v>
      </c>
      <c r="AQ182" s="2">
        <v>2000</v>
      </c>
      <c r="AR182">
        <v>17930</v>
      </c>
      <c r="AS182">
        <v>610</v>
      </c>
      <c r="AT182">
        <v>20800</v>
      </c>
      <c r="AU182">
        <v>860</v>
      </c>
      <c r="AV182">
        <v>10790</v>
      </c>
      <c r="AW182">
        <v>450</v>
      </c>
      <c r="AX182">
        <v>243</v>
      </c>
      <c r="AY182">
        <v>20</v>
      </c>
      <c r="AZ182">
        <v>97</v>
      </c>
      <c r="BA182">
        <v>12</v>
      </c>
      <c r="BB182">
        <v>985</v>
      </c>
      <c r="BC182">
        <v>34</v>
      </c>
      <c r="BD182">
        <v>556</v>
      </c>
      <c r="BE182">
        <v>28</v>
      </c>
      <c r="BF182">
        <v>1267</v>
      </c>
      <c r="BG182">
        <v>87</v>
      </c>
      <c r="BH182">
        <v>856</v>
      </c>
      <c r="BI182">
        <v>68</v>
      </c>
      <c r="BJ182">
        <v>6430</v>
      </c>
      <c r="BK182">
        <v>260</v>
      </c>
      <c r="BL182">
        <v>0</v>
      </c>
      <c r="BM182">
        <v>1</v>
      </c>
      <c r="BN182" s="2">
        <v>322000</v>
      </c>
      <c r="BO182" s="2">
        <v>13000</v>
      </c>
      <c r="BP182">
        <v>24</v>
      </c>
      <c r="BQ182">
        <v>13</v>
      </c>
      <c r="BR182" s="2">
        <v>2339000</v>
      </c>
      <c r="BS182" s="2">
        <v>89000</v>
      </c>
      <c r="BT182">
        <v>3221</v>
      </c>
      <c r="BU182">
        <v>96</v>
      </c>
      <c r="BV182">
        <v>2197</v>
      </c>
      <c r="BW182">
        <v>73</v>
      </c>
      <c r="BX182">
        <v>15790</v>
      </c>
      <c r="BY182">
        <v>530</v>
      </c>
      <c r="BZ182">
        <v>890</v>
      </c>
      <c r="CA182">
        <v>35</v>
      </c>
      <c r="CB182">
        <v>3470</v>
      </c>
      <c r="CC182">
        <v>150</v>
      </c>
      <c r="CD182">
        <v>634</v>
      </c>
      <c r="CE182">
        <v>27</v>
      </c>
      <c r="CF182">
        <v>3820</v>
      </c>
      <c r="CG182">
        <v>180</v>
      </c>
      <c r="CH182">
        <v>1900</v>
      </c>
      <c r="CI182">
        <v>79</v>
      </c>
      <c r="CJ182">
        <v>56.9</v>
      </c>
      <c r="CK182">
        <v>3</v>
      </c>
      <c r="CL182">
        <v>2654</v>
      </c>
      <c r="CM182">
        <v>92</v>
      </c>
      <c r="CN182">
        <v>511</v>
      </c>
      <c r="CO182">
        <v>16</v>
      </c>
      <c r="CP182">
        <v>3410</v>
      </c>
      <c r="CQ182">
        <v>130</v>
      </c>
      <c r="CR182">
        <v>542</v>
      </c>
      <c r="CS182">
        <v>13</v>
      </c>
      <c r="CT182">
        <v>1335</v>
      </c>
      <c r="CU182">
        <v>58</v>
      </c>
      <c r="CV182">
        <v>164.7</v>
      </c>
      <c r="CW182">
        <v>5.6</v>
      </c>
      <c r="CX182">
        <v>939</v>
      </c>
      <c r="CY182">
        <v>39</v>
      </c>
      <c r="CZ182">
        <v>101.4</v>
      </c>
      <c r="DA182">
        <v>4.3</v>
      </c>
      <c r="DB182">
        <v>8</v>
      </c>
      <c r="DC182">
        <v>20</v>
      </c>
      <c r="DD182">
        <v>17.2</v>
      </c>
      <c r="DE182">
        <v>8.1999999999999993</v>
      </c>
      <c r="DF182">
        <v>38.5</v>
      </c>
      <c r="DG182">
        <v>1.3</v>
      </c>
      <c r="DH182">
        <v>23.9</v>
      </c>
      <c r="DI182">
        <v>1.2</v>
      </c>
      <c r="DJ182">
        <v>22.6</v>
      </c>
      <c r="DK182">
        <v>1.6</v>
      </c>
      <c r="DL182">
        <v>8.67</v>
      </c>
      <c r="DM182">
        <v>0.69</v>
      </c>
      <c r="DN182">
        <v>50.4</v>
      </c>
      <c r="DO182">
        <v>2</v>
      </c>
      <c r="DP182">
        <v>6.7640000000000006E-2</v>
      </c>
      <c r="DQ182">
        <v>1.1E-4</v>
      </c>
      <c r="DR182">
        <v>2.198E-5</v>
      </c>
      <c r="DS182">
        <v>5.4000000000000002E-7</v>
      </c>
      <c r="DT182" s="2">
        <v>83700</v>
      </c>
      <c r="DU182" s="2">
        <v>3200</v>
      </c>
      <c r="DV182" s="2">
        <v>1547000</v>
      </c>
      <c r="DW182" s="2">
        <v>64000</v>
      </c>
      <c r="DX182">
        <v>400</v>
      </c>
      <c r="DY182">
        <v>220</v>
      </c>
      <c r="DZ182" s="2">
        <v>169100</v>
      </c>
      <c r="EA182" s="2">
        <v>5200</v>
      </c>
      <c r="EB182">
        <v>12940</v>
      </c>
      <c r="EC182">
        <v>430</v>
      </c>
      <c r="ED182" s="2">
        <v>764000</v>
      </c>
      <c r="EE182" s="2">
        <v>25000</v>
      </c>
      <c r="EF182" s="2">
        <v>63600</v>
      </c>
      <c r="EG182" s="2">
        <v>2500</v>
      </c>
      <c r="EH182" s="2">
        <v>249000</v>
      </c>
      <c r="EI182" s="2">
        <v>11000</v>
      </c>
      <c r="EJ182" s="2">
        <v>62700</v>
      </c>
      <c r="EK182" s="2">
        <v>2600</v>
      </c>
      <c r="EL182" s="2">
        <v>60900</v>
      </c>
      <c r="EM182" s="2">
        <v>2900</v>
      </c>
      <c r="EN182" s="2">
        <v>26900</v>
      </c>
      <c r="EO182" s="2">
        <v>1100</v>
      </c>
      <c r="EP182">
        <v>3060</v>
      </c>
      <c r="EQ182">
        <v>160</v>
      </c>
      <c r="ER182" s="2">
        <v>39700</v>
      </c>
      <c r="ES182" s="2">
        <v>1400</v>
      </c>
      <c r="ET182" s="2">
        <v>56700</v>
      </c>
      <c r="EU182" s="2">
        <v>1800</v>
      </c>
      <c r="EV182" s="2">
        <v>87800</v>
      </c>
      <c r="EW182" s="2">
        <v>3400</v>
      </c>
      <c r="EX182" s="2">
        <v>59200</v>
      </c>
      <c r="EY182" s="2">
        <v>1500</v>
      </c>
      <c r="EZ182" s="2">
        <v>47200</v>
      </c>
      <c r="FA182" s="2">
        <v>2000</v>
      </c>
      <c r="FB182">
        <v>17930</v>
      </c>
      <c r="FC182">
        <v>610</v>
      </c>
      <c r="FD182">
        <v>20800</v>
      </c>
      <c r="FE182">
        <v>860</v>
      </c>
      <c r="FF182">
        <v>10790</v>
      </c>
      <c r="FG182">
        <v>450</v>
      </c>
      <c r="FH182">
        <v>26</v>
      </c>
      <c r="FI182">
        <v>12</v>
      </c>
      <c r="FJ182">
        <v>980</v>
      </c>
      <c r="FK182">
        <v>34</v>
      </c>
      <c r="FL182">
        <v>556</v>
      </c>
      <c r="FM182">
        <v>28</v>
      </c>
      <c r="FN182">
        <v>1267</v>
      </c>
      <c r="FO182">
        <v>87</v>
      </c>
      <c r="FP182">
        <v>856</v>
      </c>
      <c r="FQ182">
        <v>68</v>
      </c>
      <c r="FR182">
        <v>6430</v>
      </c>
      <c r="FS182">
        <v>260</v>
      </c>
      <c r="FT182">
        <v>-6.3180400000000002E-4</v>
      </c>
      <c r="FU182">
        <v>3.5000000000000002E-8</v>
      </c>
      <c r="FV182" s="120" t="s">
        <v>459</v>
      </c>
      <c r="FW182">
        <v>0</v>
      </c>
      <c r="FX182">
        <v>0.84487000000000001</v>
      </c>
      <c r="FY182">
        <v>0.51692000000000005</v>
      </c>
      <c r="FZ182">
        <v>821.76</v>
      </c>
      <c r="GA182">
        <v>0.20280999999999999</v>
      </c>
      <c r="GB182">
        <v>2.0821999999999998</v>
      </c>
      <c r="GC182">
        <v>2.0327000000000002</v>
      </c>
      <c r="GD182">
        <v>0.31248999999999999</v>
      </c>
      <c r="GE182">
        <v>1.6990000000000001</v>
      </c>
      <c r="GF182">
        <v>0.20746999999999999</v>
      </c>
      <c r="GG182">
        <v>6.9602000000000004</v>
      </c>
      <c r="GH182">
        <v>1.4574</v>
      </c>
      <c r="GI182">
        <v>9.4773999999999997E-2</v>
      </c>
      <c r="GJ182">
        <v>0.45963999999999999</v>
      </c>
      <c r="GK182">
        <v>0.26069999999999999</v>
      </c>
      <c r="GL182">
        <v>1.9834000000000001</v>
      </c>
      <c r="GM182">
        <v>0.29494999999999999</v>
      </c>
      <c r="GN182">
        <v>0.23061999999999999</v>
      </c>
      <c r="GO182">
        <v>0.11286</v>
      </c>
      <c r="GP182">
        <v>0.73265999999999998</v>
      </c>
      <c r="GQ182">
        <v>6.5279000000000004E-2</v>
      </c>
      <c r="GR182">
        <v>652.79</v>
      </c>
      <c r="GS182">
        <v>3.0684</v>
      </c>
      <c r="GT182">
        <v>0.11139</v>
      </c>
      <c r="GU182">
        <v>0.1386</v>
      </c>
      <c r="GV182">
        <v>8.8916999999999996E-2</v>
      </c>
      <c r="GW182">
        <v>0</v>
      </c>
      <c r="GX182">
        <v>2.8756E-2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</row>
    <row r="183" spans="1:263" x14ac:dyDescent="0.25">
      <c r="A183" t="s">
        <v>931</v>
      </c>
      <c r="B183" t="s">
        <v>455</v>
      </c>
      <c r="C183" t="s">
        <v>932</v>
      </c>
      <c r="D183" t="s">
        <v>457</v>
      </c>
      <c r="E183" s="1">
        <v>0.61152118055555549</v>
      </c>
      <c r="F183">
        <v>36.451999999999998</v>
      </c>
      <c r="G183" t="s">
        <v>933</v>
      </c>
      <c r="H183" s="2">
        <v>4250000</v>
      </c>
      <c r="I183" s="2">
        <v>110000</v>
      </c>
      <c r="J183" s="2">
        <v>1876000</v>
      </c>
      <c r="K183" s="2">
        <v>63000</v>
      </c>
      <c r="L183">
        <v>26830</v>
      </c>
      <c r="M183">
        <v>210</v>
      </c>
      <c r="N183" s="2">
        <v>98400</v>
      </c>
      <c r="O183" s="2">
        <v>2600</v>
      </c>
      <c r="P183" s="2">
        <v>327500</v>
      </c>
      <c r="Q183" s="2">
        <v>6400</v>
      </c>
      <c r="R183">
        <v>16360</v>
      </c>
      <c r="S183">
        <v>490</v>
      </c>
      <c r="T183" s="2">
        <v>898000</v>
      </c>
      <c r="U183" s="2">
        <v>36000</v>
      </c>
      <c r="V183" s="2">
        <v>72700</v>
      </c>
      <c r="W183" s="2">
        <v>2700</v>
      </c>
      <c r="X183" s="2">
        <v>299000</v>
      </c>
      <c r="Y183" s="2">
        <v>11000</v>
      </c>
      <c r="Z183" s="2">
        <v>75000</v>
      </c>
      <c r="AA183" s="2">
        <v>2500</v>
      </c>
      <c r="AB183" s="2">
        <v>72900</v>
      </c>
      <c r="AC183" s="2">
        <v>3200</v>
      </c>
      <c r="AD183">
        <v>32140</v>
      </c>
      <c r="AE183">
        <v>940</v>
      </c>
      <c r="AF183">
        <v>3750</v>
      </c>
      <c r="AG183">
        <v>160</v>
      </c>
      <c r="AH183" s="2">
        <v>47000</v>
      </c>
      <c r="AI183" s="2">
        <v>1300</v>
      </c>
      <c r="AJ183" s="2">
        <v>67500</v>
      </c>
      <c r="AK183" s="2">
        <v>1800</v>
      </c>
      <c r="AL183" s="2">
        <v>102500</v>
      </c>
      <c r="AM183" s="2">
        <v>2700</v>
      </c>
      <c r="AN183" s="2">
        <v>69200</v>
      </c>
      <c r="AO183" s="2">
        <v>1700</v>
      </c>
      <c r="AP183" s="2">
        <v>56400</v>
      </c>
      <c r="AQ183" s="2">
        <v>1500</v>
      </c>
      <c r="AR183">
        <v>22110</v>
      </c>
      <c r="AS183">
        <v>590</v>
      </c>
      <c r="AT183">
        <v>25320</v>
      </c>
      <c r="AU183">
        <v>840</v>
      </c>
      <c r="AV183">
        <v>13020</v>
      </c>
      <c r="AW183">
        <v>380</v>
      </c>
      <c r="AX183">
        <v>268</v>
      </c>
      <c r="AY183">
        <v>23</v>
      </c>
      <c r="AZ183">
        <v>112</v>
      </c>
      <c r="BA183">
        <v>13</v>
      </c>
      <c r="BB183">
        <v>1298</v>
      </c>
      <c r="BC183">
        <v>44</v>
      </c>
      <c r="BD183">
        <v>588</v>
      </c>
      <c r="BE183">
        <v>38</v>
      </c>
      <c r="BF183">
        <v>1354</v>
      </c>
      <c r="BG183">
        <v>75</v>
      </c>
      <c r="BH183">
        <v>1560</v>
      </c>
      <c r="BI183">
        <v>100</v>
      </c>
      <c r="BJ183">
        <v>11470</v>
      </c>
      <c r="BK183">
        <v>290</v>
      </c>
      <c r="BL183">
        <v>0</v>
      </c>
      <c r="BM183">
        <v>1</v>
      </c>
      <c r="BN183" s="2">
        <v>395000</v>
      </c>
      <c r="BO183" s="2">
        <v>13000</v>
      </c>
      <c r="BP183">
        <v>43</v>
      </c>
      <c r="BQ183">
        <v>13</v>
      </c>
      <c r="BR183" s="2">
        <v>2731000</v>
      </c>
      <c r="BS183" s="2">
        <v>72000</v>
      </c>
      <c r="BT183">
        <v>3940</v>
      </c>
      <c r="BU183">
        <v>120</v>
      </c>
      <c r="BV183">
        <v>2620</v>
      </c>
      <c r="BW183">
        <v>84</v>
      </c>
      <c r="BX183">
        <v>18610</v>
      </c>
      <c r="BY183">
        <v>740</v>
      </c>
      <c r="BZ183">
        <v>1020</v>
      </c>
      <c r="CA183">
        <v>37</v>
      </c>
      <c r="CB183">
        <v>4180</v>
      </c>
      <c r="CC183">
        <v>150</v>
      </c>
      <c r="CD183">
        <v>760</v>
      </c>
      <c r="CE183">
        <v>25</v>
      </c>
      <c r="CF183">
        <v>4590</v>
      </c>
      <c r="CG183">
        <v>200</v>
      </c>
      <c r="CH183">
        <v>2273</v>
      </c>
      <c r="CI183">
        <v>66</v>
      </c>
      <c r="CJ183">
        <v>70.099999999999994</v>
      </c>
      <c r="CK183">
        <v>3</v>
      </c>
      <c r="CL183">
        <v>3150</v>
      </c>
      <c r="CM183">
        <v>89</v>
      </c>
      <c r="CN183">
        <v>610</v>
      </c>
      <c r="CO183">
        <v>16</v>
      </c>
      <c r="CP183">
        <v>3990</v>
      </c>
      <c r="CQ183">
        <v>100</v>
      </c>
      <c r="CR183">
        <v>635</v>
      </c>
      <c r="CS183">
        <v>16</v>
      </c>
      <c r="CT183">
        <v>1598</v>
      </c>
      <c r="CU183">
        <v>42</v>
      </c>
      <c r="CV183">
        <v>203.5</v>
      </c>
      <c r="CW183">
        <v>5.4</v>
      </c>
      <c r="CX183">
        <v>1145</v>
      </c>
      <c r="CY183">
        <v>38</v>
      </c>
      <c r="CZ183">
        <v>122.7</v>
      </c>
      <c r="DA183">
        <v>3.6</v>
      </c>
      <c r="DB183">
        <v>32</v>
      </c>
      <c r="DC183">
        <v>23</v>
      </c>
      <c r="DD183">
        <v>29.1</v>
      </c>
      <c r="DE183">
        <v>8.6999999999999993</v>
      </c>
      <c r="DF183">
        <v>50.8</v>
      </c>
      <c r="DG183">
        <v>1.7</v>
      </c>
      <c r="DH183">
        <v>25.3</v>
      </c>
      <c r="DI183">
        <v>1.6</v>
      </c>
      <c r="DJ183">
        <v>24.2</v>
      </c>
      <c r="DK183">
        <v>1.3</v>
      </c>
      <c r="DL183">
        <v>15.8</v>
      </c>
      <c r="DM183">
        <v>1</v>
      </c>
      <c r="DN183">
        <v>89.9</v>
      </c>
      <c r="DO183">
        <v>2.2999999999999998</v>
      </c>
      <c r="DP183">
        <v>7.1029999999999996E-2</v>
      </c>
      <c r="DQ183">
        <v>1.4999999999999999E-4</v>
      </c>
      <c r="DR183">
        <v>3.3210000000000002E-5</v>
      </c>
      <c r="DS183">
        <v>7.0999999999999998E-7</v>
      </c>
      <c r="DT183" s="2">
        <v>97500</v>
      </c>
      <c r="DU183" s="2">
        <v>2600</v>
      </c>
      <c r="DV183" s="2">
        <v>1841000</v>
      </c>
      <c r="DW183" s="2">
        <v>63000</v>
      </c>
      <c r="DX183">
        <v>690</v>
      </c>
      <c r="DY183">
        <v>210</v>
      </c>
      <c r="DZ183" s="2">
        <v>200200</v>
      </c>
      <c r="EA183" s="2">
        <v>6400</v>
      </c>
      <c r="EB183">
        <v>15370</v>
      </c>
      <c r="EC183">
        <v>490</v>
      </c>
      <c r="ED183" s="2">
        <v>898000</v>
      </c>
      <c r="EE183" s="2">
        <v>36000</v>
      </c>
      <c r="EF183" s="2">
        <v>72700</v>
      </c>
      <c r="EG183" s="2">
        <v>2700</v>
      </c>
      <c r="EH183" s="2">
        <v>299000</v>
      </c>
      <c r="EI183" s="2">
        <v>11000</v>
      </c>
      <c r="EJ183" s="2">
        <v>75000</v>
      </c>
      <c r="EK183" s="2">
        <v>2500</v>
      </c>
      <c r="EL183" s="2">
        <v>72900</v>
      </c>
      <c r="EM183" s="2">
        <v>3200</v>
      </c>
      <c r="EN183">
        <v>32140</v>
      </c>
      <c r="EO183">
        <v>940</v>
      </c>
      <c r="EP183">
        <v>3750</v>
      </c>
      <c r="EQ183">
        <v>160</v>
      </c>
      <c r="ER183" s="2">
        <v>47000</v>
      </c>
      <c r="ES183" s="2">
        <v>1300</v>
      </c>
      <c r="ET183" s="2">
        <v>67500</v>
      </c>
      <c r="EU183" s="2">
        <v>1800</v>
      </c>
      <c r="EV183" s="2">
        <v>102500</v>
      </c>
      <c r="EW183" s="2">
        <v>2700</v>
      </c>
      <c r="EX183" s="2">
        <v>69200</v>
      </c>
      <c r="EY183" s="2">
        <v>1700</v>
      </c>
      <c r="EZ183" s="2">
        <v>56400</v>
      </c>
      <c r="FA183" s="2">
        <v>1500</v>
      </c>
      <c r="FB183">
        <v>22110</v>
      </c>
      <c r="FC183">
        <v>590</v>
      </c>
      <c r="FD183">
        <v>25320</v>
      </c>
      <c r="FE183">
        <v>840</v>
      </c>
      <c r="FF183">
        <v>13020</v>
      </c>
      <c r="FG183">
        <v>380</v>
      </c>
      <c r="FH183">
        <v>44</v>
      </c>
      <c r="FI183">
        <v>13</v>
      </c>
      <c r="FJ183">
        <v>1293</v>
      </c>
      <c r="FK183">
        <v>44</v>
      </c>
      <c r="FL183">
        <v>587</v>
      </c>
      <c r="FM183">
        <v>38</v>
      </c>
      <c r="FN183">
        <v>1354</v>
      </c>
      <c r="FO183">
        <v>75</v>
      </c>
      <c r="FP183">
        <v>1560</v>
      </c>
      <c r="FQ183">
        <v>100</v>
      </c>
      <c r="FR183">
        <v>11470</v>
      </c>
      <c r="FS183">
        <v>290</v>
      </c>
      <c r="FT183">
        <v>-6.3088900000000004E-4</v>
      </c>
      <c r="FU183">
        <v>3.5000000000000002E-8</v>
      </c>
      <c r="FV183" s="120" t="s">
        <v>459</v>
      </c>
      <c r="FW183">
        <v>0</v>
      </c>
      <c r="FX183">
        <v>1.3154999999999999</v>
      </c>
      <c r="FY183">
        <v>0.57398000000000005</v>
      </c>
      <c r="FZ183">
        <v>709.25</v>
      </c>
      <c r="GA183">
        <v>0.16014999999999999</v>
      </c>
      <c r="GB183">
        <v>1.4197</v>
      </c>
      <c r="GC183">
        <v>1.8584000000000001</v>
      </c>
      <c r="GD183">
        <v>0.56937000000000004</v>
      </c>
      <c r="GE183">
        <v>3.0004</v>
      </c>
      <c r="GF183">
        <v>9.0836E-2</v>
      </c>
      <c r="GG183">
        <v>0.74956999999999996</v>
      </c>
      <c r="GH183">
        <v>0.311</v>
      </c>
      <c r="GI183">
        <v>0.12039</v>
      </c>
      <c r="GJ183">
        <v>0.85804999999999998</v>
      </c>
      <c r="GK183">
        <v>5.4403E-2</v>
      </c>
      <c r="GL183">
        <v>2.5369999999999999</v>
      </c>
      <c r="GM183">
        <v>0.52522999999999997</v>
      </c>
      <c r="GN183">
        <v>1.0366</v>
      </c>
      <c r="GO183">
        <v>7.6754000000000003E-2</v>
      </c>
      <c r="GP183">
        <v>0.23718</v>
      </c>
      <c r="GQ183">
        <v>4.9931999999999997E-2</v>
      </c>
      <c r="GR183">
        <v>499.32</v>
      </c>
      <c r="GS183">
        <v>2.1867000000000001</v>
      </c>
      <c r="GT183">
        <v>0.11336</v>
      </c>
      <c r="GU183">
        <v>7.5181999999999999E-2</v>
      </c>
      <c r="GV183">
        <v>0.10431</v>
      </c>
      <c r="GW183">
        <v>6.6550999999999999E-2</v>
      </c>
      <c r="GX183">
        <v>4.6327E-2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</row>
    <row r="184" spans="1:263" x14ac:dyDescent="0.25">
      <c r="A184" t="s">
        <v>934</v>
      </c>
      <c r="B184" t="s">
        <v>455</v>
      </c>
      <c r="C184" t="s">
        <v>935</v>
      </c>
      <c r="D184" t="s">
        <v>457</v>
      </c>
      <c r="E184" s="1">
        <v>0.61224907407407414</v>
      </c>
      <c r="F184">
        <v>36.451999999999998</v>
      </c>
      <c r="G184" t="s">
        <v>936</v>
      </c>
      <c r="H184" s="2">
        <v>4370000</v>
      </c>
      <c r="I184" s="2">
        <v>110000</v>
      </c>
      <c r="J184" s="2">
        <v>1879000</v>
      </c>
      <c r="K184" s="2">
        <v>65000</v>
      </c>
      <c r="L184">
        <v>25860</v>
      </c>
      <c r="M184">
        <v>190</v>
      </c>
      <c r="N184" s="2">
        <v>97800</v>
      </c>
      <c r="O184" s="2">
        <v>2600</v>
      </c>
      <c r="P184" s="2">
        <v>351400</v>
      </c>
      <c r="Q184" s="2">
        <v>5600</v>
      </c>
      <c r="R184">
        <v>16040</v>
      </c>
      <c r="S184">
        <v>420</v>
      </c>
      <c r="T184" s="2">
        <v>948000</v>
      </c>
      <c r="U184" s="2">
        <v>33000</v>
      </c>
      <c r="V184" s="2">
        <v>81800</v>
      </c>
      <c r="W184" s="2">
        <v>3300</v>
      </c>
      <c r="X184" s="2">
        <v>314200</v>
      </c>
      <c r="Y184" s="2">
        <v>9000</v>
      </c>
      <c r="Z184" s="2">
        <v>77900</v>
      </c>
      <c r="AA184" s="2">
        <v>3500</v>
      </c>
      <c r="AB184" s="2">
        <v>74000</v>
      </c>
      <c r="AC184" s="2">
        <v>2600</v>
      </c>
      <c r="AD184">
        <v>33780</v>
      </c>
      <c r="AE184">
        <v>990</v>
      </c>
      <c r="AF184">
        <v>3600</v>
      </c>
      <c r="AG184">
        <v>160</v>
      </c>
      <c r="AH184" s="2">
        <v>49500</v>
      </c>
      <c r="AI184" s="2">
        <v>1500</v>
      </c>
      <c r="AJ184" s="2">
        <v>73100</v>
      </c>
      <c r="AK184" s="2">
        <v>2000</v>
      </c>
      <c r="AL184" s="2">
        <v>107800</v>
      </c>
      <c r="AM184" s="2">
        <v>2900</v>
      </c>
      <c r="AN184" s="2">
        <v>72200</v>
      </c>
      <c r="AO184" s="2">
        <v>2000</v>
      </c>
      <c r="AP184" s="2">
        <v>57100</v>
      </c>
      <c r="AQ184" s="2">
        <v>1700</v>
      </c>
      <c r="AR184">
        <v>22320</v>
      </c>
      <c r="AS184">
        <v>610</v>
      </c>
      <c r="AT184">
        <v>25980</v>
      </c>
      <c r="AU184">
        <v>740</v>
      </c>
      <c r="AV184">
        <v>12880</v>
      </c>
      <c r="AW184">
        <v>370</v>
      </c>
      <c r="AX184">
        <v>257</v>
      </c>
      <c r="AY184">
        <v>20</v>
      </c>
      <c r="AZ184">
        <v>100</v>
      </c>
      <c r="BA184">
        <v>15</v>
      </c>
      <c r="BB184">
        <v>1431</v>
      </c>
      <c r="BC184">
        <v>48</v>
      </c>
      <c r="BD184">
        <v>633</v>
      </c>
      <c r="BE184">
        <v>37</v>
      </c>
      <c r="BF184">
        <v>1649</v>
      </c>
      <c r="BG184">
        <v>98</v>
      </c>
      <c r="BH184">
        <v>1587</v>
      </c>
      <c r="BI184">
        <v>97</v>
      </c>
      <c r="BJ184">
        <v>12560</v>
      </c>
      <c r="BK184">
        <v>350</v>
      </c>
      <c r="BL184">
        <v>0</v>
      </c>
      <c r="BM184">
        <v>1</v>
      </c>
      <c r="BN184" s="2">
        <v>403000</v>
      </c>
      <c r="BO184" s="2">
        <v>14000</v>
      </c>
      <c r="BP184">
        <v>3</v>
      </c>
      <c r="BQ184">
        <v>12</v>
      </c>
      <c r="BR184" s="2">
        <v>2721000</v>
      </c>
      <c r="BS184" s="2">
        <v>72000</v>
      </c>
      <c r="BT184">
        <v>4540</v>
      </c>
      <c r="BU184">
        <v>110</v>
      </c>
      <c r="BV184">
        <v>2577</v>
      </c>
      <c r="BW184">
        <v>71</v>
      </c>
      <c r="BX184">
        <v>19690</v>
      </c>
      <c r="BY184">
        <v>690</v>
      </c>
      <c r="BZ184">
        <v>1148</v>
      </c>
      <c r="CA184">
        <v>47</v>
      </c>
      <c r="CB184">
        <v>4390</v>
      </c>
      <c r="CC184">
        <v>130</v>
      </c>
      <c r="CD184">
        <v>791</v>
      </c>
      <c r="CE184">
        <v>35</v>
      </c>
      <c r="CF184">
        <v>4670</v>
      </c>
      <c r="CG184">
        <v>160</v>
      </c>
      <c r="CH184">
        <v>2391</v>
      </c>
      <c r="CI184">
        <v>70</v>
      </c>
      <c r="CJ184">
        <v>67.400000000000006</v>
      </c>
      <c r="CK184">
        <v>3</v>
      </c>
      <c r="CL184">
        <v>3327</v>
      </c>
      <c r="CM184">
        <v>98</v>
      </c>
      <c r="CN184">
        <v>662</v>
      </c>
      <c r="CO184">
        <v>18</v>
      </c>
      <c r="CP184">
        <v>4210</v>
      </c>
      <c r="CQ184">
        <v>110</v>
      </c>
      <c r="CR184">
        <v>664</v>
      </c>
      <c r="CS184">
        <v>19</v>
      </c>
      <c r="CT184">
        <v>1621</v>
      </c>
      <c r="CU184">
        <v>49</v>
      </c>
      <c r="CV184">
        <v>205.8</v>
      </c>
      <c r="CW184">
        <v>5.6</v>
      </c>
      <c r="CX184">
        <v>1176</v>
      </c>
      <c r="CY184">
        <v>33</v>
      </c>
      <c r="CZ184">
        <v>121.6</v>
      </c>
      <c r="DA184">
        <v>3.5</v>
      </c>
      <c r="DB184">
        <v>17</v>
      </c>
      <c r="DC184">
        <v>20</v>
      </c>
      <c r="DD184">
        <v>22</v>
      </c>
      <c r="DE184">
        <v>10</v>
      </c>
      <c r="DF184">
        <v>56.1</v>
      </c>
      <c r="DG184">
        <v>1.9</v>
      </c>
      <c r="DH184">
        <v>27.3</v>
      </c>
      <c r="DI184">
        <v>1.6</v>
      </c>
      <c r="DJ184">
        <v>29.5</v>
      </c>
      <c r="DK184">
        <v>1.8</v>
      </c>
      <c r="DL184">
        <v>16.16</v>
      </c>
      <c r="DM184">
        <v>0.99</v>
      </c>
      <c r="DN184">
        <v>98.7</v>
      </c>
      <c r="DO184">
        <v>2.7</v>
      </c>
      <c r="DP184">
        <v>7.5120000000000006E-2</v>
      </c>
      <c r="DQ184">
        <v>1.8000000000000001E-4</v>
      </c>
      <c r="DR184">
        <v>3.5410000000000001E-5</v>
      </c>
      <c r="DS184">
        <v>7.8000000000000005E-7</v>
      </c>
      <c r="DT184" s="2">
        <v>97000</v>
      </c>
      <c r="DU184" s="2">
        <v>2600</v>
      </c>
      <c r="DV184" s="2">
        <v>1845000</v>
      </c>
      <c r="DW184" s="2">
        <v>65000</v>
      </c>
      <c r="DX184">
        <v>50</v>
      </c>
      <c r="DY184">
        <v>190</v>
      </c>
      <c r="DZ184" s="2">
        <v>223800</v>
      </c>
      <c r="EA184" s="2">
        <v>5600</v>
      </c>
      <c r="EB184">
        <v>15060</v>
      </c>
      <c r="EC184">
        <v>420</v>
      </c>
      <c r="ED184" s="2">
        <v>948000</v>
      </c>
      <c r="EE184" s="2">
        <v>33000</v>
      </c>
      <c r="EF184" s="2">
        <v>81800</v>
      </c>
      <c r="EG184" s="2">
        <v>3300</v>
      </c>
      <c r="EH184" s="2">
        <v>314200</v>
      </c>
      <c r="EI184" s="2">
        <v>9000</v>
      </c>
      <c r="EJ184" s="2">
        <v>77900</v>
      </c>
      <c r="EK184" s="2">
        <v>3500</v>
      </c>
      <c r="EL184" s="2">
        <v>74000</v>
      </c>
      <c r="EM184" s="2">
        <v>2600</v>
      </c>
      <c r="EN184">
        <v>33780</v>
      </c>
      <c r="EO184">
        <v>990</v>
      </c>
      <c r="EP184">
        <v>3600</v>
      </c>
      <c r="EQ184">
        <v>160</v>
      </c>
      <c r="ER184" s="2">
        <v>49500</v>
      </c>
      <c r="ES184" s="2">
        <v>1500</v>
      </c>
      <c r="ET184" s="2">
        <v>73100</v>
      </c>
      <c r="EU184" s="2">
        <v>2000</v>
      </c>
      <c r="EV184" s="2">
        <v>107800</v>
      </c>
      <c r="EW184" s="2">
        <v>2900</v>
      </c>
      <c r="EX184" s="2">
        <v>72200</v>
      </c>
      <c r="EY184" s="2">
        <v>2000</v>
      </c>
      <c r="EZ184" s="2">
        <v>57100</v>
      </c>
      <c r="FA184" s="2">
        <v>1700</v>
      </c>
      <c r="FB184">
        <v>22320</v>
      </c>
      <c r="FC184">
        <v>610</v>
      </c>
      <c r="FD184">
        <v>25980</v>
      </c>
      <c r="FE184">
        <v>740</v>
      </c>
      <c r="FF184">
        <v>12880</v>
      </c>
      <c r="FG184">
        <v>370</v>
      </c>
      <c r="FH184">
        <v>34</v>
      </c>
      <c r="FI184">
        <v>15</v>
      </c>
      <c r="FJ184">
        <v>1425</v>
      </c>
      <c r="FK184">
        <v>48</v>
      </c>
      <c r="FL184">
        <v>633</v>
      </c>
      <c r="FM184">
        <v>37</v>
      </c>
      <c r="FN184">
        <v>1649</v>
      </c>
      <c r="FO184">
        <v>98</v>
      </c>
      <c r="FP184">
        <v>1587</v>
      </c>
      <c r="FQ184">
        <v>97</v>
      </c>
      <c r="FR184">
        <v>12560</v>
      </c>
      <c r="FS184">
        <v>350</v>
      </c>
      <c r="FT184">
        <v>-6.3001799999999998E-4</v>
      </c>
      <c r="FU184">
        <v>3.4E-8</v>
      </c>
      <c r="FV184" s="120" t="s">
        <v>459</v>
      </c>
      <c r="FW184">
        <v>0</v>
      </c>
      <c r="FX184">
        <v>1.3027</v>
      </c>
      <c r="FY184">
        <v>0.56176999999999999</v>
      </c>
      <c r="FZ184">
        <v>703.01</v>
      </c>
      <c r="GA184">
        <v>0.15869</v>
      </c>
      <c r="GB184">
        <v>1.4071</v>
      </c>
      <c r="GC184">
        <v>1.8428</v>
      </c>
      <c r="GD184">
        <v>0.56420999999999999</v>
      </c>
      <c r="GE184">
        <v>2.9710999999999999</v>
      </c>
      <c r="GF184">
        <v>9.0083999999999997E-2</v>
      </c>
      <c r="GG184">
        <v>0.74402000000000001</v>
      </c>
      <c r="GH184">
        <v>0.30807000000000001</v>
      </c>
      <c r="GI184">
        <v>0.11951000000000001</v>
      </c>
      <c r="GJ184">
        <v>0.85014000000000001</v>
      </c>
      <c r="GK184">
        <v>5.3987E-2</v>
      </c>
      <c r="GL184">
        <v>2.5158</v>
      </c>
      <c r="GM184">
        <v>0.52041999999999999</v>
      </c>
      <c r="GN184">
        <v>1.0278</v>
      </c>
      <c r="GO184">
        <v>7.6103000000000004E-2</v>
      </c>
      <c r="GP184">
        <v>0.23491000000000001</v>
      </c>
      <c r="GQ184">
        <v>4.9507000000000002E-2</v>
      </c>
      <c r="GR184">
        <v>495.07</v>
      </c>
      <c r="GS184">
        <v>2.1711</v>
      </c>
      <c r="GT184">
        <v>0.11225</v>
      </c>
      <c r="GU184">
        <v>7.4470999999999996E-2</v>
      </c>
      <c r="GV184">
        <v>0.10331</v>
      </c>
      <c r="GW184">
        <v>6.5965999999999997E-2</v>
      </c>
      <c r="GX184">
        <v>4.5908999999999998E-2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</row>
    <row r="185" spans="1:263" x14ac:dyDescent="0.25">
      <c r="A185" t="s">
        <v>937</v>
      </c>
      <c r="B185" t="s">
        <v>455</v>
      </c>
      <c r="C185" t="s">
        <v>938</v>
      </c>
      <c r="D185" t="s">
        <v>457</v>
      </c>
      <c r="E185" s="1">
        <v>0.61298541666666673</v>
      </c>
      <c r="F185">
        <v>39.786999999999999</v>
      </c>
      <c r="G185" t="s">
        <v>939</v>
      </c>
      <c r="H185" s="2">
        <v>4170000</v>
      </c>
      <c r="I185" s="2">
        <v>120000</v>
      </c>
      <c r="J185" s="2">
        <v>1797000</v>
      </c>
      <c r="K185" s="2">
        <v>70000</v>
      </c>
      <c r="L185">
        <v>27190</v>
      </c>
      <c r="M185">
        <v>220</v>
      </c>
      <c r="N185" s="2">
        <v>96200</v>
      </c>
      <c r="O185" s="2">
        <v>2500</v>
      </c>
      <c r="P185" s="2">
        <v>332100</v>
      </c>
      <c r="Q185" s="2">
        <v>6000</v>
      </c>
      <c r="R185">
        <v>15180</v>
      </c>
      <c r="S185">
        <v>420</v>
      </c>
      <c r="T185" s="2">
        <v>885000</v>
      </c>
      <c r="U185" s="2">
        <v>31000</v>
      </c>
      <c r="V185" s="2">
        <v>74000</v>
      </c>
      <c r="W185" s="2">
        <v>2500</v>
      </c>
      <c r="X185" s="2">
        <v>301000</v>
      </c>
      <c r="Y185" s="2">
        <v>10000</v>
      </c>
      <c r="Z185" s="2">
        <v>72500</v>
      </c>
      <c r="AA185" s="2">
        <v>2800</v>
      </c>
      <c r="AB185" s="2">
        <v>70400</v>
      </c>
      <c r="AC185" s="2">
        <v>2400</v>
      </c>
      <c r="AD185">
        <v>30710</v>
      </c>
      <c r="AE185">
        <v>950</v>
      </c>
      <c r="AF185">
        <v>3410</v>
      </c>
      <c r="AG185">
        <v>150</v>
      </c>
      <c r="AH185" s="2">
        <v>44600</v>
      </c>
      <c r="AI185" s="2">
        <v>1300</v>
      </c>
      <c r="AJ185" s="2">
        <v>64000</v>
      </c>
      <c r="AK185" s="2">
        <v>1600</v>
      </c>
      <c r="AL185" s="2">
        <v>100700</v>
      </c>
      <c r="AM185" s="2">
        <v>2800</v>
      </c>
      <c r="AN185" s="2">
        <v>69000</v>
      </c>
      <c r="AO185" s="2">
        <v>1800</v>
      </c>
      <c r="AP185" s="2">
        <v>56900</v>
      </c>
      <c r="AQ185" s="2">
        <v>1400</v>
      </c>
      <c r="AR185">
        <v>21060</v>
      </c>
      <c r="AS185">
        <v>630</v>
      </c>
      <c r="AT185">
        <v>25110</v>
      </c>
      <c r="AU185">
        <v>840</v>
      </c>
      <c r="AV185">
        <v>13050</v>
      </c>
      <c r="AW185">
        <v>370</v>
      </c>
      <c r="AX185">
        <v>291</v>
      </c>
      <c r="AY185">
        <v>22</v>
      </c>
      <c r="AZ185">
        <v>119</v>
      </c>
      <c r="BA185">
        <v>14</v>
      </c>
      <c r="BB185">
        <v>1461</v>
      </c>
      <c r="BC185">
        <v>38</v>
      </c>
      <c r="BD185">
        <v>622</v>
      </c>
      <c r="BE185">
        <v>31</v>
      </c>
      <c r="BF185">
        <v>1423</v>
      </c>
      <c r="BG185">
        <v>86</v>
      </c>
      <c r="BH185">
        <v>1558</v>
      </c>
      <c r="BI185">
        <v>78</v>
      </c>
      <c r="BJ185">
        <v>13090</v>
      </c>
      <c r="BK185">
        <v>310</v>
      </c>
      <c r="BL185">
        <v>0</v>
      </c>
      <c r="BM185">
        <v>1</v>
      </c>
      <c r="BN185" s="2">
        <v>389000</v>
      </c>
      <c r="BO185" s="2">
        <v>15000</v>
      </c>
      <c r="BP185">
        <v>2</v>
      </c>
      <c r="BQ185">
        <v>13</v>
      </c>
      <c r="BR185" s="2">
        <v>2681000</v>
      </c>
      <c r="BS185" s="2">
        <v>69000</v>
      </c>
      <c r="BT185">
        <v>4290</v>
      </c>
      <c r="BU185">
        <v>120</v>
      </c>
      <c r="BV185">
        <v>2444</v>
      </c>
      <c r="BW185">
        <v>72</v>
      </c>
      <c r="BX185">
        <v>18440</v>
      </c>
      <c r="BY185">
        <v>650</v>
      </c>
      <c r="BZ185">
        <v>1041</v>
      </c>
      <c r="CA185">
        <v>35</v>
      </c>
      <c r="CB185">
        <v>4210</v>
      </c>
      <c r="CC185">
        <v>140</v>
      </c>
      <c r="CD185">
        <v>739</v>
      </c>
      <c r="CE185">
        <v>28</v>
      </c>
      <c r="CF185">
        <v>4460</v>
      </c>
      <c r="CG185">
        <v>150</v>
      </c>
      <c r="CH185">
        <v>2175</v>
      </c>
      <c r="CI185">
        <v>67</v>
      </c>
      <c r="CJ185">
        <v>64.099999999999994</v>
      </c>
      <c r="CK185">
        <v>2.8</v>
      </c>
      <c r="CL185">
        <v>2999</v>
      </c>
      <c r="CM185">
        <v>89</v>
      </c>
      <c r="CN185">
        <v>581</v>
      </c>
      <c r="CO185">
        <v>15</v>
      </c>
      <c r="CP185">
        <v>3940</v>
      </c>
      <c r="CQ185">
        <v>110</v>
      </c>
      <c r="CR185">
        <v>636</v>
      </c>
      <c r="CS185">
        <v>16</v>
      </c>
      <c r="CT185">
        <v>1620</v>
      </c>
      <c r="CU185">
        <v>39</v>
      </c>
      <c r="CV185">
        <v>194.6</v>
      </c>
      <c r="CW185">
        <v>5.8</v>
      </c>
      <c r="CX185">
        <v>1138</v>
      </c>
      <c r="CY185">
        <v>38</v>
      </c>
      <c r="CZ185">
        <v>123.5</v>
      </c>
      <c r="DA185">
        <v>3.5</v>
      </c>
      <c r="DB185">
        <v>49</v>
      </c>
      <c r="DC185">
        <v>22</v>
      </c>
      <c r="DD185">
        <v>36</v>
      </c>
      <c r="DE185">
        <v>9.3000000000000007</v>
      </c>
      <c r="DF185">
        <v>57.3</v>
      </c>
      <c r="DG185">
        <v>1.5</v>
      </c>
      <c r="DH185">
        <v>26.9</v>
      </c>
      <c r="DI185">
        <v>1.3</v>
      </c>
      <c r="DJ185">
        <v>25.5</v>
      </c>
      <c r="DK185">
        <v>1.5</v>
      </c>
      <c r="DL185">
        <v>15.9</v>
      </c>
      <c r="DM185">
        <v>0.8</v>
      </c>
      <c r="DN185">
        <v>103.1</v>
      </c>
      <c r="DO185">
        <v>2.5</v>
      </c>
      <c r="DP185">
        <v>8.047E-2</v>
      </c>
      <c r="DQ185">
        <v>2.4000000000000001E-4</v>
      </c>
      <c r="DR185">
        <v>3.8349999999999997E-5</v>
      </c>
      <c r="DS185">
        <v>7.6000000000000003E-7</v>
      </c>
      <c r="DT185" s="2">
        <v>95300</v>
      </c>
      <c r="DU185" s="2">
        <v>2500</v>
      </c>
      <c r="DV185" s="2">
        <v>1764000</v>
      </c>
      <c r="DW185" s="2">
        <v>70000</v>
      </c>
      <c r="DX185">
        <v>60</v>
      </c>
      <c r="DY185">
        <v>200</v>
      </c>
      <c r="DZ185" s="2">
        <v>204400</v>
      </c>
      <c r="EA185" s="2">
        <v>6000</v>
      </c>
      <c r="EB185">
        <v>14220</v>
      </c>
      <c r="EC185">
        <v>420</v>
      </c>
      <c r="ED185" s="2">
        <v>885000</v>
      </c>
      <c r="EE185" s="2">
        <v>31000</v>
      </c>
      <c r="EF185" s="2">
        <v>74000</v>
      </c>
      <c r="EG185" s="2">
        <v>2500</v>
      </c>
      <c r="EH185" s="2">
        <v>301000</v>
      </c>
      <c r="EI185" s="2">
        <v>10000</v>
      </c>
      <c r="EJ185" s="2">
        <v>72500</v>
      </c>
      <c r="EK185" s="2">
        <v>2800</v>
      </c>
      <c r="EL185" s="2">
        <v>70400</v>
      </c>
      <c r="EM185" s="2">
        <v>2400</v>
      </c>
      <c r="EN185">
        <v>30710</v>
      </c>
      <c r="EO185">
        <v>950</v>
      </c>
      <c r="EP185">
        <v>3410</v>
      </c>
      <c r="EQ185">
        <v>150</v>
      </c>
      <c r="ER185" s="2">
        <v>44600</v>
      </c>
      <c r="ES185" s="2">
        <v>1300</v>
      </c>
      <c r="ET185" s="2">
        <v>64000</v>
      </c>
      <c r="EU185" s="2">
        <v>1600</v>
      </c>
      <c r="EV185" s="2">
        <v>100700</v>
      </c>
      <c r="EW185" s="2">
        <v>2800</v>
      </c>
      <c r="EX185" s="2">
        <v>69000</v>
      </c>
      <c r="EY185" s="2">
        <v>1800</v>
      </c>
      <c r="EZ185" s="2">
        <v>56900</v>
      </c>
      <c r="FA185" s="2">
        <v>1400</v>
      </c>
      <c r="FB185">
        <v>21060</v>
      </c>
      <c r="FC185">
        <v>630</v>
      </c>
      <c r="FD185">
        <v>25110</v>
      </c>
      <c r="FE185">
        <v>840</v>
      </c>
      <c r="FF185">
        <v>13050</v>
      </c>
      <c r="FG185">
        <v>370</v>
      </c>
      <c r="FH185">
        <v>54</v>
      </c>
      <c r="FI185">
        <v>14</v>
      </c>
      <c r="FJ185">
        <v>1455</v>
      </c>
      <c r="FK185">
        <v>38</v>
      </c>
      <c r="FL185">
        <v>622</v>
      </c>
      <c r="FM185">
        <v>31</v>
      </c>
      <c r="FN185">
        <v>1423</v>
      </c>
      <c r="FO185">
        <v>86</v>
      </c>
      <c r="FP185">
        <v>1558</v>
      </c>
      <c r="FQ185">
        <v>78</v>
      </c>
      <c r="FR185">
        <v>13090</v>
      </c>
      <c r="FS185">
        <v>310</v>
      </c>
      <c r="FT185">
        <v>-6.2910699999999995E-4</v>
      </c>
      <c r="FU185">
        <v>3.5999999999999998E-8</v>
      </c>
      <c r="FV185" s="120" t="s">
        <v>459</v>
      </c>
      <c r="FW185">
        <v>0</v>
      </c>
      <c r="FX185">
        <v>0.62668999999999997</v>
      </c>
      <c r="FY185">
        <v>0.36335000000000001</v>
      </c>
      <c r="FZ185">
        <v>687.51</v>
      </c>
      <c r="GA185">
        <v>0.15934000000000001</v>
      </c>
      <c r="GB185">
        <v>1.8907</v>
      </c>
      <c r="GC185">
        <v>4.0719000000000003</v>
      </c>
      <c r="GD185">
        <v>1.3007</v>
      </c>
      <c r="GE185">
        <v>1.3617999999999999</v>
      </c>
      <c r="GF185">
        <v>0.36835000000000001</v>
      </c>
      <c r="GG185">
        <v>1.5619000000000001</v>
      </c>
      <c r="GH185">
        <v>1.0170999999999999</v>
      </c>
      <c r="GI185">
        <v>0</v>
      </c>
      <c r="GJ185">
        <v>1.7417</v>
      </c>
      <c r="GK185">
        <v>0.44128000000000001</v>
      </c>
      <c r="GL185">
        <v>0.83562999999999998</v>
      </c>
      <c r="GM185">
        <v>0.17857000000000001</v>
      </c>
      <c r="GN185">
        <v>0.23241999999999999</v>
      </c>
      <c r="GO185">
        <v>3.2549000000000002E-2</v>
      </c>
      <c r="GP185">
        <v>0.25773000000000001</v>
      </c>
      <c r="GQ185">
        <v>9.1355000000000006E-2</v>
      </c>
      <c r="GR185">
        <v>913.55</v>
      </c>
      <c r="GS185">
        <v>2.9093</v>
      </c>
      <c r="GT185">
        <v>9.1228000000000004E-2</v>
      </c>
      <c r="GU185">
        <v>0</v>
      </c>
      <c r="GV185">
        <v>0.11297</v>
      </c>
      <c r="GW185">
        <v>0</v>
      </c>
      <c r="GX185">
        <v>3.0359000000000001E-2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</row>
    <row r="186" spans="1:263" x14ac:dyDescent="0.25">
      <c r="A186" t="s">
        <v>940</v>
      </c>
      <c r="B186" t="s">
        <v>455</v>
      </c>
      <c r="C186" t="s">
        <v>941</v>
      </c>
      <c r="D186" t="s">
        <v>457</v>
      </c>
      <c r="E186" s="1">
        <v>0.61375474537037034</v>
      </c>
      <c r="F186">
        <v>36.69</v>
      </c>
      <c r="G186" t="s">
        <v>942</v>
      </c>
      <c r="H186" s="2">
        <v>3910000</v>
      </c>
      <c r="I186" s="2">
        <v>110000</v>
      </c>
      <c r="J186" s="2">
        <v>1873000</v>
      </c>
      <c r="K186" s="2">
        <v>71000</v>
      </c>
      <c r="L186">
        <v>29480</v>
      </c>
      <c r="M186">
        <v>230</v>
      </c>
      <c r="N186" s="2">
        <v>100600</v>
      </c>
      <c r="O186" s="2">
        <v>2700</v>
      </c>
      <c r="P186" s="2">
        <v>265700</v>
      </c>
      <c r="Q186" s="2">
        <v>4400</v>
      </c>
      <c r="R186">
        <v>15950</v>
      </c>
      <c r="S186">
        <v>460</v>
      </c>
      <c r="T186" s="2">
        <v>837000</v>
      </c>
      <c r="U186" s="2">
        <v>33000</v>
      </c>
      <c r="V186" s="2">
        <v>50600</v>
      </c>
      <c r="W186" s="2">
        <v>1900</v>
      </c>
      <c r="X186" s="2">
        <v>206400</v>
      </c>
      <c r="Y186" s="2">
        <v>7300</v>
      </c>
      <c r="Z186" s="2">
        <v>53800</v>
      </c>
      <c r="AA186" s="2">
        <v>2000</v>
      </c>
      <c r="AB186" s="2">
        <v>54300</v>
      </c>
      <c r="AC186" s="2">
        <v>1900</v>
      </c>
      <c r="AD186">
        <v>25260</v>
      </c>
      <c r="AE186">
        <v>850</v>
      </c>
      <c r="AF186">
        <v>3240</v>
      </c>
      <c r="AG186">
        <v>150</v>
      </c>
      <c r="AH186">
        <v>38730</v>
      </c>
      <c r="AI186">
        <v>990</v>
      </c>
      <c r="AJ186" s="2">
        <v>56600</v>
      </c>
      <c r="AK186" s="2">
        <v>1700</v>
      </c>
      <c r="AL186" s="2">
        <v>87400</v>
      </c>
      <c r="AM186" s="2">
        <v>2600</v>
      </c>
      <c r="AN186" s="2">
        <v>61800</v>
      </c>
      <c r="AO186" s="2">
        <v>1800</v>
      </c>
      <c r="AP186" s="2">
        <v>53000</v>
      </c>
      <c r="AQ186" s="2">
        <v>1400</v>
      </c>
      <c r="AR186">
        <v>21070</v>
      </c>
      <c r="AS186">
        <v>630</v>
      </c>
      <c r="AT186">
        <v>26390</v>
      </c>
      <c r="AU186">
        <v>800</v>
      </c>
      <c r="AV186">
        <v>13630</v>
      </c>
      <c r="AW186">
        <v>430</v>
      </c>
      <c r="AX186">
        <v>277</v>
      </c>
      <c r="AY186">
        <v>24</v>
      </c>
      <c r="AZ186">
        <v>88</v>
      </c>
      <c r="BA186">
        <v>13</v>
      </c>
      <c r="BB186">
        <v>1072</v>
      </c>
      <c r="BC186">
        <v>37</v>
      </c>
      <c r="BD186">
        <v>494</v>
      </c>
      <c r="BE186">
        <v>34</v>
      </c>
      <c r="BF186">
        <v>1220</v>
      </c>
      <c r="BG186">
        <v>87</v>
      </c>
      <c r="BH186">
        <v>1312</v>
      </c>
      <c r="BI186">
        <v>84</v>
      </c>
      <c r="BJ186">
        <v>9110</v>
      </c>
      <c r="BK186">
        <v>240</v>
      </c>
      <c r="BL186">
        <v>0</v>
      </c>
      <c r="BM186">
        <v>1</v>
      </c>
      <c r="BN186" s="2">
        <v>405000</v>
      </c>
      <c r="BO186" s="2">
        <v>16000</v>
      </c>
      <c r="BP186">
        <v>3</v>
      </c>
      <c r="BQ186">
        <v>13</v>
      </c>
      <c r="BR186" s="2">
        <v>2809000</v>
      </c>
      <c r="BS186" s="2">
        <v>75000</v>
      </c>
      <c r="BT186">
        <v>3010</v>
      </c>
      <c r="BU186">
        <v>93</v>
      </c>
      <c r="BV186">
        <v>2590</v>
      </c>
      <c r="BW186">
        <v>80</v>
      </c>
      <c r="BX186">
        <v>17470</v>
      </c>
      <c r="BY186">
        <v>700</v>
      </c>
      <c r="BZ186">
        <v>713</v>
      </c>
      <c r="CA186">
        <v>27</v>
      </c>
      <c r="CB186">
        <v>2890</v>
      </c>
      <c r="CC186">
        <v>100</v>
      </c>
      <c r="CD186">
        <v>550</v>
      </c>
      <c r="CE186">
        <v>21</v>
      </c>
      <c r="CF186">
        <v>3450</v>
      </c>
      <c r="CG186">
        <v>120</v>
      </c>
      <c r="CH186">
        <v>1791</v>
      </c>
      <c r="CI186">
        <v>60</v>
      </c>
      <c r="CJ186">
        <v>61.2</v>
      </c>
      <c r="CK186">
        <v>2.8</v>
      </c>
      <c r="CL186">
        <v>2610</v>
      </c>
      <c r="CM186">
        <v>67</v>
      </c>
      <c r="CN186">
        <v>516</v>
      </c>
      <c r="CO186">
        <v>16</v>
      </c>
      <c r="CP186">
        <v>3430</v>
      </c>
      <c r="CQ186">
        <v>100</v>
      </c>
      <c r="CR186">
        <v>571</v>
      </c>
      <c r="CS186">
        <v>16</v>
      </c>
      <c r="CT186">
        <v>1512</v>
      </c>
      <c r="CU186">
        <v>40</v>
      </c>
      <c r="CV186">
        <v>195.1</v>
      </c>
      <c r="CW186">
        <v>5.8</v>
      </c>
      <c r="CX186">
        <v>1198</v>
      </c>
      <c r="CY186">
        <v>36</v>
      </c>
      <c r="CZ186">
        <v>129.19999999999999</v>
      </c>
      <c r="DA186">
        <v>4.0999999999999996</v>
      </c>
      <c r="DB186">
        <v>36</v>
      </c>
      <c r="DC186">
        <v>24</v>
      </c>
      <c r="DD186">
        <v>15.5</v>
      </c>
      <c r="DE186">
        <v>8.6999999999999993</v>
      </c>
      <c r="DF186">
        <v>42.1</v>
      </c>
      <c r="DG186">
        <v>1.5</v>
      </c>
      <c r="DH186">
        <v>21.4</v>
      </c>
      <c r="DI186">
        <v>1.5</v>
      </c>
      <c r="DJ186">
        <v>21.9</v>
      </c>
      <c r="DK186">
        <v>1.6</v>
      </c>
      <c r="DL186">
        <v>13.44</v>
      </c>
      <c r="DM186">
        <v>0.86</v>
      </c>
      <c r="DN186">
        <v>71.900000000000006</v>
      </c>
      <c r="DO186">
        <v>1.9</v>
      </c>
      <c r="DP186">
        <v>8.7010000000000004E-2</v>
      </c>
      <c r="DQ186">
        <v>2.7999999999999998E-4</v>
      </c>
      <c r="DR186">
        <v>2.586E-5</v>
      </c>
      <c r="DS186">
        <v>5.5000000000000003E-7</v>
      </c>
      <c r="DT186" s="2">
        <v>99670</v>
      </c>
      <c r="DU186" s="2">
        <v>2700</v>
      </c>
      <c r="DV186" s="2">
        <v>1839000</v>
      </c>
      <c r="DW186" s="2">
        <v>71000</v>
      </c>
      <c r="DX186">
        <v>40</v>
      </c>
      <c r="DY186">
        <v>190</v>
      </c>
      <c r="DZ186" s="2">
        <v>138100</v>
      </c>
      <c r="EA186" s="2">
        <v>4400</v>
      </c>
      <c r="EB186">
        <v>15010</v>
      </c>
      <c r="EC186">
        <v>460</v>
      </c>
      <c r="ED186" s="2">
        <v>837000</v>
      </c>
      <c r="EE186" s="2">
        <v>33000</v>
      </c>
      <c r="EF186" s="2">
        <v>50600</v>
      </c>
      <c r="EG186" s="2">
        <v>1900</v>
      </c>
      <c r="EH186" s="2">
        <v>206400</v>
      </c>
      <c r="EI186" s="2">
        <v>7300</v>
      </c>
      <c r="EJ186" s="2">
        <v>53800</v>
      </c>
      <c r="EK186" s="2">
        <v>2000</v>
      </c>
      <c r="EL186" s="2">
        <v>54300</v>
      </c>
      <c r="EM186" s="2">
        <v>1900</v>
      </c>
      <c r="EN186">
        <v>25260</v>
      </c>
      <c r="EO186">
        <v>850</v>
      </c>
      <c r="EP186">
        <v>3240</v>
      </c>
      <c r="EQ186">
        <v>150</v>
      </c>
      <c r="ER186">
        <v>38730</v>
      </c>
      <c r="ES186">
        <v>990</v>
      </c>
      <c r="ET186" s="2">
        <v>56600</v>
      </c>
      <c r="EU186" s="2">
        <v>1700</v>
      </c>
      <c r="EV186" s="2">
        <v>87400</v>
      </c>
      <c r="EW186" s="2">
        <v>2600</v>
      </c>
      <c r="EX186" s="2">
        <v>61800</v>
      </c>
      <c r="EY186" s="2">
        <v>1800</v>
      </c>
      <c r="EZ186" s="2">
        <v>53000</v>
      </c>
      <c r="FA186" s="2">
        <v>1400</v>
      </c>
      <c r="FB186">
        <v>21070</v>
      </c>
      <c r="FC186">
        <v>630</v>
      </c>
      <c r="FD186">
        <v>26390</v>
      </c>
      <c r="FE186">
        <v>800</v>
      </c>
      <c r="FF186">
        <v>13630</v>
      </c>
      <c r="FG186">
        <v>430</v>
      </c>
      <c r="FH186">
        <v>23</v>
      </c>
      <c r="FI186">
        <v>13</v>
      </c>
      <c r="FJ186">
        <v>1066</v>
      </c>
      <c r="FK186">
        <v>37</v>
      </c>
      <c r="FL186">
        <v>493</v>
      </c>
      <c r="FM186">
        <v>34</v>
      </c>
      <c r="FN186">
        <v>1220</v>
      </c>
      <c r="FO186">
        <v>87</v>
      </c>
      <c r="FP186">
        <v>1312</v>
      </c>
      <c r="FQ186">
        <v>84</v>
      </c>
      <c r="FR186">
        <v>9110</v>
      </c>
      <c r="FS186">
        <v>240</v>
      </c>
      <c r="FT186">
        <v>-6.2821399999999999E-4</v>
      </c>
      <c r="FU186">
        <v>3.5000000000000002E-8</v>
      </c>
      <c r="FV186" s="120" t="s">
        <v>459</v>
      </c>
      <c r="FW186">
        <v>0</v>
      </c>
      <c r="FX186">
        <v>0.62512999999999996</v>
      </c>
      <c r="FY186">
        <v>0.38650000000000001</v>
      </c>
      <c r="FZ186">
        <v>534.88</v>
      </c>
      <c r="GA186">
        <v>0.15775</v>
      </c>
      <c r="GB186">
        <v>1.8606</v>
      </c>
      <c r="GC186">
        <v>10.212999999999999</v>
      </c>
      <c r="GD186">
        <v>0.21962999999999999</v>
      </c>
      <c r="GE186">
        <v>2.2553999999999998</v>
      </c>
      <c r="GF186">
        <v>0.70552999999999999</v>
      </c>
      <c r="GG186">
        <v>1.4475</v>
      </c>
      <c r="GH186">
        <v>0.21909000000000001</v>
      </c>
      <c r="GI186">
        <v>0</v>
      </c>
      <c r="GJ186">
        <v>0.91998000000000002</v>
      </c>
      <c r="GK186">
        <v>0.42630000000000001</v>
      </c>
      <c r="GL186">
        <v>0.63066999999999995</v>
      </c>
      <c r="GM186">
        <v>8.9437000000000003E-2</v>
      </c>
      <c r="GN186">
        <v>0.1457</v>
      </c>
      <c r="GO186">
        <v>8.6926000000000003E-2</v>
      </c>
      <c r="GP186">
        <v>0.23049</v>
      </c>
      <c r="GQ186">
        <v>4.0767999999999999E-2</v>
      </c>
      <c r="GR186">
        <v>407.68</v>
      </c>
      <c r="GS186">
        <v>2.0024000000000002</v>
      </c>
      <c r="GT186">
        <v>7.3573E-2</v>
      </c>
      <c r="GU186">
        <v>0.11841</v>
      </c>
      <c r="GV186">
        <v>0.10136000000000001</v>
      </c>
      <c r="GW186">
        <v>0</v>
      </c>
      <c r="GX186">
        <v>2.6289E-2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</row>
    <row r="187" spans="1:263" x14ac:dyDescent="0.25">
      <c r="A187" t="s">
        <v>943</v>
      </c>
      <c r="B187" t="s">
        <v>455</v>
      </c>
      <c r="C187" t="s">
        <v>944</v>
      </c>
      <c r="D187" t="s">
        <v>457</v>
      </c>
      <c r="E187" s="1">
        <v>0.61454780092592587</v>
      </c>
      <c r="F187">
        <v>33.831000000000003</v>
      </c>
      <c r="G187" t="s">
        <v>945</v>
      </c>
      <c r="H187" s="2">
        <v>3867000</v>
      </c>
      <c r="I187" s="2">
        <v>99000</v>
      </c>
      <c r="J187" s="2">
        <v>1885000</v>
      </c>
      <c r="K187" s="2">
        <v>72000</v>
      </c>
      <c r="L187">
        <v>31570</v>
      </c>
      <c r="M187">
        <v>250</v>
      </c>
      <c r="N187" s="2">
        <v>98500</v>
      </c>
      <c r="O187" s="2">
        <v>2400</v>
      </c>
      <c r="P187" s="2">
        <v>258700</v>
      </c>
      <c r="Q187" s="2">
        <v>3800</v>
      </c>
      <c r="R187">
        <v>15100</v>
      </c>
      <c r="S187">
        <v>430</v>
      </c>
      <c r="T187" s="2">
        <v>752000</v>
      </c>
      <c r="U187" s="2">
        <v>31000</v>
      </c>
      <c r="V187" s="2">
        <v>57900</v>
      </c>
      <c r="W187" s="2">
        <v>2000</v>
      </c>
      <c r="X187" s="2">
        <v>236400</v>
      </c>
      <c r="Y187" s="2">
        <v>7300</v>
      </c>
      <c r="Z187" s="2">
        <v>62000</v>
      </c>
      <c r="AA187" s="2">
        <v>2400</v>
      </c>
      <c r="AB187" s="2">
        <v>60600</v>
      </c>
      <c r="AC187" s="2">
        <v>2400</v>
      </c>
      <c r="AD187">
        <v>27760</v>
      </c>
      <c r="AE187">
        <v>880</v>
      </c>
      <c r="AF187">
        <v>2870</v>
      </c>
      <c r="AG187">
        <v>140</v>
      </c>
      <c r="AH187" s="2">
        <v>41900</v>
      </c>
      <c r="AI187" s="2">
        <v>1400</v>
      </c>
      <c r="AJ187" s="2">
        <v>58000</v>
      </c>
      <c r="AK187" s="2">
        <v>1800</v>
      </c>
      <c r="AL187" s="2">
        <v>89100</v>
      </c>
      <c r="AM187" s="2">
        <v>2900</v>
      </c>
      <c r="AN187" s="2">
        <v>60400</v>
      </c>
      <c r="AO187" s="2">
        <v>1500</v>
      </c>
      <c r="AP187" s="2">
        <v>47500</v>
      </c>
      <c r="AQ187" s="2">
        <v>1200</v>
      </c>
      <c r="AR187">
        <v>18550</v>
      </c>
      <c r="AS187">
        <v>600</v>
      </c>
      <c r="AT187">
        <v>22030</v>
      </c>
      <c r="AU187">
        <v>800</v>
      </c>
      <c r="AV187">
        <v>11680</v>
      </c>
      <c r="AW187">
        <v>400</v>
      </c>
      <c r="AX187">
        <v>272</v>
      </c>
      <c r="AY187">
        <v>22</v>
      </c>
      <c r="AZ187">
        <v>109</v>
      </c>
      <c r="BA187">
        <v>15</v>
      </c>
      <c r="BB187">
        <v>900</v>
      </c>
      <c r="BC187">
        <v>32</v>
      </c>
      <c r="BD187">
        <v>480</v>
      </c>
      <c r="BE187">
        <v>33</v>
      </c>
      <c r="BF187">
        <v>1150</v>
      </c>
      <c r="BG187">
        <v>82</v>
      </c>
      <c r="BH187">
        <v>978</v>
      </c>
      <c r="BI187">
        <v>79</v>
      </c>
      <c r="BJ187">
        <v>6590</v>
      </c>
      <c r="BK187">
        <v>150</v>
      </c>
      <c r="BL187">
        <v>0</v>
      </c>
      <c r="BM187">
        <v>1</v>
      </c>
      <c r="BN187" s="2">
        <v>403000</v>
      </c>
      <c r="BO187" s="2">
        <v>16000</v>
      </c>
      <c r="BP187">
        <v>-28</v>
      </c>
      <c r="BQ187">
        <v>15</v>
      </c>
      <c r="BR187" s="2">
        <v>2757000</v>
      </c>
      <c r="BS187" s="2">
        <v>69000</v>
      </c>
      <c r="BT187">
        <v>2961</v>
      </c>
      <c r="BU187">
        <v>85</v>
      </c>
      <c r="BV187">
        <v>2459</v>
      </c>
      <c r="BW187">
        <v>75</v>
      </c>
      <c r="BX187">
        <v>15740</v>
      </c>
      <c r="BY187">
        <v>640</v>
      </c>
      <c r="BZ187">
        <v>817</v>
      </c>
      <c r="CA187">
        <v>28</v>
      </c>
      <c r="CB187">
        <v>3320</v>
      </c>
      <c r="CC187">
        <v>100</v>
      </c>
      <c r="CD187">
        <v>636</v>
      </c>
      <c r="CE187">
        <v>25</v>
      </c>
      <c r="CF187">
        <v>3860</v>
      </c>
      <c r="CG187">
        <v>150</v>
      </c>
      <c r="CH187">
        <v>1971</v>
      </c>
      <c r="CI187">
        <v>62</v>
      </c>
      <c r="CJ187">
        <v>54.4</v>
      </c>
      <c r="CK187">
        <v>2.7</v>
      </c>
      <c r="CL187">
        <v>2829</v>
      </c>
      <c r="CM187">
        <v>97</v>
      </c>
      <c r="CN187">
        <v>531</v>
      </c>
      <c r="CO187">
        <v>16</v>
      </c>
      <c r="CP187">
        <v>3510</v>
      </c>
      <c r="CQ187">
        <v>110</v>
      </c>
      <c r="CR187">
        <v>558</v>
      </c>
      <c r="CS187">
        <v>14</v>
      </c>
      <c r="CT187">
        <v>1358</v>
      </c>
      <c r="CU187">
        <v>34</v>
      </c>
      <c r="CV187">
        <v>172.2</v>
      </c>
      <c r="CW187">
        <v>5.6</v>
      </c>
      <c r="CX187">
        <v>1001</v>
      </c>
      <c r="CY187">
        <v>36</v>
      </c>
      <c r="CZ187">
        <v>111.1</v>
      </c>
      <c r="DA187">
        <v>3.8</v>
      </c>
      <c r="DB187">
        <v>34</v>
      </c>
      <c r="DC187">
        <v>22</v>
      </c>
      <c r="DD187">
        <v>29</v>
      </c>
      <c r="DE187">
        <v>10</v>
      </c>
      <c r="DF187">
        <v>35.299999999999997</v>
      </c>
      <c r="DG187">
        <v>1.3</v>
      </c>
      <c r="DH187">
        <v>20.8</v>
      </c>
      <c r="DI187">
        <v>1.4</v>
      </c>
      <c r="DJ187">
        <v>20.7</v>
      </c>
      <c r="DK187">
        <v>1.5</v>
      </c>
      <c r="DL187">
        <v>10.039999999999999</v>
      </c>
      <c r="DM187">
        <v>0.81</v>
      </c>
      <c r="DN187">
        <v>52.1</v>
      </c>
      <c r="DO187">
        <v>1.2</v>
      </c>
      <c r="DP187">
        <v>9.5509999999999998E-2</v>
      </c>
      <c r="DQ187">
        <v>3.4000000000000002E-4</v>
      </c>
      <c r="DR187">
        <v>1.8830000000000001E-5</v>
      </c>
      <c r="DS187">
        <v>4.0999999999999999E-7</v>
      </c>
      <c r="DT187" s="2">
        <v>97600</v>
      </c>
      <c r="DU187" s="2">
        <v>2400</v>
      </c>
      <c r="DV187" s="2">
        <v>1851000</v>
      </c>
      <c r="DW187" s="2">
        <v>72000</v>
      </c>
      <c r="DX187">
        <v>-390</v>
      </c>
      <c r="DY187">
        <v>210</v>
      </c>
      <c r="DZ187" s="2">
        <v>131300</v>
      </c>
      <c r="EA187" s="2">
        <v>3800</v>
      </c>
      <c r="EB187">
        <v>14170</v>
      </c>
      <c r="EC187">
        <v>430</v>
      </c>
      <c r="ED187" s="2">
        <v>752000</v>
      </c>
      <c r="EE187" s="2">
        <v>31000</v>
      </c>
      <c r="EF187" s="2">
        <v>57900</v>
      </c>
      <c r="EG187" s="2">
        <v>2000</v>
      </c>
      <c r="EH187" s="2">
        <v>236400</v>
      </c>
      <c r="EI187" s="2">
        <v>7300</v>
      </c>
      <c r="EJ187" s="2">
        <v>62000</v>
      </c>
      <c r="EK187" s="2">
        <v>2400</v>
      </c>
      <c r="EL187" s="2">
        <v>60600</v>
      </c>
      <c r="EM187" s="2">
        <v>2400</v>
      </c>
      <c r="EN187">
        <v>27760</v>
      </c>
      <c r="EO187">
        <v>880</v>
      </c>
      <c r="EP187">
        <v>2870</v>
      </c>
      <c r="EQ187">
        <v>140</v>
      </c>
      <c r="ER187" s="2">
        <v>41900</v>
      </c>
      <c r="ES187" s="2">
        <v>1400</v>
      </c>
      <c r="ET187" s="2">
        <v>58000</v>
      </c>
      <c r="EU187" s="2">
        <v>1800</v>
      </c>
      <c r="EV187" s="2">
        <v>89100</v>
      </c>
      <c r="EW187" s="2">
        <v>2900</v>
      </c>
      <c r="EX187" s="2">
        <v>60400</v>
      </c>
      <c r="EY187" s="2">
        <v>1500</v>
      </c>
      <c r="EZ187" s="2">
        <v>47500</v>
      </c>
      <c r="FA187" s="2">
        <v>1200</v>
      </c>
      <c r="FB187">
        <v>18550</v>
      </c>
      <c r="FC187">
        <v>600</v>
      </c>
      <c r="FD187">
        <v>22030</v>
      </c>
      <c r="FE187">
        <v>800</v>
      </c>
      <c r="FF187">
        <v>11680</v>
      </c>
      <c r="FG187">
        <v>400</v>
      </c>
      <c r="FH187">
        <v>43</v>
      </c>
      <c r="FI187">
        <v>15</v>
      </c>
      <c r="FJ187">
        <v>894</v>
      </c>
      <c r="FK187">
        <v>32</v>
      </c>
      <c r="FL187">
        <v>480</v>
      </c>
      <c r="FM187">
        <v>33</v>
      </c>
      <c r="FN187">
        <v>1150</v>
      </c>
      <c r="FO187">
        <v>82</v>
      </c>
      <c r="FP187">
        <v>978</v>
      </c>
      <c r="FQ187">
        <v>79</v>
      </c>
      <c r="FR187">
        <v>6580</v>
      </c>
      <c r="FS187">
        <v>150</v>
      </c>
      <c r="FT187">
        <v>-6.2728800000000004E-4</v>
      </c>
      <c r="FU187">
        <v>3.2999999999999998E-8</v>
      </c>
      <c r="FV187" s="120" t="s">
        <v>459</v>
      </c>
      <c r="FW187">
        <v>0</v>
      </c>
      <c r="FX187">
        <v>0.91654000000000002</v>
      </c>
      <c r="FY187">
        <v>0.47347</v>
      </c>
      <c r="FZ187">
        <v>598.07000000000005</v>
      </c>
      <c r="GA187">
        <v>0.16283</v>
      </c>
      <c r="GB187">
        <v>1.9694</v>
      </c>
      <c r="GC187">
        <v>3.2559999999999998</v>
      </c>
      <c r="GD187">
        <v>0.48009000000000002</v>
      </c>
      <c r="GE187">
        <v>2.1562000000000001</v>
      </c>
      <c r="GF187">
        <v>0.29492000000000002</v>
      </c>
      <c r="GG187">
        <v>1.6013999999999999</v>
      </c>
      <c r="GH187">
        <v>0.67049000000000003</v>
      </c>
      <c r="GI187">
        <v>0</v>
      </c>
      <c r="GJ187">
        <v>0.71779000000000004</v>
      </c>
      <c r="GK187">
        <v>6.9918999999999995E-2</v>
      </c>
      <c r="GL187">
        <v>0.67105000000000004</v>
      </c>
      <c r="GM187">
        <v>0.21629999999999999</v>
      </c>
      <c r="GN187">
        <v>0.29947000000000001</v>
      </c>
      <c r="GO187">
        <v>9.6709000000000003E-2</v>
      </c>
      <c r="GP187">
        <v>0</v>
      </c>
      <c r="GQ187">
        <v>0</v>
      </c>
      <c r="GR187">
        <v>0</v>
      </c>
      <c r="GS187">
        <v>2.4782999999999999</v>
      </c>
      <c r="GT187">
        <v>8.9332999999999996E-2</v>
      </c>
      <c r="GU187">
        <v>9.6442E-2</v>
      </c>
      <c r="GV187">
        <v>0.20516000000000001</v>
      </c>
      <c r="GW187">
        <v>3.6047000000000003E-2</v>
      </c>
      <c r="GX187">
        <v>1.8564000000000001E-2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</row>
    <row r="188" spans="1:263" x14ac:dyDescent="0.25">
      <c r="A188" t="s">
        <v>946</v>
      </c>
      <c r="B188" t="s">
        <v>455</v>
      </c>
      <c r="C188" t="s">
        <v>947</v>
      </c>
      <c r="D188" t="s">
        <v>457</v>
      </c>
      <c r="E188" s="1">
        <v>0.61530879629629631</v>
      </c>
      <c r="F188">
        <v>33.353999999999999</v>
      </c>
      <c r="G188" t="s">
        <v>948</v>
      </c>
      <c r="H188" s="2">
        <v>3426000</v>
      </c>
      <c r="I188" s="2">
        <v>90000</v>
      </c>
      <c r="J188" s="2">
        <v>1618000</v>
      </c>
      <c r="K188" s="2">
        <v>60000</v>
      </c>
      <c r="L188">
        <v>33440</v>
      </c>
      <c r="M188">
        <v>270</v>
      </c>
      <c r="N188" s="2">
        <v>85500</v>
      </c>
      <c r="O188" s="2">
        <v>2300</v>
      </c>
      <c r="P188" s="2">
        <v>255400</v>
      </c>
      <c r="Q188" s="2">
        <v>3300</v>
      </c>
      <c r="R188">
        <v>13510</v>
      </c>
      <c r="S188">
        <v>370</v>
      </c>
      <c r="T188" s="2">
        <v>709000</v>
      </c>
      <c r="U188" s="2">
        <v>29000</v>
      </c>
      <c r="V188" s="2">
        <v>49100</v>
      </c>
      <c r="W188" s="2">
        <v>1800</v>
      </c>
      <c r="X188" s="2">
        <v>196100</v>
      </c>
      <c r="Y188" s="2">
        <v>6500</v>
      </c>
      <c r="Z188" s="2">
        <v>50400</v>
      </c>
      <c r="AA188" s="2">
        <v>1500</v>
      </c>
      <c r="AB188" s="2">
        <v>49900</v>
      </c>
      <c r="AC188" s="2">
        <v>1600</v>
      </c>
      <c r="AD188">
        <v>22560</v>
      </c>
      <c r="AE188">
        <v>620</v>
      </c>
      <c r="AF188">
        <v>2590</v>
      </c>
      <c r="AG188">
        <v>140</v>
      </c>
      <c r="AH188">
        <v>34590</v>
      </c>
      <c r="AI188">
        <v>830</v>
      </c>
      <c r="AJ188" s="2">
        <v>49400</v>
      </c>
      <c r="AK188" s="2">
        <v>1100</v>
      </c>
      <c r="AL188" s="2">
        <v>76800</v>
      </c>
      <c r="AM188" s="2">
        <v>2000</v>
      </c>
      <c r="AN188" s="2">
        <v>54800</v>
      </c>
      <c r="AO188" s="2">
        <v>1200</v>
      </c>
      <c r="AP188" s="2">
        <v>46600</v>
      </c>
      <c r="AQ188" s="2">
        <v>1500</v>
      </c>
      <c r="AR188">
        <v>17740</v>
      </c>
      <c r="AS188">
        <v>620</v>
      </c>
      <c r="AT188">
        <v>22520</v>
      </c>
      <c r="AU188">
        <v>700</v>
      </c>
      <c r="AV188">
        <v>11910</v>
      </c>
      <c r="AW188">
        <v>390</v>
      </c>
      <c r="AX188">
        <v>251</v>
      </c>
      <c r="AY188">
        <v>21</v>
      </c>
      <c r="AZ188">
        <v>91</v>
      </c>
      <c r="BA188">
        <v>14</v>
      </c>
      <c r="BB188">
        <v>945</v>
      </c>
      <c r="BC188">
        <v>26</v>
      </c>
      <c r="BD188">
        <v>485</v>
      </c>
      <c r="BE188">
        <v>31</v>
      </c>
      <c r="BF188">
        <v>1107</v>
      </c>
      <c r="BG188">
        <v>75</v>
      </c>
      <c r="BH188">
        <v>1096</v>
      </c>
      <c r="BI188">
        <v>79</v>
      </c>
      <c r="BJ188">
        <v>7350</v>
      </c>
      <c r="BK188">
        <v>140</v>
      </c>
      <c r="BL188">
        <v>0</v>
      </c>
      <c r="BM188">
        <v>1</v>
      </c>
      <c r="BN188" s="2">
        <v>337000</v>
      </c>
      <c r="BO188" s="2">
        <v>13000</v>
      </c>
      <c r="BP188">
        <v>-15</v>
      </c>
      <c r="BQ188">
        <v>20</v>
      </c>
      <c r="BR188" s="2">
        <v>2395000</v>
      </c>
      <c r="BS188" s="2">
        <v>66000</v>
      </c>
      <c r="BT188">
        <v>2993</v>
      </c>
      <c r="BU188">
        <v>78</v>
      </c>
      <c r="BV188">
        <v>2197</v>
      </c>
      <c r="BW188">
        <v>64</v>
      </c>
      <c r="BX188">
        <v>14890</v>
      </c>
      <c r="BY188">
        <v>610</v>
      </c>
      <c r="BZ188">
        <v>693</v>
      </c>
      <c r="CA188">
        <v>25</v>
      </c>
      <c r="CB188">
        <v>2757</v>
      </c>
      <c r="CC188">
        <v>91</v>
      </c>
      <c r="CD188">
        <v>518</v>
      </c>
      <c r="CE188">
        <v>16</v>
      </c>
      <c r="CF188">
        <v>3190</v>
      </c>
      <c r="CG188">
        <v>100</v>
      </c>
      <c r="CH188">
        <v>1604</v>
      </c>
      <c r="CI188">
        <v>44</v>
      </c>
      <c r="CJ188">
        <v>49.2</v>
      </c>
      <c r="CK188">
        <v>2.7</v>
      </c>
      <c r="CL188">
        <v>2340</v>
      </c>
      <c r="CM188">
        <v>56</v>
      </c>
      <c r="CN188">
        <v>454</v>
      </c>
      <c r="CO188">
        <v>10</v>
      </c>
      <c r="CP188">
        <v>3032</v>
      </c>
      <c r="CQ188">
        <v>79</v>
      </c>
      <c r="CR188">
        <v>508</v>
      </c>
      <c r="CS188">
        <v>11</v>
      </c>
      <c r="CT188">
        <v>1338</v>
      </c>
      <c r="CU188">
        <v>44</v>
      </c>
      <c r="CV188">
        <v>165</v>
      </c>
      <c r="CW188">
        <v>5.8</v>
      </c>
      <c r="CX188">
        <v>1025</v>
      </c>
      <c r="CY188">
        <v>32</v>
      </c>
      <c r="CZ188">
        <v>113.6</v>
      </c>
      <c r="DA188">
        <v>3.7</v>
      </c>
      <c r="DB188">
        <v>13</v>
      </c>
      <c r="DC188">
        <v>21</v>
      </c>
      <c r="DD188">
        <v>16.600000000000001</v>
      </c>
      <c r="DE188">
        <v>9.8000000000000007</v>
      </c>
      <c r="DF188">
        <v>37.1</v>
      </c>
      <c r="DG188">
        <v>1</v>
      </c>
      <c r="DH188">
        <v>21.1</v>
      </c>
      <c r="DI188">
        <v>1.3</v>
      </c>
      <c r="DJ188">
        <v>19.899999999999999</v>
      </c>
      <c r="DK188">
        <v>1.4</v>
      </c>
      <c r="DL188">
        <v>11.29</v>
      </c>
      <c r="DM188">
        <v>0.81</v>
      </c>
      <c r="DN188">
        <v>58.3</v>
      </c>
      <c r="DO188">
        <v>1.1000000000000001</v>
      </c>
      <c r="DP188">
        <v>0.10600999999999999</v>
      </c>
      <c r="DQ188">
        <v>4.2999999999999999E-4</v>
      </c>
      <c r="DR188">
        <v>2.4519999999999999E-5</v>
      </c>
      <c r="DS188">
        <v>5.8999999999999996E-7</v>
      </c>
      <c r="DT188" s="2">
        <v>84600</v>
      </c>
      <c r="DU188" s="2">
        <v>2300</v>
      </c>
      <c r="DV188" s="2">
        <v>1584000</v>
      </c>
      <c r="DW188" s="2">
        <v>60000</v>
      </c>
      <c r="DX188">
        <v>-210</v>
      </c>
      <c r="DY188">
        <v>260</v>
      </c>
      <c r="DZ188" s="2">
        <v>128400</v>
      </c>
      <c r="EA188" s="2">
        <v>3300</v>
      </c>
      <c r="EB188">
        <v>12600</v>
      </c>
      <c r="EC188">
        <v>370</v>
      </c>
      <c r="ED188" s="2">
        <v>709000</v>
      </c>
      <c r="EE188" s="2">
        <v>29000</v>
      </c>
      <c r="EF188" s="2">
        <v>49100</v>
      </c>
      <c r="EG188" s="2">
        <v>1800</v>
      </c>
      <c r="EH188" s="2">
        <v>196100</v>
      </c>
      <c r="EI188" s="2">
        <v>6500</v>
      </c>
      <c r="EJ188" s="2">
        <v>50400</v>
      </c>
      <c r="EK188" s="2">
        <v>1500</v>
      </c>
      <c r="EL188" s="2">
        <v>49900</v>
      </c>
      <c r="EM188" s="2">
        <v>1600</v>
      </c>
      <c r="EN188">
        <v>22560</v>
      </c>
      <c r="EO188">
        <v>620</v>
      </c>
      <c r="EP188">
        <v>2590</v>
      </c>
      <c r="EQ188">
        <v>140</v>
      </c>
      <c r="ER188">
        <v>34590</v>
      </c>
      <c r="ES188">
        <v>830</v>
      </c>
      <c r="ET188" s="2">
        <v>49400</v>
      </c>
      <c r="EU188" s="2">
        <v>1100</v>
      </c>
      <c r="EV188" s="2">
        <v>76800</v>
      </c>
      <c r="EW188" s="2">
        <v>2000</v>
      </c>
      <c r="EX188" s="2">
        <v>54800</v>
      </c>
      <c r="EY188" s="2">
        <v>1200</v>
      </c>
      <c r="EZ188" s="2">
        <v>46600</v>
      </c>
      <c r="FA188" s="2">
        <v>1500</v>
      </c>
      <c r="FB188">
        <v>17740</v>
      </c>
      <c r="FC188">
        <v>620</v>
      </c>
      <c r="FD188">
        <v>22520</v>
      </c>
      <c r="FE188">
        <v>700</v>
      </c>
      <c r="FF188">
        <v>11910</v>
      </c>
      <c r="FG188">
        <v>390</v>
      </c>
      <c r="FH188">
        <v>24</v>
      </c>
      <c r="FI188">
        <v>14</v>
      </c>
      <c r="FJ188">
        <v>939</v>
      </c>
      <c r="FK188">
        <v>26</v>
      </c>
      <c r="FL188">
        <v>485</v>
      </c>
      <c r="FM188">
        <v>31</v>
      </c>
      <c r="FN188">
        <v>1107</v>
      </c>
      <c r="FO188">
        <v>75</v>
      </c>
      <c r="FP188">
        <v>1096</v>
      </c>
      <c r="FQ188">
        <v>79</v>
      </c>
      <c r="FR188">
        <v>7350</v>
      </c>
      <c r="FS188">
        <v>140</v>
      </c>
      <c r="FT188">
        <v>-6.26383E-4</v>
      </c>
      <c r="FU188">
        <v>3.2999999999999998E-8</v>
      </c>
      <c r="FV188" s="120" t="s">
        <v>459</v>
      </c>
      <c r="FW188">
        <v>0</v>
      </c>
      <c r="FX188">
        <v>0.62214999999999998</v>
      </c>
      <c r="FY188">
        <v>0.53449000000000002</v>
      </c>
      <c r="FZ188">
        <v>600.19000000000005</v>
      </c>
      <c r="GA188">
        <v>0.21651999999999999</v>
      </c>
      <c r="GB188">
        <v>2.8268</v>
      </c>
      <c r="GC188">
        <v>4.6936</v>
      </c>
      <c r="GD188">
        <v>0.19520999999999999</v>
      </c>
      <c r="GE188">
        <v>0.97772999999999999</v>
      </c>
      <c r="GF188">
        <v>0.11915000000000001</v>
      </c>
      <c r="GG188">
        <v>0.53522999999999998</v>
      </c>
      <c r="GH188">
        <v>0.94440000000000002</v>
      </c>
      <c r="GI188">
        <v>0.10938000000000001</v>
      </c>
      <c r="GJ188">
        <v>0.65285000000000004</v>
      </c>
      <c r="GK188">
        <v>7.0841000000000001E-2</v>
      </c>
      <c r="GL188">
        <v>0.90680000000000005</v>
      </c>
      <c r="GM188">
        <v>0.46931</v>
      </c>
      <c r="GN188">
        <v>0.29255999999999999</v>
      </c>
      <c r="GO188">
        <v>6.3894000000000006E-2</v>
      </c>
      <c r="GP188">
        <v>0.18853</v>
      </c>
      <c r="GQ188">
        <v>3.9885999999999998E-2</v>
      </c>
      <c r="GR188">
        <v>398.86</v>
      </c>
      <c r="GS188">
        <v>3.0261</v>
      </c>
      <c r="GT188">
        <v>8.1550999999999998E-2</v>
      </c>
      <c r="GU188">
        <v>9.8109000000000002E-2</v>
      </c>
      <c r="GV188">
        <v>7.3786000000000004E-2</v>
      </c>
      <c r="GW188">
        <v>4.3742999999999997E-2</v>
      </c>
      <c r="GX188">
        <v>2.6624999999999999E-2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</row>
    <row r="189" spans="1:263" x14ac:dyDescent="0.25">
      <c r="A189" t="s">
        <v>949</v>
      </c>
      <c r="B189" t="s">
        <v>455</v>
      </c>
      <c r="C189" t="s">
        <v>950</v>
      </c>
      <c r="D189" t="s">
        <v>457</v>
      </c>
      <c r="E189" s="1">
        <v>0.61601747685185182</v>
      </c>
      <c r="F189">
        <v>38.119</v>
      </c>
      <c r="G189" t="s">
        <v>951</v>
      </c>
      <c r="H189" s="2">
        <v>4420000</v>
      </c>
      <c r="I189" s="2">
        <v>120000</v>
      </c>
      <c r="J189" s="2">
        <v>1896000</v>
      </c>
      <c r="K189" s="2">
        <v>64000</v>
      </c>
      <c r="L189">
        <v>34990</v>
      </c>
      <c r="M189">
        <v>230</v>
      </c>
      <c r="N189" s="2">
        <v>100800</v>
      </c>
      <c r="O189" s="2">
        <v>3000</v>
      </c>
      <c r="P189" s="2">
        <v>332500</v>
      </c>
      <c r="Q189" s="2">
        <v>6900</v>
      </c>
      <c r="R189">
        <v>16480</v>
      </c>
      <c r="S189">
        <v>530</v>
      </c>
      <c r="T189" s="2">
        <v>979000</v>
      </c>
      <c r="U189" s="2">
        <v>29000</v>
      </c>
      <c r="V189" s="2">
        <v>79900</v>
      </c>
      <c r="W189" s="2">
        <v>2600</v>
      </c>
      <c r="X189" s="2">
        <v>322000</v>
      </c>
      <c r="Y189" s="2">
        <v>11000</v>
      </c>
      <c r="Z189" s="2">
        <v>77600</v>
      </c>
      <c r="AA189" s="2">
        <v>2600</v>
      </c>
      <c r="AB189" s="2">
        <v>75600</v>
      </c>
      <c r="AC189" s="2">
        <v>2600</v>
      </c>
      <c r="AD189" s="2">
        <v>33000</v>
      </c>
      <c r="AE189" s="2">
        <v>1100</v>
      </c>
      <c r="AF189">
        <v>3620</v>
      </c>
      <c r="AG189">
        <v>170</v>
      </c>
      <c r="AH189" s="2">
        <v>47600</v>
      </c>
      <c r="AI189" s="2">
        <v>1400</v>
      </c>
      <c r="AJ189" s="2">
        <v>71000</v>
      </c>
      <c r="AK189" s="2">
        <v>2100</v>
      </c>
      <c r="AL189" s="2">
        <v>108400</v>
      </c>
      <c r="AM189" s="2">
        <v>3200</v>
      </c>
      <c r="AN189" s="2">
        <v>76100</v>
      </c>
      <c r="AO189" s="2">
        <v>2200</v>
      </c>
      <c r="AP189" s="2">
        <v>63600</v>
      </c>
      <c r="AQ189" s="2">
        <v>1700</v>
      </c>
      <c r="AR189">
        <v>24240</v>
      </c>
      <c r="AS189">
        <v>690</v>
      </c>
      <c r="AT189">
        <v>28620</v>
      </c>
      <c r="AU189">
        <v>920</v>
      </c>
      <c r="AV189">
        <v>15020</v>
      </c>
      <c r="AW189">
        <v>490</v>
      </c>
      <c r="AX189">
        <v>264</v>
      </c>
      <c r="AY189">
        <v>23</v>
      </c>
      <c r="AZ189">
        <v>95</v>
      </c>
      <c r="BA189">
        <v>13</v>
      </c>
      <c r="BB189">
        <v>1262</v>
      </c>
      <c r="BC189">
        <v>38</v>
      </c>
      <c r="BD189">
        <v>630</v>
      </c>
      <c r="BE189">
        <v>37</v>
      </c>
      <c r="BF189">
        <v>1475</v>
      </c>
      <c r="BG189">
        <v>83</v>
      </c>
      <c r="BH189">
        <v>1580</v>
      </c>
      <c r="BI189">
        <v>98</v>
      </c>
      <c r="BJ189">
        <v>10780</v>
      </c>
      <c r="BK189">
        <v>330</v>
      </c>
      <c r="BL189">
        <v>0</v>
      </c>
      <c r="BM189">
        <v>1</v>
      </c>
      <c r="BN189" s="2">
        <v>384000</v>
      </c>
      <c r="BO189" s="2">
        <v>14000</v>
      </c>
      <c r="BP189">
        <v>21</v>
      </c>
      <c r="BQ189">
        <v>17</v>
      </c>
      <c r="BR189" s="2">
        <v>2836000</v>
      </c>
      <c r="BS189" s="2">
        <v>86000</v>
      </c>
      <c r="BT189">
        <v>4980</v>
      </c>
      <c r="BU189">
        <v>160</v>
      </c>
      <c r="BV189">
        <v>2731</v>
      </c>
      <c r="BW189">
        <v>93</v>
      </c>
      <c r="BX189">
        <v>20600</v>
      </c>
      <c r="BY189">
        <v>610</v>
      </c>
      <c r="BZ189">
        <v>1131</v>
      </c>
      <c r="CA189">
        <v>36</v>
      </c>
      <c r="CB189">
        <v>4530</v>
      </c>
      <c r="CC189">
        <v>150</v>
      </c>
      <c r="CD189">
        <v>801</v>
      </c>
      <c r="CE189">
        <v>26</v>
      </c>
      <c r="CF189">
        <v>4850</v>
      </c>
      <c r="CG189">
        <v>160</v>
      </c>
      <c r="CH189">
        <v>2351</v>
      </c>
      <c r="CI189">
        <v>75</v>
      </c>
      <c r="CJ189">
        <v>69</v>
      </c>
      <c r="CK189">
        <v>3.3</v>
      </c>
      <c r="CL189">
        <v>3224</v>
      </c>
      <c r="CM189">
        <v>97</v>
      </c>
      <c r="CN189">
        <v>654</v>
      </c>
      <c r="CO189">
        <v>19</v>
      </c>
      <c r="CP189">
        <v>4290</v>
      </c>
      <c r="CQ189">
        <v>120</v>
      </c>
      <c r="CR189">
        <v>707</v>
      </c>
      <c r="CS189">
        <v>21</v>
      </c>
      <c r="CT189">
        <v>1828</v>
      </c>
      <c r="CU189">
        <v>50</v>
      </c>
      <c r="CV189">
        <v>226.1</v>
      </c>
      <c r="CW189">
        <v>6.4</v>
      </c>
      <c r="CX189">
        <v>1305</v>
      </c>
      <c r="CY189">
        <v>42</v>
      </c>
      <c r="CZ189">
        <v>143.6</v>
      </c>
      <c r="DA189">
        <v>4.7</v>
      </c>
      <c r="DB189">
        <v>27</v>
      </c>
      <c r="DC189">
        <v>23</v>
      </c>
      <c r="DD189">
        <v>18</v>
      </c>
      <c r="DE189">
        <v>9</v>
      </c>
      <c r="DF189">
        <v>49.8</v>
      </c>
      <c r="DG189">
        <v>1.5</v>
      </c>
      <c r="DH189">
        <v>27.4</v>
      </c>
      <c r="DI189">
        <v>1.6</v>
      </c>
      <c r="DJ189">
        <v>26.6</v>
      </c>
      <c r="DK189">
        <v>1.5</v>
      </c>
      <c r="DL189">
        <v>16.3</v>
      </c>
      <c r="DM189">
        <v>1</v>
      </c>
      <c r="DN189">
        <v>85.8</v>
      </c>
      <c r="DO189">
        <v>2.6</v>
      </c>
      <c r="DP189">
        <v>0.11896</v>
      </c>
      <c r="DQ189">
        <v>5.6999999999999998E-4</v>
      </c>
      <c r="DR189">
        <v>3.025E-5</v>
      </c>
      <c r="DS189">
        <v>5.5000000000000003E-7</v>
      </c>
      <c r="DT189" s="2">
        <v>99960</v>
      </c>
      <c r="DU189" s="2">
        <v>3000</v>
      </c>
      <c r="DV189" s="2">
        <v>1860000</v>
      </c>
      <c r="DW189" s="2">
        <v>64000</v>
      </c>
      <c r="DX189">
        <v>260</v>
      </c>
      <c r="DY189">
        <v>210</v>
      </c>
      <c r="DZ189" s="2">
        <v>205800</v>
      </c>
      <c r="EA189" s="2">
        <v>6900</v>
      </c>
      <c r="EB189">
        <v>15580</v>
      </c>
      <c r="EC189">
        <v>530</v>
      </c>
      <c r="ED189" s="2">
        <v>979000</v>
      </c>
      <c r="EE189" s="2">
        <v>29000</v>
      </c>
      <c r="EF189" s="2">
        <v>79900</v>
      </c>
      <c r="EG189" s="2">
        <v>2600</v>
      </c>
      <c r="EH189" s="2">
        <v>322000</v>
      </c>
      <c r="EI189" s="2">
        <v>11000</v>
      </c>
      <c r="EJ189" s="2">
        <v>77600</v>
      </c>
      <c r="EK189" s="2">
        <v>2600</v>
      </c>
      <c r="EL189" s="2">
        <v>75600</v>
      </c>
      <c r="EM189" s="2">
        <v>2600</v>
      </c>
      <c r="EN189" s="2">
        <v>33000</v>
      </c>
      <c r="EO189" s="2">
        <v>1100</v>
      </c>
      <c r="EP189">
        <v>3620</v>
      </c>
      <c r="EQ189">
        <v>170</v>
      </c>
      <c r="ER189" s="2">
        <v>47600</v>
      </c>
      <c r="ES189" s="2">
        <v>1400</v>
      </c>
      <c r="ET189" s="2">
        <v>71000</v>
      </c>
      <c r="EU189" s="2">
        <v>2100</v>
      </c>
      <c r="EV189" s="2">
        <v>108400</v>
      </c>
      <c r="EW189" s="2">
        <v>3200</v>
      </c>
      <c r="EX189" s="2">
        <v>76100</v>
      </c>
      <c r="EY189" s="2">
        <v>2200</v>
      </c>
      <c r="EZ189" s="2">
        <v>63600</v>
      </c>
      <c r="FA189" s="2">
        <v>1700</v>
      </c>
      <c r="FB189">
        <v>24240</v>
      </c>
      <c r="FC189">
        <v>690</v>
      </c>
      <c r="FD189">
        <v>28620</v>
      </c>
      <c r="FE189">
        <v>920</v>
      </c>
      <c r="FF189">
        <v>15020</v>
      </c>
      <c r="FG189">
        <v>490</v>
      </c>
      <c r="FH189">
        <v>26</v>
      </c>
      <c r="FI189">
        <v>13</v>
      </c>
      <c r="FJ189">
        <v>1257</v>
      </c>
      <c r="FK189">
        <v>38</v>
      </c>
      <c r="FL189">
        <v>630</v>
      </c>
      <c r="FM189">
        <v>37</v>
      </c>
      <c r="FN189">
        <v>1475</v>
      </c>
      <c r="FO189">
        <v>83</v>
      </c>
      <c r="FP189">
        <v>1580</v>
      </c>
      <c r="FQ189">
        <v>98</v>
      </c>
      <c r="FR189">
        <v>10780</v>
      </c>
      <c r="FS189">
        <v>330</v>
      </c>
      <c r="FT189">
        <v>-6.2550400000000003E-4</v>
      </c>
      <c r="FU189">
        <v>3.4E-8</v>
      </c>
      <c r="FV189" s="120" t="s">
        <v>459</v>
      </c>
      <c r="FW189">
        <v>0</v>
      </c>
      <c r="FX189">
        <v>0.52602000000000004</v>
      </c>
      <c r="FY189">
        <v>0.45151000000000002</v>
      </c>
      <c r="FZ189">
        <v>508.12</v>
      </c>
      <c r="GA189">
        <v>0.18318999999999999</v>
      </c>
      <c r="GB189">
        <v>2.3936000000000002</v>
      </c>
      <c r="GC189">
        <v>3.9750000000000001</v>
      </c>
      <c r="GD189">
        <v>0.16522000000000001</v>
      </c>
      <c r="GE189">
        <v>0.82686000000000004</v>
      </c>
      <c r="GF189">
        <v>0.10093000000000001</v>
      </c>
      <c r="GG189">
        <v>0.45377000000000001</v>
      </c>
      <c r="GH189">
        <v>0.79905999999999999</v>
      </c>
      <c r="GI189">
        <v>9.2724000000000001E-2</v>
      </c>
      <c r="GJ189">
        <v>0.55249999999999999</v>
      </c>
      <c r="GK189">
        <v>6.0040000000000003E-2</v>
      </c>
      <c r="GL189">
        <v>0.76815999999999995</v>
      </c>
      <c r="GM189">
        <v>0.39721000000000001</v>
      </c>
      <c r="GN189">
        <v>0.24781</v>
      </c>
      <c r="GO189">
        <v>5.4115000000000003E-2</v>
      </c>
      <c r="GP189">
        <v>0.15945999999999999</v>
      </c>
      <c r="GQ189">
        <v>3.3779000000000003E-2</v>
      </c>
      <c r="GR189">
        <v>337.79</v>
      </c>
      <c r="GS189">
        <v>2.5657999999999999</v>
      </c>
      <c r="GT189">
        <v>6.8976999999999997E-2</v>
      </c>
      <c r="GU189">
        <v>8.2999000000000003E-2</v>
      </c>
      <c r="GV189">
        <v>6.2421999999999998E-2</v>
      </c>
      <c r="GW189">
        <v>3.7038000000000001E-2</v>
      </c>
      <c r="GX189">
        <v>2.2537999999999999E-2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</row>
    <row r="190" spans="1:263" x14ac:dyDescent="0.25">
      <c r="A190" t="s">
        <v>952</v>
      </c>
      <c r="B190" t="s">
        <v>455</v>
      </c>
      <c r="C190" t="s">
        <v>953</v>
      </c>
      <c r="D190" t="s">
        <v>457</v>
      </c>
      <c r="E190" s="1">
        <v>0.61679780092592595</v>
      </c>
      <c r="F190">
        <v>35.499000000000002</v>
      </c>
      <c r="G190" t="s">
        <v>954</v>
      </c>
      <c r="H190" s="2">
        <v>3480000</v>
      </c>
      <c r="I190" s="2">
        <v>110000</v>
      </c>
      <c r="J190" s="2">
        <v>1874000</v>
      </c>
      <c r="K190" s="2">
        <v>73000</v>
      </c>
      <c r="L190">
        <v>36380</v>
      </c>
      <c r="M190">
        <v>250</v>
      </c>
      <c r="N190" s="2">
        <v>98700</v>
      </c>
      <c r="O190" s="2">
        <v>3100</v>
      </c>
      <c r="P190" s="2">
        <v>226800</v>
      </c>
      <c r="Q190" s="2">
        <v>3600</v>
      </c>
      <c r="R190">
        <v>13360</v>
      </c>
      <c r="S190">
        <v>460</v>
      </c>
      <c r="T190" s="2">
        <v>612000</v>
      </c>
      <c r="U190" s="2">
        <v>24000</v>
      </c>
      <c r="V190" s="2">
        <v>37600</v>
      </c>
      <c r="W190" s="2">
        <v>1500</v>
      </c>
      <c r="X190" s="2">
        <v>159800</v>
      </c>
      <c r="Y190" s="2">
        <v>6500</v>
      </c>
      <c r="Z190" s="2">
        <v>41000</v>
      </c>
      <c r="AA190" s="2">
        <v>1800</v>
      </c>
      <c r="AB190" s="2">
        <v>43300</v>
      </c>
      <c r="AC190" s="2">
        <v>1800</v>
      </c>
      <c r="AD190">
        <v>19340</v>
      </c>
      <c r="AE190">
        <v>790</v>
      </c>
      <c r="AF190">
        <v>2180</v>
      </c>
      <c r="AG190">
        <v>100</v>
      </c>
      <c r="AH190" s="2">
        <v>29400</v>
      </c>
      <c r="AI190" s="2">
        <v>1200</v>
      </c>
      <c r="AJ190" s="2">
        <v>42000</v>
      </c>
      <c r="AK190" s="2">
        <v>1600</v>
      </c>
      <c r="AL190" s="2">
        <v>66500</v>
      </c>
      <c r="AM190" s="2">
        <v>2100</v>
      </c>
      <c r="AN190" s="2">
        <v>46600</v>
      </c>
      <c r="AO190" s="2">
        <v>1500</v>
      </c>
      <c r="AP190" s="2">
        <v>41300</v>
      </c>
      <c r="AQ190" s="2">
        <v>1500</v>
      </c>
      <c r="AR190">
        <v>17530</v>
      </c>
      <c r="AS190">
        <v>620</v>
      </c>
      <c r="AT190">
        <v>23420</v>
      </c>
      <c r="AU190">
        <v>730</v>
      </c>
      <c r="AV190">
        <v>13580</v>
      </c>
      <c r="AW190">
        <v>460</v>
      </c>
      <c r="AX190">
        <v>254</v>
      </c>
      <c r="AY190">
        <v>22</v>
      </c>
      <c r="AZ190">
        <v>95</v>
      </c>
      <c r="BA190">
        <v>15</v>
      </c>
      <c r="BB190">
        <v>812</v>
      </c>
      <c r="BC190">
        <v>30</v>
      </c>
      <c r="BD190">
        <v>424</v>
      </c>
      <c r="BE190">
        <v>29</v>
      </c>
      <c r="BF190">
        <v>954</v>
      </c>
      <c r="BG190">
        <v>68</v>
      </c>
      <c r="BH190">
        <v>1025</v>
      </c>
      <c r="BI190">
        <v>73</v>
      </c>
      <c r="BJ190">
        <v>5610</v>
      </c>
      <c r="BK190">
        <v>130</v>
      </c>
      <c r="BL190">
        <v>0</v>
      </c>
      <c r="BM190">
        <v>1</v>
      </c>
      <c r="BN190" s="2">
        <v>364000</v>
      </c>
      <c r="BO190" s="2">
        <v>15000</v>
      </c>
      <c r="BP190">
        <v>62</v>
      </c>
      <c r="BQ190">
        <v>22</v>
      </c>
      <c r="BR190" s="2">
        <v>2781000</v>
      </c>
      <c r="BS190" s="2">
        <v>87000</v>
      </c>
      <c r="BT190">
        <v>2545</v>
      </c>
      <c r="BU190">
        <v>89</v>
      </c>
      <c r="BV190">
        <v>2198</v>
      </c>
      <c r="BW190">
        <v>81</v>
      </c>
      <c r="BX190">
        <v>12920</v>
      </c>
      <c r="BY190">
        <v>510</v>
      </c>
      <c r="BZ190">
        <v>533</v>
      </c>
      <c r="CA190">
        <v>21</v>
      </c>
      <c r="CB190">
        <v>2253</v>
      </c>
      <c r="CC190">
        <v>92</v>
      </c>
      <c r="CD190">
        <v>425</v>
      </c>
      <c r="CE190">
        <v>19</v>
      </c>
      <c r="CF190">
        <v>2790</v>
      </c>
      <c r="CG190">
        <v>120</v>
      </c>
      <c r="CH190">
        <v>1379</v>
      </c>
      <c r="CI190">
        <v>56</v>
      </c>
      <c r="CJ190">
        <v>41.7</v>
      </c>
      <c r="CK190">
        <v>2</v>
      </c>
      <c r="CL190">
        <v>2000</v>
      </c>
      <c r="CM190">
        <v>79</v>
      </c>
      <c r="CN190">
        <v>388</v>
      </c>
      <c r="CO190">
        <v>15</v>
      </c>
      <c r="CP190">
        <v>2641</v>
      </c>
      <c r="CQ190">
        <v>81</v>
      </c>
      <c r="CR190">
        <v>434</v>
      </c>
      <c r="CS190">
        <v>14</v>
      </c>
      <c r="CT190">
        <v>1192</v>
      </c>
      <c r="CU190">
        <v>43</v>
      </c>
      <c r="CV190">
        <v>163.9</v>
      </c>
      <c r="CW190">
        <v>5.8</v>
      </c>
      <c r="CX190">
        <v>1069</v>
      </c>
      <c r="CY190">
        <v>33</v>
      </c>
      <c r="CZ190">
        <v>130.1</v>
      </c>
      <c r="DA190">
        <v>4.4000000000000004</v>
      </c>
      <c r="DB190">
        <v>14</v>
      </c>
      <c r="DC190">
        <v>22</v>
      </c>
      <c r="DD190">
        <v>17</v>
      </c>
      <c r="DE190">
        <v>10</v>
      </c>
      <c r="DF190">
        <v>32</v>
      </c>
      <c r="DG190">
        <v>1.2</v>
      </c>
      <c r="DH190">
        <v>18.5</v>
      </c>
      <c r="DI190">
        <v>1.3</v>
      </c>
      <c r="DJ190">
        <v>17.2</v>
      </c>
      <c r="DK190">
        <v>1.2</v>
      </c>
      <c r="DL190">
        <v>10.64</v>
      </c>
      <c r="DM190">
        <v>0.76</v>
      </c>
      <c r="DN190">
        <v>44.7</v>
      </c>
      <c r="DO190">
        <v>1.1000000000000001</v>
      </c>
      <c r="DP190">
        <v>0.13630999999999999</v>
      </c>
      <c r="DQ190">
        <v>7.6000000000000004E-4</v>
      </c>
      <c r="DR190">
        <v>1.611E-5</v>
      </c>
      <c r="DS190">
        <v>3.9000000000000002E-7</v>
      </c>
      <c r="DT190" s="2">
        <v>97800</v>
      </c>
      <c r="DU190" s="2">
        <v>3100</v>
      </c>
      <c r="DV190" s="2">
        <v>1839000</v>
      </c>
      <c r="DW190" s="2">
        <v>73000</v>
      </c>
      <c r="DX190">
        <v>710</v>
      </c>
      <c r="DY190">
        <v>250</v>
      </c>
      <c r="DZ190" s="2">
        <v>100700</v>
      </c>
      <c r="EA190" s="2">
        <v>3600</v>
      </c>
      <c r="EB190">
        <v>12470</v>
      </c>
      <c r="EC190">
        <v>460</v>
      </c>
      <c r="ED190" s="2">
        <v>612000</v>
      </c>
      <c r="EE190" s="2">
        <v>24000</v>
      </c>
      <c r="EF190" s="2">
        <v>37600</v>
      </c>
      <c r="EG190" s="2">
        <v>1500</v>
      </c>
      <c r="EH190" s="2">
        <v>159800</v>
      </c>
      <c r="EI190" s="2">
        <v>6500</v>
      </c>
      <c r="EJ190" s="2">
        <v>41000</v>
      </c>
      <c r="EK190" s="2">
        <v>1800</v>
      </c>
      <c r="EL190" s="2">
        <v>43300</v>
      </c>
      <c r="EM190" s="2">
        <v>1800</v>
      </c>
      <c r="EN190">
        <v>19340</v>
      </c>
      <c r="EO190">
        <v>790</v>
      </c>
      <c r="EP190">
        <v>2180</v>
      </c>
      <c r="EQ190">
        <v>100</v>
      </c>
      <c r="ER190" s="2">
        <v>29400</v>
      </c>
      <c r="ES190" s="2">
        <v>1200</v>
      </c>
      <c r="ET190" s="2">
        <v>42000</v>
      </c>
      <c r="EU190" s="2">
        <v>1600</v>
      </c>
      <c r="EV190" s="2">
        <v>66500</v>
      </c>
      <c r="EW190" s="2">
        <v>2100</v>
      </c>
      <c r="EX190" s="2">
        <v>46600</v>
      </c>
      <c r="EY190" s="2">
        <v>1500</v>
      </c>
      <c r="EZ190" s="2">
        <v>41300</v>
      </c>
      <c r="FA190" s="2">
        <v>1500</v>
      </c>
      <c r="FB190">
        <v>17530</v>
      </c>
      <c r="FC190">
        <v>620</v>
      </c>
      <c r="FD190">
        <v>23420</v>
      </c>
      <c r="FE190">
        <v>730</v>
      </c>
      <c r="FF190">
        <v>13580</v>
      </c>
      <c r="FG190">
        <v>460</v>
      </c>
      <c r="FH190">
        <v>24</v>
      </c>
      <c r="FI190">
        <v>15</v>
      </c>
      <c r="FJ190">
        <v>806</v>
      </c>
      <c r="FK190">
        <v>30</v>
      </c>
      <c r="FL190">
        <v>424</v>
      </c>
      <c r="FM190">
        <v>29</v>
      </c>
      <c r="FN190">
        <v>954</v>
      </c>
      <c r="FO190">
        <v>68</v>
      </c>
      <c r="FP190">
        <v>1025</v>
      </c>
      <c r="FQ190">
        <v>73</v>
      </c>
      <c r="FR190">
        <v>5600</v>
      </c>
      <c r="FS190">
        <v>130</v>
      </c>
      <c r="FT190">
        <v>-6.2459199999999999E-4</v>
      </c>
      <c r="FU190">
        <v>3.5000000000000002E-8</v>
      </c>
      <c r="FV190" s="120" t="s">
        <v>459</v>
      </c>
      <c r="FW190">
        <v>0</v>
      </c>
      <c r="FX190">
        <v>0.8206</v>
      </c>
      <c r="FY190">
        <v>0.32757999999999998</v>
      </c>
      <c r="FZ190">
        <v>695.39</v>
      </c>
      <c r="GA190">
        <v>0.13900999999999999</v>
      </c>
      <c r="GB190">
        <v>1.7387999999999999</v>
      </c>
      <c r="GC190">
        <v>1.9372</v>
      </c>
      <c r="GD190">
        <v>0.10911999999999999</v>
      </c>
      <c r="GE190">
        <v>0.49626999999999999</v>
      </c>
      <c r="GF190">
        <v>0.10875</v>
      </c>
      <c r="GG190">
        <v>0.67256000000000005</v>
      </c>
      <c r="GH190">
        <v>0.53891</v>
      </c>
      <c r="GI190">
        <v>0.16952</v>
      </c>
      <c r="GJ190">
        <v>1.0601</v>
      </c>
      <c r="GK190">
        <v>0.15717999999999999</v>
      </c>
      <c r="GL190">
        <v>1.3724000000000001</v>
      </c>
      <c r="GM190">
        <v>0.28911999999999999</v>
      </c>
      <c r="GN190">
        <v>0.21351999999999999</v>
      </c>
      <c r="GO190">
        <v>4.9068000000000001E-2</v>
      </c>
      <c r="GP190">
        <v>0.23579</v>
      </c>
      <c r="GQ190">
        <v>5.0013000000000002E-2</v>
      </c>
      <c r="GR190">
        <v>500.13</v>
      </c>
      <c r="GS190">
        <v>2.5909</v>
      </c>
      <c r="GT190">
        <v>7.1381E-2</v>
      </c>
      <c r="GU190">
        <v>0.15143999999999999</v>
      </c>
      <c r="GV190">
        <v>6.7294000000000007E-2</v>
      </c>
      <c r="GW190">
        <v>3.9961000000000003E-2</v>
      </c>
      <c r="GX190">
        <v>1.7690000000000001E-2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</row>
    <row r="191" spans="1:263" x14ac:dyDescent="0.25">
      <c r="A191" t="s">
        <v>955</v>
      </c>
      <c r="B191" t="s">
        <v>455</v>
      </c>
      <c r="C191" t="s">
        <v>956</v>
      </c>
      <c r="D191" t="s">
        <v>457</v>
      </c>
      <c r="E191" s="1">
        <v>0.61750902777777783</v>
      </c>
      <c r="F191">
        <v>40.502000000000002</v>
      </c>
      <c r="G191" t="s">
        <v>957</v>
      </c>
      <c r="H191" s="2">
        <v>2770000</v>
      </c>
      <c r="I191" s="2">
        <v>95000</v>
      </c>
      <c r="J191" s="2">
        <v>1255000</v>
      </c>
      <c r="K191" s="2">
        <v>70000</v>
      </c>
      <c r="L191">
        <v>37130</v>
      </c>
      <c r="M191">
        <v>230</v>
      </c>
      <c r="N191" s="2">
        <v>66900</v>
      </c>
      <c r="O191" s="2">
        <v>2300</v>
      </c>
      <c r="P191" s="2">
        <v>206600</v>
      </c>
      <c r="Q191" s="2">
        <v>3400</v>
      </c>
      <c r="R191">
        <v>5520</v>
      </c>
      <c r="S191">
        <v>230</v>
      </c>
      <c r="T191" s="2">
        <v>823000</v>
      </c>
      <c r="U191" s="2">
        <v>40000</v>
      </c>
      <c r="V191">
        <v>6360</v>
      </c>
      <c r="W191">
        <v>380</v>
      </c>
      <c r="X191" s="2">
        <v>22500</v>
      </c>
      <c r="Y191" s="2">
        <v>1200</v>
      </c>
      <c r="Z191">
        <v>5100</v>
      </c>
      <c r="AA191">
        <v>350</v>
      </c>
      <c r="AB191">
        <v>5900</v>
      </c>
      <c r="AC191">
        <v>330</v>
      </c>
      <c r="AD191">
        <v>2950</v>
      </c>
      <c r="AE191">
        <v>150</v>
      </c>
      <c r="AF191">
        <v>2270</v>
      </c>
      <c r="AG191">
        <v>130</v>
      </c>
      <c r="AH191">
        <v>8790</v>
      </c>
      <c r="AI191">
        <v>350</v>
      </c>
      <c r="AJ191">
        <v>16900</v>
      </c>
      <c r="AK191">
        <v>690</v>
      </c>
      <c r="AL191" s="2">
        <v>43500</v>
      </c>
      <c r="AM191" s="2">
        <v>1800</v>
      </c>
      <c r="AN191" s="2">
        <v>52800</v>
      </c>
      <c r="AO191" s="2">
        <v>1900</v>
      </c>
      <c r="AP191" s="2">
        <v>70900</v>
      </c>
      <c r="AQ191" s="2">
        <v>2800</v>
      </c>
      <c r="AR191" s="2">
        <v>33500</v>
      </c>
      <c r="AS191" s="2">
        <v>1200</v>
      </c>
      <c r="AT191" s="2">
        <v>48000</v>
      </c>
      <c r="AU191" s="2">
        <v>1900</v>
      </c>
      <c r="AV191">
        <v>29050</v>
      </c>
      <c r="AW191">
        <v>970</v>
      </c>
      <c r="AX191">
        <v>268</v>
      </c>
      <c r="AY191">
        <v>21</v>
      </c>
      <c r="AZ191">
        <v>92</v>
      </c>
      <c r="BA191">
        <v>13</v>
      </c>
      <c r="BB191">
        <v>706</v>
      </c>
      <c r="BC191">
        <v>27</v>
      </c>
      <c r="BD191">
        <v>456</v>
      </c>
      <c r="BE191">
        <v>32</v>
      </c>
      <c r="BF191">
        <v>1110</v>
      </c>
      <c r="BG191">
        <v>69</v>
      </c>
      <c r="BH191">
        <v>320</v>
      </c>
      <c r="BI191">
        <v>40</v>
      </c>
      <c r="BJ191">
        <v>3840</v>
      </c>
      <c r="BK191">
        <v>140</v>
      </c>
      <c r="BL191">
        <v>0</v>
      </c>
      <c r="BM191">
        <v>1</v>
      </c>
      <c r="BN191" s="2">
        <v>231000</v>
      </c>
      <c r="BO191" s="2">
        <v>13000</v>
      </c>
      <c r="BP191">
        <v>30</v>
      </c>
      <c r="BQ191">
        <v>20</v>
      </c>
      <c r="BR191" s="2">
        <v>1881000</v>
      </c>
      <c r="BS191" s="2">
        <v>64000</v>
      </c>
      <c r="BT191">
        <v>2137</v>
      </c>
      <c r="BU191">
        <v>88</v>
      </c>
      <c r="BV191">
        <v>822</v>
      </c>
      <c r="BW191">
        <v>40</v>
      </c>
      <c r="BX191">
        <v>17420</v>
      </c>
      <c r="BY191">
        <v>850</v>
      </c>
      <c r="BZ191">
        <v>90.5</v>
      </c>
      <c r="CA191">
        <v>5.4</v>
      </c>
      <c r="CB191">
        <v>318</v>
      </c>
      <c r="CC191">
        <v>18</v>
      </c>
      <c r="CD191">
        <v>53</v>
      </c>
      <c r="CE191">
        <v>3.6</v>
      </c>
      <c r="CF191">
        <v>381</v>
      </c>
      <c r="CG191">
        <v>21</v>
      </c>
      <c r="CH191">
        <v>211</v>
      </c>
      <c r="CI191">
        <v>11</v>
      </c>
      <c r="CJ191">
        <v>43.7</v>
      </c>
      <c r="CK191">
        <v>2.4</v>
      </c>
      <c r="CL191">
        <v>598</v>
      </c>
      <c r="CM191">
        <v>24</v>
      </c>
      <c r="CN191">
        <v>156.80000000000001</v>
      </c>
      <c r="CO191">
        <v>6.4</v>
      </c>
      <c r="CP191">
        <v>1734</v>
      </c>
      <c r="CQ191">
        <v>71</v>
      </c>
      <c r="CR191">
        <v>493</v>
      </c>
      <c r="CS191">
        <v>18</v>
      </c>
      <c r="CT191">
        <v>2051</v>
      </c>
      <c r="CU191">
        <v>80</v>
      </c>
      <c r="CV191">
        <v>314</v>
      </c>
      <c r="CW191">
        <v>11</v>
      </c>
      <c r="CX191">
        <v>2195</v>
      </c>
      <c r="CY191">
        <v>86</v>
      </c>
      <c r="CZ191">
        <v>279.2</v>
      </c>
      <c r="DA191">
        <v>9.3000000000000007</v>
      </c>
      <c r="DB191">
        <v>25</v>
      </c>
      <c r="DC191">
        <v>21</v>
      </c>
      <c r="DD191">
        <v>13.4</v>
      </c>
      <c r="DE191">
        <v>8.8000000000000007</v>
      </c>
      <c r="DF191">
        <v>27.8</v>
      </c>
      <c r="DG191">
        <v>1.1000000000000001</v>
      </c>
      <c r="DH191">
        <v>19.899999999999999</v>
      </c>
      <c r="DI191">
        <v>1.4</v>
      </c>
      <c r="DJ191">
        <v>20.100000000000001</v>
      </c>
      <c r="DK191">
        <v>1.2</v>
      </c>
      <c r="DL191">
        <v>3.33</v>
      </c>
      <c r="DM191">
        <v>0.42</v>
      </c>
      <c r="DN191">
        <v>30.7</v>
      </c>
      <c r="DO191">
        <v>1.1000000000000001</v>
      </c>
      <c r="DP191">
        <v>0.15859999999999999</v>
      </c>
      <c r="DQ191">
        <v>1E-3</v>
      </c>
      <c r="DR191">
        <v>1.6290000000000002E-5</v>
      </c>
      <c r="DS191">
        <v>5.8999999999999996E-7</v>
      </c>
      <c r="DT191" s="2">
        <v>66000</v>
      </c>
      <c r="DU191" s="2">
        <v>2300</v>
      </c>
      <c r="DV191" s="2">
        <v>1220000</v>
      </c>
      <c r="DW191" s="2">
        <v>70000</v>
      </c>
      <c r="DX191">
        <v>320</v>
      </c>
      <c r="DY191">
        <v>220</v>
      </c>
      <c r="DZ191" s="2">
        <v>81200</v>
      </c>
      <c r="EA191" s="2">
        <v>3400</v>
      </c>
      <c r="EB191">
        <v>4640</v>
      </c>
      <c r="EC191">
        <v>230</v>
      </c>
      <c r="ED191" s="2">
        <v>823000</v>
      </c>
      <c r="EE191" s="2">
        <v>40000</v>
      </c>
      <c r="EF191">
        <v>6360</v>
      </c>
      <c r="EG191">
        <v>380</v>
      </c>
      <c r="EH191" s="2">
        <v>22500</v>
      </c>
      <c r="EI191" s="2">
        <v>1200</v>
      </c>
      <c r="EJ191">
        <v>5100</v>
      </c>
      <c r="EK191">
        <v>350</v>
      </c>
      <c r="EL191">
        <v>5900</v>
      </c>
      <c r="EM191">
        <v>330</v>
      </c>
      <c r="EN191">
        <v>2950</v>
      </c>
      <c r="EO191">
        <v>150</v>
      </c>
      <c r="EP191">
        <v>2270</v>
      </c>
      <c r="EQ191">
        <v>130</v>
      </c>
      <c r="ER191">
        <v>8790</v>
      </c>
      <c r="ES191">
        <v>350</v>
      </c>
      <c r="ET191">
        <v>16900</v>
      </c>
      <c r="EU191">
        <v>690</v>
      </c>
      <c r="EV191" s="2">
        <v>43500</v>
      </c>
      <c r="EW191" s="2">
        <v>1800</v>
      </c>
      <c r="EX191" s="2">
        <v>52800</v>
      </c>
      <c r="EY191" s="2">
        <v>1900</v>
      </c>
      <c r="EZ191" s="2">
        <v>70900</v>
      </c>
      <c r="FA191" s="2">
        <v>2800</v>
      </c>
      <c r="FB191" s="2">
        <v>33500</v>
      </c>
      <c r="FC191" s="2">
        <v>1200</v>
      </c>
      <c r="FD191" s="2">
        <v>48000</v>
      </c>
      <c r="FE191" s="2">
        <v>1900</v>
      </c>
      <c r="FF191">
        <v>29050</v>
      </c>
      <c r="FG191">
        <v>970</v>
      </c>
      <c r="FH191">
        <v>19</v>
      </c>
      <c r="FI191">
        <v>13</v>
      </c>
      <c r="FJ191">
        <v>700</v>
      </c>
      <c r="FK191">
        <v>27</v>
      </c>
      <c r="FL191">
        <v>456</v>
      </c>
      <c r="FM191">
        <v>32</v>
      </c>
      <c r="FN191">
        <v>1110</v>
      </c>
      <c r="FO191">
        <v>69</v>
      </c>
      <c r="FP191">
        <v>320</v>
      </c>
      <c r="FQ191">
        <v>40</v>
      </c>
      <c r="FR191">
        <v>3840</v>
      </c>
      <c r="FS191">
        <v>140</v>
      </c>
      <c r="FT191">
        <v>-6.2370399999999999E-4</v>
      </c>
      <c r="FU191">
        <v>3.5999999999999998E-8</v>
      </c>
      <c r="FV191" s="120" t="s">
        <v>459</v>
      </c>
      <c r="FW191">
        <v>0</v>
      </c>
      <c r="FX191">
        <v>0.77031000000000005</v>
      </c>
      <c r="FY191">
        <v>0.94799</v>
      </c>
      <c r="FZ191">
        <v>937.77</v>
      </c>
      <c r="GA191">
        <v>0.21418000000000001</v>
      </c>
      <c r="GB191">
        <v>2.9746999999999999</v>
      </c>
      <c r="GC191">
        <v>15.167</v>
      </c>
      <c r="GD191">
        <v>0</v>
      </c>
      <c r="GE191">
        <v>1.4967999999999999</v>
      </c>
      <c r="GF191">
        <v>0.18462000000000001</v>
      </c>
      <c r="GG191">
        <v>0</v>
      </c>
      <c r="GH191">
        <v>1.2542</v>
      </c>
      <c r="GI191">
        <v>0</v>
      </c>
      <c r="GJ191">
        <v>0.69984000000000002</v>
      </c>
      <c r="GK191">
        <v>9.7438999999999998E-2</v>
      </c>
      <c r="GL191">
        <v>0.95255000000000001</v>
      </c>
      <c r="GM191">
        <v>0.59545999999999999</v>
      </c>
      <c r="GN191">
        <v>1.3083</v>
      </c>
      <c r="GO191">
        <v>0.22323000000000001</v>
      </c>
      <c r="GP191">
        <v>0.62056</v>
      </c>
      <c r="GQ191">
        <v>0.14815</v>
      </c>
      <c r="GR191">
        <v>1481.5</v>
      </c>
      <c r="GS191">
        <v>3.7783000000000002</v>
      </c>
      <c r="GT191">
        <v>0.12870000000000001</v>
      </c>
      <c r="GU191">
        <v>0.15318999999999999</v>
      </c>
      <c r="GV191">
        <v>0.16858999999999999</v>
      </c>
      <c r="GW191">
        <v>4.6524999999999997E-2</v>
      </c>
      <c r="GX191">
        <v>3.5907000000000001E-2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</row>
    <row r="192" spans="1:263" x14ac:dyDescent="0.25">
      <c r="A192" t="s">
        <v>958</v>
      </c>
      <c r="B192" t="s">
        <v>455</v>
      </c>
      <c r="C192" t="s">
        <v>959</v>
      </c>
      <c r="D192" t="s">
        <v>457</v>
      </c>
      <c r="E192" s="1">
        <v>0.61828391203703703</v>
      </c>
      <c r="F192">
        <v>37.881</v>
      </c>
      <c r="G192" t="s">
        <v>960</v>
      </c>
      <c r="H192" s="2">
        <v>3400000</v>
      </c>
      <c r="I192" s="2">
        <v>110000</v>
      </c>
      <c r="J192" s="2">
        <v>1742000</v>
      </c>
      <c r="K192" s="2">
        <v>83000</v>
      </c>
      <c r="L192">
        <v>38170</v>
      </c>
      <c r="M192">
        <v>240</v>
      </c>
      <c r="N192" s="2">
        <v>91600</v>
      </c>
      <c r="O192" s="2">
        <v>2900</v>
      </c>
      <c r="P192" s="2">
        <v>223200</v>
      </c>
      <c r="Q192" s="2">
        <v>4100</v>
      </c>
      <c r="R192">
        <v>13630</v>
      </c>
      <c r="S192">
        <v>470</v>
      </c>
      <c r="T192" s="2">
        <v>671000</v>
      </c>
      <c r="U192" s="2">
        <v>31000</v>
      </c>
      <c r="V192" s="2">
        <v>35300</v>
      </c>
      <c r="W192" s="2">
        <v>1600</v>
      </c>
      <c r="X192" s="2">
        <v>159100</v>
      </c>
      <c r="Y192" s="2">
        <v>7600</v>
      </c>
      <c r="Z192" s="2">
        <v>39500</v>
      </c>
      <c r="AA192" s="2">
        <v>2000</v>
      </c>
      <c r="AB192" s="2">
        <v>38600</v>
      </c>
      <c r="AC192" s="2">
        <v>1800</v>
      </c>
      <c r="AD192">
        <v>18560</v>
      </c>
      <c r="AE192">
        <v>780</v>
      </c>
      <c r="AF192">
        <v>2380</v>
      </c>
      <c r="AG192">
        <v>140</v>
      </c>
      <c r="AH192">
        <v>29300</v>
      </c>
      <c r="AI192">
        <v>970</v>
      </c>
      <c r="AJ192" s="2">
        <v>42300</v>
      </c>
      <c r="AK192" s="2">
        <v>1200</v>
      </c>
      <c r="AL192" s="2">
        <v>69100</v>
      </c>
      <c r="AM192" s="2">
        <v>2700</v>
      </c>
      <c r="AN192" s="2">
        <v>49300</v>
      </c>
      <c r="AO192" s="2">
        <v>1700</v>
      </c>
      <c r="AP192" s="2">
        <v>43600</v>
      </c>
      <c r="AQ192" s="2">
        <v>1500</v>
      </c>
      <c r="AR192">
        <v>18240</v>
      </c>
      <c r="AS192">
        <v>590</v>
      </c>
      <c r="AT192">
        <v>23790</v>
      </c>
      <c r="AU192">
        <v>850</v>
      </c>
      <c r="AV192">
        <v>13690</v>
      </c>
      <c r="AW192">
        <v>500</v>
      </c>
      <c r="AX192">
        <v>278</v>
      </c>
      <c r="AY192">
        <v>24</v>
      </c>
      <c r="AZ192">
        <v>102</v>
      </c>
      <c r="BA192">
        <v>12</v>
      </c>
      <c r="BB192">
        <v>863</v>
      </c>
      <c r="BC192">
        <v>32</v>
      </c>
      <c r="BD192">
        <v>449</v>
      </c>
      <c r="BE192">
        <v>32</v>
      </c>
      <c r="BF192">
        <v>958</v>
      </c>
      <c r="BG192">
        <v>66</v>
      </c>
      <c r="BH192">
        <v>871</v>
      </c>
      <c r="BI192">
        <v>68</v>
      </c>
      <c r="BJ192">
        <v>6250</v>
      </c>
      <c r="BK192">
        <v>170</v>
      </c>
      <c r="BL192">
        <v>0</v>
      </c>
      <c r="BM192">
        <v>1</v>
      </c>
      <c r="BN192" s="2">
        <v>305000</v>
      </c>
      <c r="BO192" s="2">
        <v>15000</v>
      </c>
      <c r="BP192">
        <v>-1</v>
      </c>
      <c r="BQ192">
        <v>25</v>
      </c>
      <c r="BR192" s="2">
        <v>2592000</v>
      </c>
      <c r="BS192" s="2">
        <v>82000</v>
      </c>
      <c r="BT192">
        <v>2690</v>
      </c>
      <c r="BU192">
        <v>110</v>
      </c>
      <c r="BV192">
        <v>2273</v>
      </c>
      <c r="BW192">
        <v>84</v>
      </c>
      <c r="BX192">
        <v>14250</v>
      </c>
      <c r="BY192">
        <v>660</v>
      </c>
      <c r="BZ192">
        <v>503</v>
      </c>
      <c r="CA192">
        <v>23</v>
      </c>
      <c r="CB192">
        <v>2250</v>
      </c>
      <c r="CC192">
        <v>110</v>
      </c>
      <c r="CD192">
        <v>411</v>
      </c>
      <c r="CE192">
        <v>21</v>
      </c>
      <c r="CF192">
        <v>2510</v>
      </c>
      <c r="CG192">
        <v>110</v>
      </c>
      <c r="CH192">
        <v>1327</v>
      </c>
      <c r="CI192">
        <v>56</v>
      </c>
      <c r="CJ192">
        <v>45.8</v>
      </c>
      <c r="CK192">
        <v>2.7</v>
      </c>
      <c r="CL192">
        <v>2000</v>
      </c>
      <c r="CM192">
        <v>66</v>
      </c>
      <c r="CN192">
        <v>394</v>
      </c>
      <c r="CO192">
        <v>12</v>
      </c>
      <c r="CP192">
        <v>2760</v>
      </c>
      <c r="CQ192">
        <v>110</v>
      </c>
      <c r="CR192">
        <v>462</v>
      </c>
      <c r="CS192">
        <v>16</v>
      </c>
      <c r="CT192">
        <v>1266</v>
      </c>
      <c r="CU192">
        <v>45</v>
      </c>
      <c r="CV192">
        <v>171.4</v>
      </c>
      <c r="CW192">
        <v>5.5</v>
      </c>
      <c r="CX192">
        <v>1090</v>
      </c>
      <c r="CY192">
        <v>39</v>
      </c>
      <c r="CZ192">
        <v>131.9</v>
      </c>
      <c r="DA192">
        <v>4.8</v>
      </c>
      <c r="DB192">
        <v>38</v>
      </c>
      <c r="DC192">
        <v>23</v>
      </c>
      <c r="DD192">
        <v>18.7</v>
      </c>
      <c r="DE192">
        <v>8.1</v>
      </c>
      <c r="DF192">
        <v>34.1</v>
      </c>
      <c r="DG192">
        <v>1.3</v>
      </c>
      <c r="DH192">
        <v>19.7</v>
      </c>
      <c r="DI192">
        <v>1.4</v>
      </c>
      <c r="DJ192">
        <v>17.399999999999999</v>
      </c>
      <c r="DK192">
        <v>1.2</v>
      </c>
      <c r="DL192">
        <v>9.1</v>
      </c>
      <c r="DM192">
        <v>0.71</v>
      </c>
      <c r="DN192">
        <v>50.2</v>
      </c>
      <c r="DO192">
        <v>1.4</v>
      </c>
      <c r="DP192">
        <v>0.18959999999999999</v>
      </c>
      <c r="DQ192">
        <v>1.4E-3</v>
      </c>
      <c r="DR192">
        <v>1.9490000000000001E-5</v>
      </c>
      <c r="DS192">
        <v>5.9999999999999997E-7</v>
      </c>
      <c r="DT192" s="2">
        <v>90700</v>
      </c>
      <c r="DU192" s="2">
        <v>2900</v>
      </c>
      <c r="DV192" s="2">
        <v>1706000</v>
      </c>
      <c r="DW192" s="2">
        <v>83000</v>
      </c>
      <c r="DX192">
        <v>-10</v>
      </c>
      <c r="DY192">
        <v>240</v>
      </c>
      <c r="DZ192" s="2">
        <v>98600</v>
      </c>
      <c r="EA192" s="2">
        <v>4100</v>
      </c>
      <c r="EB192">
        <v>12750</v>
      </c>
      <c r="EC192">
        <v>470</v>
      </c>
      <c r="ED192" s="2">
        <v>671000</v>
      </c>
      <c r="EE192" s="2">
        <v>31000</v>
      </c>
      <c r="EF192" s="2">
        <v>35300</v>
      </c>
      <c r="EG192" s="2">
        <v>1600</v>
      </c>
      <c r="EH192" s="2">
        <v>159100</v>
      </c>
      <c r="EI192" s="2">
        <v>7600</v>
      </c>
      <c r="EJ192" s="2">
        <v>39500</v>
      </c>
      <c r="EK192" s="2">
        <v>2000</v>
      </c>
      <c r="EL192" s="2">
        <v>38600</v>
      </c>
      <c r="EM192" s="2">
        <v>1800</v>
      </c>
      <c r="EN192">
        <v>18560</v>
      </c>
      <c r="EO192">
        <v>780</v>
      </c>
      <c r="EP192">
        <v>2380</v>
      </c>
      <c r="EQ192">
        <v>140</v>
      </c>
      <c r="ER192">
        <v>29300</v>
      </c>
      <c r="ES192">
        <v>970</v>
      </c>
      <c r="ET192" s="2">
        <v>42300</v>
      </c>
      <c r="EU192" s="2">
        <v>1200</v>
      </c>
      <c r="EV192" s="2">
        <v>69100</v>
      </c>
      <c r="EW192" s="2">
        <v>2700</v>
      </c>
      <c r="EX192" s="2">
        <v>49300</v>
      </c>
      <c r="EY192" s="2">
        <v>1700</v>
      </c>
      <c r="EZ192" s="2">
        <v>43600</v>
      </c>
      <c r="FA192" s="2">
        <v>1500</v>
      </c>
      <c r="FB192">
        <v>18240</v>
      </c>
      <c r="FC192">
        <v>590</v>
      </c>
      <c r="FD192">
        <v>23790</v>
      </c>
      <c r="FE192">
        <v>850</v>
      </c>
      <c r="FF192">
        <v>13690</v>
      </c>
      <c r="FG192">
        <v>500</v>
      </c>
      <c r="FH192">
        <v>27</v>
      </c>
      <c r="FI192">
        <v>12</v>
      </c>
      <c r="FJ192">
        <v>857</v>
      </c>
      <c r="FK192">
        <v>32</v>
      </c>
      <c r="FL192">
        <v>449</v>
      </c>
      <c r="FM192">
        <v>32</v>
      </c>
      <c r="FN192">
        <v>958</v>
      </c>
      <c r="FO192">
        <v>66</v>
      </c>
      <c r="FP192">
        <v>871</v>
      </c>
      <c r="FQ192">
        <v>68</v>
      </c>
      <c r="FR192">
        <v>6250</v>
      </c>
      <c r="FS192">
        <v>170</v>
      </c>
      <c r="FT192">
        <v>-6.2279299999999996E-4</v>
      </c>
      <c r="FU192">
        <v>3.4E-8</v>
      </c>
      <c r="FV192" s="120" t="s">
        <v>459</v>
      </c>
      <c r="FW192">
        <v>0</v>
      </c>
      <c r="FX192">
        <v>0.55693000000000004</v>
      </c>
      <c r="FY192">
        <v>0.68983000000000005</v>
      </c>
      <c r="FZ192">
        <v>678.83</v>
      </c>
      <c r="GA192">
        <v>0.15493000000000001</v>
      </c>
      <c r="GB192">
        <v>2.1537999999999999</v>
      </c>
      <c r="GC192">
        <v>10.981999999999999</v>
      </c>
      <c r="GD192">
        <v>0</v>
      </c>
      <c r="GE192">
        <v>1.0826</v>
      </c>
      <c r="GF192">
        <v>0.13370000000000001</v>
      </c>
      <c r="GG192">
        <v>0</v>
      </c>
      <c r="GH192">
        <v>0.90751000000000004</v>
      </c>
      <c r="GI192">
        <v>0</v>
      </c>
      <c r="GJ192">
        <v>0.50648000000000004</v>
      </c>
      <c r="GK192">
        <v>7.0591000000000001E-2</v>
      </c>
      <c r="GL192">
        <v>0.68991999999999998</v>
      </c>
      <c r="GM192">
        <v>0.43096000000000001</v>
      </c>
      <c r="GN192">
        <v>0.94752999999999998</v>
      </c>
      <c r="GO192">
        <v>0.16164999999999999</v>
      </c>
      <c r="GP192">
        <v>0.44885000000000003</v>
      </c>
      <c r="GQ192">
        <v>0.10728</v>
      </c>
      <c r="GR192">
        <v>1072.8</v>
      </c>
      <c r="GS192">
        <v>2.7381000000000002</v>
      </c>
      <c r="GT192">
        <v>9.3102000000000004E-2</v>
      </c>
      <c r="GU192">
        <v>0.11082</v>
      </c>
      <c r="GV192">
        <v>0.12199</v>
      </c>
      <c r="GW192">
        <v>3.3682999999999998E-2</v>
      </c>
      <c r="GX192">
        <v>2.5992000000000001E-2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</row>
    <row r="194" spans="1:263" x14ac:dyDescent="0.25">
      <c r="A194" t="s">
        <v>961</v>
      </c>
      <c r="B194" t="s">
        <v>455</v>
      </c>
      <c r="C194" t="s">
        <v>962</v>
      </c>
      <c r="D194" t="s">
        <v>457</v>
      </c>
      <c r="E194" s="1">
        <v>0.47255069444444442</v>
      </c>
      <c r="F194">
        <v>39.786999999999999</v>
      </c>
      <c r="G194" t="s">
        <v>963</v>
      </c>
      <c r="H194" s="2">
        <v>4400000</v>
      </c>
      <c r="I194" s="2">
        <v>120000</v>
      </c>
      <c r="J194" s="2">
        <v>1954000</v>
      </c>
      <c r="K194" s="2">
        <v>71000</v>
      </c>
      <c r="L194">
        <v>39120</v>
      </c>
      <c r="M194">
        <v>260</v>
      </c>
      <c r="N194" s="2">
        <v>105800</v>
      </c>
      <c r="O194" s="2">
        <v>3300</v>
      </c>
      <c r="P194" s="2">
        <v>195800</v>
      </c>
      <c r="Q194" s="2">
        <v>2500</v>
      </c>
      <c r="R194">
        <v>13410</v>
      </c>
      <c r="S194">
        <v>430</v>
      </c>
      <c r="T194" s="2">
        <v>99400</v>
      </c>
      <c r="U194" s="2">
        <v>3100</v>
      </c>
      <c r="V194" s="2">
        <v>401000</v>
      </c>
      <c r="W194" s="2">
        <v>12000</v>
      </c>
      <c r="X194" s="2">
        <v>1100000</v>
      </c>
      <c r="Y194" s="2">
        <v>44000</v>
      </c>
      <c r="Z194" s="2">
        <v>184500</v>
      </c>
      <c r="AA194" s="2">
        <v>5400</v>
      </c>
      <c r="AB194" s="2">
        <v>139800</v>
      </c>
      <c r="AC194" s="2">
        <v>4200</v>
      </c>
      <c r="AD194">
        <v>19660</v>
      </c>
      <c r="AE194">
        <v>600</v>
      </c>
      <c r="AF194">
        <v>10260</v>
      </c>
      <c r="AG194">
        <v>360</v>
      </c>
      <c r="AH194">
        <v>14050</v>
      </c>
      <c r="AI194">
        <v>420</v>
      </c>
      <c r="AJ194">
        <v>10250</v>
      </c>
      <c r="AK194">
        <v>370</v>
      </c>
      <c r="AL194">
        <v>11720</v>
      </c>
      <c r="AM194">
        <v>370</v>
      </c>
      <c r="AN194">
        <v>7820</v>
      </c>
      <c r="AO194">
        <v>300</v>
      </c>
      <c r="AP194">
        <v>6220</v>
      </c>
      <c r="AQ194">
        <v>210</v>
      </c>
      <c r="AR194">
        <v>2100</v>
      </c>
      <c r="AS194">
        <v>100</v>
      </c>
      <c r="AT194">
        <v>2570</v>
      </c>
      <c r="AU194">
        <v>130</v>
      </c>
      <c r="AV194">
        <v>1532</v>
      </c>
      <c r="AW194">
        <v>95</v>
      </c>
      <c r="AX194">
        <v>259</v>
      </c>
      <c r="AY194">
        <v>18</v>
      </c>
      <c r="AZ194">
        <v>91</v>
      </c>
      <c r="BA194">
        <v>12</v>
      </c>
      <c r="BB194">
        <v>1022</v>
      </c>
      <c r="BC194">
        <v>40</v>
      </c>
      <c r="BD194">
        <v>539</v>
      </c>
      <c r="BE194">
        <v>36</v>
      </c>
      <c r="BF194">
        <v>1570</v>
      </c>
      <c r="BG194">
        <v>85</v>
      </c>
      <c r="BH194">
        <v>25560</v>
      </c>
      <c r="BI194">
        <v>790</v>
      </c>
      <c r="BJ194">
        <v>10410</v>
      </c>
      <c r="BK194">
        <v>320</v>
      </c>
      <c r="BL194">
        <v>22.1</v>
      </c>
      <c r="BM194">
        <v>5</v>
      </c>
      <c r="BN194" s="2">
        <v>-697000</v>
      </c>
      <c r="BO194" s="2">
        <v>43000</v>
      </c>
      <c r="BP194">
        <v>8</v>
      </c>
      <c r="BQ194">
        <v>16</v>
      </c>
      <c r="BR194" s="2">
        <v>2010000</v>
      </c>
      <c r="BS194" s="2">
        <v>62000</v>
      </c>
      <c r="BT194">
        <v>1518</v>
      </c>
      <c r="BU194">
        <v>46</v>
      </c>
      <c r="BV194">
        <v>1602</v>
      </c>
      <c r="BW194">
        <v>54</v>
      </c>
      <c r="BX194">
        <v>1326</v>
      </c>
      <c r="BY194">
        <v>40</v>
      </c>
      <c r="BZ194">
        <v>3880</v>
      </c>
      <c r="CA194">
        <v>110</v>
      </c>
      <c r="CB194">
        <v>10110</v>
      </c>
      <c r="CC194">
        <v>400</v>
      </c>
      <c r="CD194">
        <v>1346</v>
      </c>
      <c r="CE194">
        <v>39</v>
      </c>
      <c r="CF194">
        <v>5820</v>
      </c>
      <c r="CG194">
        <v>170</v>
      </c>
      <c r="CH194">
        <v>977</v>
      </c>
      <c r="CI194">
        <v>30</v>
      </c>
      <c r="CJ194">
        <v>128.9</v>
      </c>
      <c r="CK194">
        <v>4.5</v>
      </c>
      <c r="CL194">
        <v>637</v>
      </c>
      <c r="CM194">
        <v>19</v>
      </c>
      <c r="CN194">
        <v>65.3</v>
      </c>
      <c r="CO194">
        <v>2.2999999999999998</v>
      </c>
      <c r="CP194">
        <v>315.3</v>
      </c>
      <c r="CQ194">
        <v>9.8000000000000007</v>
      </c>
      <c r="CR194">
        <v>51.3</v>
      </c>
      <c r="CS194">
        <v>1.9</v>
      </c>
      <c r="CT194">
        <v>119.9</v>
      </c>
      <c r="CU194">
        <v>4</v>
      </c>
      <c r="CV194">
        <v>13.41</v>
      </c>
      <c r="CW194">
        <v>0.66</v>
      </c>
      <c r="CX194">
        <v>76.599999999999994</v>
      </c>
      <c r="CY194">
        <v>3.9</v>
      </c>
      <c r="CZ194">
        <v>9.66</v>
      </c>
      <c r="DA194">
        <v>0.6</v>
      </c>
      <c r="DB194">
        <v>24</v>
      </c>
      <c r="DC194">
        <v>18</v>
      </c>
      <c r="DD194">
        <v>8.3000000000000007</v>
      </c>
      <c r="DE194">
        <v>4.9000000000000004</v>
      </c>
      <c r="DF194">
        <v>25.17</v>
      </c>
      <c r="DG194">
        <v>0.99</v>
      </c>
      <c r="DH194">
        <v>14.55</v>
      </c>
      <c r="DI194">
        <v>0.98</v>
      </c>
      <c r="DJ194">
        <v>17.53</v>
      </c>
      <c r="DK194">
        <v>0.95</v>
      </c>
      <c r="DL194">
        <v>183.4</v>
      </c>
      <c r="DM194">
        <v>5.4</v>
      </c>
      <c r="DN194">
        <v>56.5</v>
      </c>
      <c r="DO194">
        <v>1.7</v>
      </c>
      <c r="DP194">
        <v>850</v>
      </c>
      <c r="DQ194">
        <v>190</v>
      </c>
      <c r="DR194">
        <v>2.794E-5</v>
      </c>
      <c r="DS194">
        <v>5.4000000000000002E-7</v>
      </c>
      <c r="DT194" s="2">
        <v>104900</v>
      </c>
      <c r="DU194" s="2">
        <v>3300</v>
      </c>
      <c r="DV194" s="2">
        <v>1911000</v>
      </c>
      <c r="DW194" s="2">
        <v>71000</v>
      </c>
      <c r="DX194">
        <v>140</v>
      </c>
      <c r="DY194">
        <v>260</v>
      </c>
      <c r="DZ194" s="2">
        <v>79800</v>
      </c>
      <c r="EA194" s="2">
        <v>2500</v>
      </c>
      <c r="EB194">
        <v>12460</v>
      </c>
      <c r="EC194">
        <v>430</v>
      </c>
      <c r="ED194" s="2">
        <v>99400</v>
      </c>
      <c r="EE194" s="2">
        <v>3100</v>
      </c>
      <c r="EF194" s="2">
        <v>401000</v>
      </c>
      <c r="EG194" s="2">
        <v>12000</v>
      </c>
      <c r="EH194" s="2">
        <v>1100000</v>
      </c>
      <c r="EI194" s="2">
        <v>44000</v>
      </c>
      <c r="EJ194" s="2">
        <v>184500</v>
      </c>
      <c r="EK194" s="2">
        <v>5400</v>
      </c>
      <c r="EL194" s="2">
        <v>139800</v>
      </c>
      <c r="EM194" s="2">
        <v>4200</v>
      </c>
      <c r="EN194">
        <v>19660</v>
      </c>
      <c r="EO194">
        <v>600</v>
      </c>
      <c r="EP194">
        <v>10260</v>
      </c>
      <c r="EQ194">
        <v>360</v>
      </c>
      <c r="ER194">
        <v>14050</v>
      </c>
      <c r="ES194">
        <v>420</v>
      </c>
      <c r="ET194">
        <v>10250</v>
      </c>
      <c r="EU194">
        <v>370</v>
      </c>
      <c r="EV194">
        <v>11720</v>
      </c>
      <c r="EW194">
        <v>370</v>
      </c>
      <c r="EX194">
        <v>7820</v>
      </c>
      <c r="EY194">
        <v>300</v>
      </c>
      <c r="EZ194">
        <v>6220</v>
      </c>
      <c r="FA194">
        <v>210</v>
      </c>
      <c r="FB194">
        <v>2100</v>
      </c>
      <c r="FC194">
        <v>100</v>
      </c>
      <c r="FD194">
        <v>2570</v>
      </c>
      <c r="FE194">
        <v>130</v>
      </c>
      <c r="FF194">
        <v>1532</v>
      </c>
      <c r="FG194">
        <v>95</v>
      </c>
      <c r="FH194">
        <v>20</v>
      </c>
      <c r="FI194">
        <v>12</v>
      </c>
      <c r="FJ194">
        <v>1017</v>
      </c>
      <c r="FK194">
        <v>40</v>
      </c>
      <c r="FL194">
        <v>538</v>
      </c>
      <c r="FM194">
        <v>36</v>
      </c>
      <c r="FN194">
        <v>1570</v>
      </c>
      <c r="FO194">
        <v>85</v>
      </c>
      <c r="FP194">
        <v>25560</v>
      </c>
      <c r="FQ194">
        <v>790</v>
      </c>
      <c r="FR194">
        <v>10410</v>
      </c>
      <c r="FS194">
        <v>320</v>
      </c>
      <c r="FT194">
        <v>22.1</v>
      </c>
      <c r="FU194">
        <v>5</v>
      </c>
      <c r="FV194" s="120" t="s">
        <v>459</v>
      </c>
      <c r="FW194">
        <v>0</v>
      </c>
      <c r="FX194">
        <v>0.54773000000000005</v>
      </c>
      <c r="FY194">
        <v>0.43918000000000001</v>
      </c>
      <c r="FZ194">
        <v>417.05</v>
      </c>
      <c r="GA194">
        <v>0.15493000000000001</v>
      </c>
      <c r="GB194">
        <v>1.5790999999999999</v>
      </c>
      <c r="GC194">
        <v>0.30778</v>
      </c>
      <c r="GD194">
        <v>0.91596999999999995</v>
      </c>
      <c r="GE194">
        <v>0.95774000000000004</v>
      </c>
      <c r="GF194">
        <v>0.2727</v>
      </c>
      <c r="GG194">
        <v>0.93806999999999996</v>
      </c>
      <c r="GH194">
        <v>0</v>
      </c>
      <c r="GI194">
        <v>0</v>
      </c>
      <c r="GJ194">
        <v>0.23172000000000001</v>
      </c>
      <c r="GK194">
        <v>1.3527000000000001E-2</v>
      </c>
      <c r="GL194">
        <v>0.17446</v>
      </c>
      <c r="GM194">
        <v>1.3982E-2</v>
      </c>
      <c r="GN194">
        <v>0</v>
      </c>
      <c r="GO194">
        <v>0</v>
      </c>
      <c r="GP194">
        <v>6.3277E-2</v>
      </c>
      <c r="GQ194">
        <v>0</v>
      </c>
      <c r="GR194">
        <v>0</v>
      </c>
      <c r="GS194">
        <v>2.1219000000000001</v>
      </c>
      <c r="GT194">
        <v>3.5671000000000001E-2</v>
      </c>
      <c r="GU194">
        <v>6.1289999999999997E-2</v>
      </c>
      <c r="GV194">
        <v>7.4022000000000004E-2</v>
      </c>
      <c r="GW194">
        <v>5.7417000000000003E-2</v>
      </c>
      <c r="GX194">
        <v>5.5272999999999997E-3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</row>
    <row r="195" spans="1:263" x14ac:dyDescent="0.25">
      <c r="A195" t="s">
        <v>964</v>
      </c>
      <c r="B195" t="s">
        <v>455</v>
      </c>
      <c r="C195" t="s">
        <v>965</v>
      </c>
      <c r="D195" t="s">
        <v>457</v>
      </c>
      <c r="E195" s="1">
        <v>0.47438449074074079</v>
      </c>
      <c r="F195">
        <v>40.74</v>
      </c>
      <c r="G195" t="s">
        <v>966</v>
      </c>
      <c r="H195" s="2">
        <v>4390000</v>
      </c>
      <c r="I195" s="2">
        <v>130000</v>
      </c>
      <c r="J195" s="2">
        <v>1866000</v>
      </c>
      <c r="K195" s="2">
        <v>69000</v>
      </c>
      <c r="L195">
        <v>39720</v>
      </c>
      <c r="M195">
        <v>200</v>
      </c>
      <c r="N195" s="2">
        <v>103600</v>
      </c>
      <c r="O195" s="2">
        <v>3400</v>
      </c>
      <c r="P195" s="2">
        <v>189600</v>
      </c>
      <c r="Q195" s="2">
        <v>2700</v>
      </c>
      <c r="R195">
        <v>13690</v>
      </c>
      <c r="S195">
        <v>430</v>
      </c>
      <c r="T195" s="2">
        <v>107600</v>
      </c>
      <c r="U195" s="2">
        <v>3900</v>
      </c>
      <c r="V195" s="2">
        <v>422000</v>
      </c>
      <c r="W195" s="2">
        <v>14000</v>
      </c>
      <c r="X195" s="2">
        <v>1114000</v>
      </c>
      <c r="Y195" s="2">
        <v>43000</v>
      </c>
      <c r="Z195" s="2">
        <v>196900</v>
      </c>
      <c r="AA195" s="2">
        <v>6900</v>
      </c>
      <c r="AB195" s="2">
        <v>146800</v>
      </c>
      <c r="AC195" s="2">
        <v>5000</v>
      </c>
      <c r="AD195">
        <v>20080</v>
      </c>
      <c r="AE195">
        <v>690</v>
      </c>
      <c r="AF195">
        <v>11440</v>
      </c>
      <c r="AG195">
        <v>450</v>
      </c>
      <c r="AH195">
        <v>14330</v>
      </c>
      <c r="AI195">
        <v>540</v>
      </c>
      <c r="AJ195">
        <v>10450</v>
      </c>
      <c r="AK195">
        <v>410</v>
      </c>
      <c r="AL195">
        <v>12840</v>
      </c>
      <c r="AM195">
        <v>550</v>
      </c>
      <c r="AN195">
        <v>8520</v>
      </c>
      <c r="AO195">
        <v>330</v>
      </c>
      <c r="AP195">
        <v>6980</v>
      </c>
      <c r="AQ195">
        <v>280</v>
      </c>
      <c r="AR195">
        <v>2380</v>
      </c>
      <c r="AS195">
        <v>140</v>
      </c>
      <c r="AT195">
        <v>2790</v>
      </c>
      <c r="AU195">
        <v>140</v>
      </c>
      <c r="AV195">
        <v>1700</v>
      </c>
      <c r="AW195">
        <v>110</v>
      </c>
      <c r="AX195">
        <v>246</v>
      </c>
      <c r="AY195">
        <v>18</v>
      </c>
      <c r="AZ195">
        <v>103</v>
      </c>
      <c r="BA195">
        <v>14</v>
      </c>
      <c r="BB195">
        <v>975</v>
      </c>
      <c r="BC195">
        <v>36</v>
      </c>
      <c r="BD195">
        <v>468</v>
      </c>
      <c r="BE195">
        <v>33</v>
      </c>
      <c r="BF195">
        <v>1600</v>
      </c>
      <c r="BG195">
        <v>100</v>
      </c>
      <c r="BH195" s="2">
        <v>34400</v>
      </c>
      <c r="BI195" s="2">
        <v>1400</v>
      </c>
      <c r="BJ195">
        <v>10740</v>
      </c>
      <c r="BK195">
        <v>340</v>
      </c>
      <c r="BL195">
        <v>34.1</v>
      </c>
      <c r="BM195">
        <v>6.9</v>
      </c>
      <c r="BN195" s="2">
        <v>-213400</v>
      </c>
      <c r="BO195" s="2">
        <v>9900</v>
      </c>
      <c r="BP195">
        <v>-1</v>
      </c>
      <c r="BQ195">
        <v>12</v>
      </c>
      <c r="BR195" s="2">
        <v>2037000</v>
      </c>
      <c r="BS195" s="2">
        <v>67000</v>
      </c>
      <c r="BT195">
        <v>1517</v>
      </c>
      <c r="BU195">
        <v>54</v>
      </c>
      <c r="BV195">
        <v>1717</v>
      </c>
      <c r="BW195">
        <v>57</v>
      </c>
      <c r="BX195">
        <v>1478</v>
      </c>
      <c r="BY195">
        <v>53</v>
      </c>
      <c r="BZ195">
        <v>4210</v>
      </c>
      <c r="CA195">
        <v>140</v>
      </c>
      <c r="CB195">
        <v>10530</v>
      </c>
      <c r="CC195">
        <v>400</v>
      </c>
      <c r="CD195">
        <v>1485</v>
      </c>
      <c r="CE195">
        <v>51</v>
      </c>
      <c r="CF195">
        <v>6330</v>
      </c>
      <c r="CG195">
        <v>210</v>
      </c>
      <c r="CH195">
        <v>1030</v>
      </c>
      <c r="CI195">
        <v>35</v>
      </c>
      <c r="CJ195">
        <v>149.4</v>
      </c>
      <c r="CK195">
        <v>5.8</v>
      </c>
      <c r="CL195">
        <v>670</v>
      </c>
      <c r="CM195">
        <v>25</v>
      </c>
      <c r="CN195">
        <v>68.900000000000006</v>
      </c>
      <c r="CO195">
        <v>2.7</v>
      </c>
      <c r="CP195">
        <v>357</v>
      </c>
      <c r="CQ195">
        <v>15</v>
      </c>
      <c r="CR195">
        <v>57.9</v>
      </c>
      <c r="CS195">
        <v>2.2000000000000002</v>
      </c>
      <c r="CT195">
        <v>138.6</v>
      </c>
      <c r="CU195">
        <v>5.5</v>
      </c>
      <c r="CV195">
        <v>15.76</v>
      </c>
      <c r="CW195">
        <v>0.91</v>
      </c>
      <c r="CX195">
        <v>86</v>
      </c>
      <c r="CY195">
        <v>4.3</v>
      </c>
      <c r="CZ195">
        <v>11.12</v>
      </c>
      <c r="DA195">
        <v>0.7</v>
      </c>
      <c r="DB195">
        <v>23</v>
      </c>
      <c r="DC195">
        <v>18</v>
      </c>
      <c r="DD195">
        <v>16.5</v>
      </c>
      <c r="DE195">
        <v>5.9</v>
      </c>
      <c r="DF195">
        <v>24.69</v>
      </c>
      <c r="DG195">
        <v>0.9</v>
      </c>
      <c r="DH195">
        <v>13.01</v>
      </c>
      <c r="DI195">
        <v>0.93</v>
      </c>
      <c r="DJ195">
        <v>18.3</v>
      </c>
      <c r="DK195">
        <v>1.2</v>
      </c>
      <c r="DL195">
        <v>256</v>
      </c>
      <c r="DM195">
        <v>10</v>
      </c>
      <c r="DN195">
        <v>60.4</v>
      </c>
      <c r="DO195">
        <v>1.9</v>
      </c>
      <c r="DP195">
        <v>1910</v>
      </c>
      <c r="DQ195">
        <v>380</v>
      </c>
      <c r="DR195">
        <v>2.9479999999999999E-5</v>
      </c>
      <c r="DS195">
        <v>6.7999999999999995E-7</v>
      </c>
      <c r="DT195" s="2">
        <v>102600</v>
      </c>
      <c r="DU195" s="2">
        <v>3400</v>
      </c>
      <c r="DV195" s="2">
        <v>1825000</v>
      </c>
      <c r="DW195" s="2">
        <v>69000</v>
      </c>
      <c r="DX195">
        <v>-20</v>
      </c>
      <c r="DY195">
        <v>200</v>
      </c>
      <c r="DZ195" s="2">
        <v>75100</v>
      </c>
      <c r="EA195" s="2">
        <v>2700</v>
      </c>
      <c r="EB195">
        <v>12760</v>
      </c>
      <c r="EC195">
        <v>430</v>
      </c>
      <c r="ED195" s="2">
        <v>107600</v>
      </c>
      <c r="EE195" s="2">
        <v>3900</v>
      </c>
      <c r="EF195" s="2">
        <v>422000</v>
      </c>
      <c r="EG195" s="2">
        <v>14000</v>
      </c>
      <c r="EH195" s="2">
        <v>1114000</v>
      </c>
      <c r="EI195" s="2">
        <v>43000</v>
      </c>
      <c r="EJ195" s="2">
        <v>196900</v>
      </c>
      <c r="EK195" s="2">
        <v>6900</v>
      </c>
      <c r="EL195" s="2">
        <v>146800</v>
      </c>
      <c r="EM195" s="2">
        <v>5000</v>
      </c>
      <c r="EN195">
        <v>20080</v>
      </c>
      <c r="EO195">
        <v>690</v>
      </c>
      <c r="EP195">
        <v>11440</v>
      </c>
      <c r="EQ195">
        <v>450</v>
      </c>
      <c r="ER195">
        <v>14330</v>
      </c>
      <c r="ES195">
        <v>540</v>
      </c>
      <c r="ET195">
        <v>10450</v>
      </c>
      <c r="EU195">
        <v>410</v>
      </c>
      <c r="EV195">
        <v>12840</v>
      </c>
      <c r="EW195">
        <v>550</v>
      </c>
      <c r="EX195">
        <v>8520</v>
      </c>
      <c r="EY195">
        <v>330</v>
      </c>
      <c r="EZ195">
        <v>6980</v>
      </c>
      <c r="FA195">
        <v>280</v>
      </c>
      <c r="FB195">
        <v>2380</v>
      </c>
      <c r="FC195">
        <v>140</v>
      </c>
      <c r="FD195">
        <v>2790</v>
      </c>
      <c r="FE195">
        <v>140</v>
      </c>
      <c r="FF195">
        <v>1700</v>
      </c>
      <c r="FG195">
        <v>110</v>
      </c>
      <c r="FH195">
        <v>39</v>
      </c>
      <c r="FI195">
        <v>14</v>
      </c>
      <c r="FJ195">
        <v>970</v>
      </c>
      <c r="FK195">
        <v>36</v>
      </c>
      <c r="FL195">
        <v>468</v>
      </c>
      <c r="FM195">
        <v>33</v>
      </c>
      <c r="FN195">
        <v>1600</v>
      </c>
      <c r="FO195">
        <v>100</v>
      </c>
      <c r="FP195" s="2">
        <v>34400</v>
      </c>
      <c r="FQ195" s="2">
        <v>1400</v>
      </c>
      <c r="FR195">
        <v>10740</v>
      </c>
      <c r="FS195">
        <v>340</v>
      </c>
      <c r="FT195">
        <v>34.1</v>
      </c>
      <c r="FU195">
        <v>6.9</v>
      </c>
      <c r="FV195" s="120" t="s">
        <v>459</v>
      </c>
      <c r="FW195">
        <v>0</v>
      </c>
      <c r="FX195">
        <v>0.79274999999999995</v>
      </c>
      <c r="FY195">
        <v>0.68420999999999998</v>
      </c>
      <c r="FZ195">
        <v>659.15</v>
      </c>
      <c r="GA195">
        <v>0.22683</v>
      </c>
      <c r="GB195">
        <v>1.9628000000000001</v>
      </c>
      <c r="GC195">
        <v>0.46817999999999999</v>
      </c>
      <c r="GD195">
        <v>0.93593999999999999</v>
      </c>
      <c r="GE195">
        <v>1.8120000000000001</v>
      </c>
      <c r="GF195">
        <v>0.42170000000000002</v>
      </c>
      <c r="GG195">
        <v>1.4468000000000001</v>
      </c>
      <c r="GH195">
        <v>0.17580000000000001</v>
      </c>
      <c r="GI195">
        <v>8.8872999999999994E-2</v>
      </c>
      <c r="GJ195">
        <v>0.42879</v>
      </c>
      <c r="GK195">
        <v>3.6970000000000003E-2</v>
      </c>
      <c r="GL195">
        <v>0.27067999999999998</v>
      </c>
      <c r="GM195">
        <v>0</v>
      </c>
      <c r="GN195">
        <v>6.7714999999999997E-2</v>
      </c>
      <c r="GO195">
        <v>4.5060000000000003E-2</v>
      </c>
      <c r="GP195">
        <v>0</v>
      </c>
      <c r="GQ195">
        <v>0</v>
      </c>
      <c r="GR195">
        <v>0</v>
      </c>
      <c r="GS195">
        <v>2.0346000000000002</v>
      </c>
      <c r="GT195">
        <v>5.4933000000000003E-2</v>
      </c>
      <c r="GU195">
        <v>6.1920000000000003E-2</v>
      </c>
      <c r="GV195">
        <v>0.10442</v>
      </c>
      <c r="GW195">
        <v>4.2144000000000001E-2</v>
      </c>
      <c r="GX195">
        <v>1.3653E-2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</row>
    <row r="196" spans="1:263" x14ac:dyDescent="0.25">
      <c r="A196" t="s">
        <v>967</v>
      </c>
      <c r="B196" t="s">
        <v>455</v>
      </c>
      <c r="C196" t="s">
        <v>968</v>
      </c>
      <c r="D196" t="s">
        <v>457</v>
      </c>
      <c r="E196" s="1">
        <v>0.47514548611111113</v>
      </c>
      <c r="F196">
        <v>40.024999999999999</v>
      </c>
      <c r="G196" t="s">
        <v>969</v>
      </c>
      <c r="H196" s="2">
        <v>4380000</v>
      </c>
      <c r="I196" s="2">
        <v>130000</v>
      </c>
      <c r="J196" s="2">
        <v>1950000</v>
      </c>
      <c r="K196" s="2">
        <v>72000</v>
      </c>
      <c r="L196">
        <v>40320</v>
      </c>
      <c r="M196">
        <v>270</v>
      </c>
      <c r="N196" s="2">
        <v>103600</v>
      </c>
      <c r="O196" s="2">
        <v>3700</v>
      </c>
      <c r="P196" s="2">
        <v>266900</v>
      </c>
      <c r="Q196" s="2">
        <v>5600</v>
      </c>
      <c r="R196">
        <v>28860</v>
      </c>
      <c r="S196">
        <v>940</v>
      </c>
      <c r="T196" s="2">
        <v>107500</v>
      </c>
      <c r="U196" s="2">
        <v>3600</v>
      </c>
      <c r="V196" s="2">
        <v>402000</v>
      </c>
      <c r="W196" s="2">
        <v>12000</v>
      </c>
      <c r="X196" s="2">
        <v>1026000</v>
      </c>
      <c r="Y196" s="2">
        <v>33000</v>
      </c>
      <c r="Z196" s="2">
        <v>179500</v>
      </c>
      <c r="AA196" s="2">
        <v>5400</v>
      </c>
      <c r="AB196" s="2">
        <v>131600</v>
      </c>
      <c r="AC196" s="2">
        <v>4600</v>
      </c>
      <c r="AD196">
        <v>18490</v>
      </c>
      <c r="AE196">
        <v>650</v>
      </c>
      <c r="AF196">
        <v>10970</v>
      </c>
      <c r="AG196">
        <v>450</v>
      </c>
      <c r="AH196">
        <v>13430</v>
      </c>
      <c r="AI196">
        <v>570</v>
      </c>
      <c r="AJ196">
        <v>10230</v>
      </c>
      <c r="AK196">
        <v>360</v>
      </c>
      <c r="AL196">
        <v>12080</v>
      </c>
      <c r="AM196">
        <v>390</v>
      </c>
      <c r="AN196">
        <v>8170</v>
      </c>
      <c r="AO196">
        <v>330</v>
      </c>
      <c r="AP196">
        <v>6660</v>
      </c>
      <c r="AQ196">
        <v>280</v>
      </c>
      <c r="AR196">
        <v>2470</v>
      </c>
      <c r="AS196">
        <v>130</v>
      </c>
      <c r="AT196">
        <v>2830</v>
      </c>
      <c r="AU196">
        <v>150</v>
      </c>
      <c r="AV196">
        <v>1767</v>
      </c>
      <c r="AW196">
        <v>88</v>
      </c>
      <c r="AX196">
        <v>217</v>
      </c>
      <c r="AY196">
        <v>16</v>
      </c>
      <c r="AZ196">
        <v>98</v>
      </c>
      <c r="BA196">
        <v>14</v>
      </c>
      <c r="BB196">
        <v>991</v>
      </c>
      <c r="BC196">
        <v>40</v>
      </c>
      <c r="BD196">
        <v>553</v>
      </c>
      <c r="BE196">
        <v>26</v>
      </c>
      <c r="BF196">
        <v>1684</v>
      </c>
      <c r="BG196">
        <v>90</v>
      </c>
      <c r="BH196">
        <v>26840</v>
      </c>
      <c r="BI196">
        <v>880</v>
      </c>
      <c r="BJ196">
        <v>9080</v>
      </c>
      <c r="BK196">
        <v>310</v>
      </c>
      <c r="BL196">
        <v>25.9</v>
      </c>
      <c r="BM196">
        <v>6.1</v>
      </c>
      <c r="BN196" s="2">
        <v>-175300</v>
      </c>
      <c r="BO196" s="2">
        <v>7800</v>
      </c>
      <c r="BP196">
        <v>28</v>
      </c>
      <c r="BQ196">
        <v>15</v>
      </c>
      <c r="BR196" s="2">
        <v>2067000</v>
      </c>
      <c r="BS196" s="2">
        <v>73000</v>
      </c>
      <c r="BT196">
        <v>3170</v>
      </c>
      <c r="BU196">
        <v>110</v>
      </c>
      <c r="BV196">
        <v>3820</v>
      </c>
      <c r="BW196">
        <v>120</v>
      </c>
      <c r="BX196">
        <v>1497</v>
      </c>
      <c r="BY196">
        <v>49</v>
      </c>
      <c r="BZ196">
        <v>4070</v>
      </c>
      <c r="CA196">
        <v>120</v>
      </c>
      <c r="CB196">
        <v>9810</v>
      </c>
      <c r="CC196">
        <v>320</v>
      </c>
      <c r="CD196">
        <v>1372</v>
      </c>
      <c r="CE196">
        <v>41</v>
      </c>
      <c r="CF196">
        <v>5780</v>
      </c>
      <c r="CG196">
        <v>190</v>
      </c>
      <c r="CH196">
        <v>961</v>
      </c>
      <c r="CI196">
        <v>34</v>
      </c>
      <c r="CJ196">
        <v>145.5</v>
      </c>
      <c r="CK196">
        <v>6</v>
      </c>
      <c r="CL196">
        <v>636</v>
      </c>
      <c r="CM196">
        <v>27</v>
      </c>
      <c r="CN196">
        <v>68.400000000000006</v>
      </c>
      <c r="CO196">
        <v>2.4</v>
      </c>
      <c r="CP196">
        <v>341</v>
      </c>
      <c r="CQ196">
        <v>11</v>
      </c>
      <c r="CR196">
        <v>56.3</v>
      </c>
      <c r="CS196">
        <v>2.2999999999999998</v>
      </c>
      <c r="CT196">
        <v>134</v>
      </c>
      <c r="CU196">
        <v>5.5</v>
      </c>
      <c r="CV196">
        <v>16.59</v>
      </c>
      <c r="CW196">
        <v>0.86</v>
      </c>
      <c r="CX196">
        <v>88.2</v>
      </c>
      <c r="CY196">
        <v>4.5999999999999996</v>
      </c>
      <c r="CZ196">
        <v>11.7</v>
      </c>
      <c r="DA196">
        <v>0.57999999999999996</v>
      </c>
      <c r="DB196">
        <v>0</v>
      </c>
      <c r="DC196">
        <v>16</v>
      </c>
      <c r="DD196">
        <v>16.100000000000001</v>
      </c>
      <c r="DE196">
        <v>6.1</v>
      </c>
      <c r="DF196">
        <v>25.4</v>
      </c>
      <c r="DG196">
        <v>1</v>
      </c>
      <c r="DH196">
        <v>15.54</v>
      </c>
      <c r="DI196">
        <v>0.72</v>
      </c>
      <c r="DJ196">
        <v>19.5</v>
      </c>
      <c r="DK196">
        <v>1</v>
      </c>
      <c r="DL196">
        <v>203.9</v>
      </c>
      <c r="DM196">
        <v>6.7</v>
      </c>
      <c r="DN196">
        <v>51.8</v>
      </c>
      <c r="DO196">
        <v>1.7</v>
      </c>
      <c r="DP196">
        <v>1710</v>
      </c>
      <c r="DQ196">
        <v>400</v>
      </c>
      <c r="DR196">
        <v>2.4939999999999998E-5</v>
      </c>
      <c r="DS196">
        <v>6.1999999999999999E-7</v>
      </c>
      <c r="DT196" s="2">
        <v>102700</v>
      </c>
      <c r="DU196" s="2">
        <v>3700</v>
      </c>
      <c r="DV196" s="2">
        <v>1908000</v>
      </c>
      <c r="DW196" s="2">
        <v>72000</v>
      </c>
      <c r="DX196">
        <v>510</v>
      </c>
      <c r="DY196">
        <v>270</v>
      </c>
      <c r="DZ196" s="2">
        <v>153100</v>
      </c>
      <c r="EA196" s="2">
        <v>5500</v>
      </c>
      <c r="EB196">
        <v>27940</v>
      </c>
      <c r="EC196">
        <v>940</v>
      </c>
      <c r="ED196" s="2">
        <v>107500</v>
      </c>
      <c r="EE196" s="2">
        <v>3600</v>
      </c>
      <c r="EF196" s="2">
        <v>402000</v>
      </c>
      <c r="EG196" s="2">
        <v>12000</v>
      </c>
      <c r="EH196" s="2">
        <v>1026000</v>
      </c>
      <c r="EI196" s="2">
        <v>33000</v>
      </c>
      <c r="EJ196" s="2">
        <v>179500</v>
      </c>
      <c r="EK196" s="2">
        <v>5400</v>
      </c>
      <c r="EL196" s="2">
        <v>131600</v>
      </c>
      <c r="EM196" s="2">
        <v>4600</v>
      </c>
      <c r="EN196">
        <v>18490</v>
      </c>
      <c r="EO196">
        <v>650</v>
      </c>
      <c r="EP196">
        <v>10970</v>
      </c>
      <c r="EQ196">
        <v>450</v>
      </c>
      <c r="ER196">
        <v>13430</v>
      </c>
      <c r="ES196">
        <v>570</v>
      </c>
      <c r="ET196">
        <v>10230</v>
      </c>
      <c r="EU196">
        <v>360</v>
      </c>
      <c r="EV196">
        <v>12080</v>
      </c>
      <c r="EW196">
        <v>390</v>
      </c>
      <c r="EX196">
        <v>8170</v>
      </c>
      <c r="EY196">
        <v>330</v>
      </c>
      <c r="EZ196">
        <v>6660</v>
      </c>
      <c r="FA196">
        <v>280</v>
      </c>
      <c r="FB196">
        <v>2470</v>
      </c>
      <c r="FC196">
        <v>130</v>
      </c>
      <c r="FD196">
        <v>2830</v>
      </c>
      <c r="FE196">
        <v>150</v>
      </c>
      <c r="FF196">
        <v>1767</v>
      </c>
      <c r="FG196">
        <v>88</v>
      </c>
      <c r="FH196">
        <v>37</v>
      </c>
      <c r="FI196">
        <v>14</v>
      </c>
      <c r="FJ196">
        <v>986</v>
      </c>
      <c r="FK196">
        <v>40</v>
      </c>
      <c r="FL196">
        <v>552</v>
      </c>
      <c r="FM196">
        <v>26</v>
      </c>
      <c r="FN196">
        <v>1684</v>
      </c>
      <c r="FO196">
        <v>90</v>
      </c>
      <c r="FP196">
        <v>26840</v>
      </c>
      <c r="FQ196">
        <v>880</v>
      </c>
      <c r="FR196">
        <v>9080</v>
      </c>
      <c r="FS196">
        <v>310</v>
      </c>
      <c r="FT196">
        <v>25.9</v>
      </c>
      <c r="FU196">
        <v>6.1</v>
      </c>
      <c r="FV196" s="120" t="s">
        <v>459</v>
      </c>
      <c r="FW196">
        <v>0</v>
      </c>
      <c r="FX196">
        <v>0.78264999999999996</v>
      </c>
      <c r="FY196">
        <v>0.68101</v>
      </c>
      <c r="FZ196">
        <v>656.28</v>
      </c>
      <c r="GA196">
        <v>0.2235</v>
      </c>
      <c r="GB196">
        <v>1.9481999999999999</v>
      </c>
      <c r="GC196">
        <v>0.46550000000000002</v>
      </c>
      <c r="GD196">
        <v>0.93181999999999998</v>
      </c>
      <c r="GE196">
        <v>1.8006</v>
      </c>
      <c r="GF196">
        <v>0.41930000000000001</v>
      </c>
      <c r="GG196">
        <v>1.4415</v>
      </c>
      <c r="GH196">
        <v>0.17494999999999999</v>
      </c>
      <c r="GI196">
        <v>8.8671E-2</v>
      </c>
      <c r="GJ196">
        <v>0.42676999999999998</v>
      </c>
      <c r="GK196">
        <v>3.6838000000000003E-2</v>
      </c>
      <c r="GL196">
        <v>0.26939000000000002</v>
      </c>
      <c r="GM196">
        <v>0</v>
      </c>
      <c r="GN196">
        <v>6.7377999999999993E-2</v>
      </c>
      <c r="GO196">
        <v>4.4886000000000002E-2</v>
      </c>
      <c r="GP196">
        <v>0</v>
      </c>
      <c r="GQ196">
        <v>0</v>
      </c>
      <c r="GR196">
        <v>0</v>
      </c>
      <c r="GS196">
        <v>2.0156999999999998</v>
      </c>
      <c r="GT196">
        <v>5.4600000000000003E-2</v>
      </c>
      <c r="GU196">
        <v>6.1497000000000003E-2</v>
      </c>
      <c r="GV196">
        <v>0.10373</v>
      </c>
      <c r="GW196">
        <v>4.2015999999999998E-2</v>
      </c>
      <c r="GX196">
        <v>1.3582E-2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</row>
    <row r="197" spans="1:263" x14ac:dyDescent="0.25">
      <c r="A197" t="s">
        <v>970</v>
      </c>
      <c r="B197" t="s">
        <v>455</v>
      </c>
      <c r="C197" t="s">
        <v>971</v>
      </c>
      <c r="D197" t="s">
        <v>457</v>
      </c>
      <c r="E197" s="1">
        <v>0.47590960648148145</v>
      </c>
      <c r="F197">
        <v>40.024999999999999</v>
      </c>
      <c r="G197" t="s">
        <v>972</v>
      </c>
      <c r="H197" s="2">
        <v>4410000</v>
      </c>
      <c r="I197" s="2">
        <v>160000</v>
      </c>
      <c r="J197" s="2">
        <v>1642000</v>
      </c>
      <c r="K197" s="2">
        <v>68000</v>
      </c>
      <c r="L197">
        <v>40590</v>
      </c>
      <c r="M197">
        <v>230</v>
      </c>
      <c r="N197" s="2">
        <v>89900</v>
      </c>
      <c r="O197" s="2">
        <v>3100</v>
      </c>
      <c r="P197" s="2">
        <v>230400</v>
      </c>
      <c r="Q197" s="2">
        <v>4400</v>
      </c>
      <c r="R197">
        <v>18320</v>
      </c>
      <c r="S197">
        <v>630</v>
      </c>
      <c r="T197" s="2">
        <v>103100</v>
      </c>
      <c r="U197" s="2">
        <v>3900</v>
      </c>
      <c r="V197" s="2">
        <v>507000</v>
      </c>
      <c r="W197" s="2">
        <v>18000</v>
      </c>
      <c r="X197" s="2">
        <v>1282000</v>
      </c>
      <c r="Y197" s="2">
        <v>54000</v>
      </c>
      <c r="Z197" s="2">
        <v>207300</v>
      </c>
      <c r="AA197" s="2">
        <v>7600</v>
      </c>
      <c r="AB197" s="2">
        <v>151900</v>
      </c>
      <c r="AC197" s="2">
        <v>5900</v>
      </c>
      <c r="AD197">
        <v>19780</v>
      </c>
      <c r="AE197">
        <v>760</v>
      </c>
      <c r="AF197">
        <v>10560</v>
      </c>
      <c r="AG197">
        <v>440</v>
      </c>
      <c r="AH197">
        <v>14050</v>
      </c>
      <c r="AI197">
        <v>600</v>
      </c>
      <c r="AJ197">
        <v>10290</v>
      </c>
      <c r="AK197">
        <v>440</v>
      </c>
      <c r="AL197">
        <v>11980</v>
      </c>
      <c r="AM197">
        <v>460</v>
      </c>
      <c r="AN197">
        <v>8140</v>
      </c>
      <c r="AO197">
        <v>330</v>
      </c>
      <c r="AP197">
        <v>6530</v>
      </c>
      <c r="AQ197">
        <v>280</v>
      </c>
      <c r="AR197">
        <v>2270</v>
      </c>
      <c r="AS197">
        <v>130</v>
      </c>
      <c r="AT197">
        <v>2720</v>
      </c>
      <c r="AU197">
        <v>140</v>
      </c>
      <c r="AV197">
        <v>1441</v>
      </c>
      <c r="AW197">
        <v>89</v>
      </c>
      <c r="AX197">
        <v>225</v>
      </c>
      <c r="AY197">
        <v>17</v>
      </c>
      <c r="AZ197">
        <v>96</v>
      </c>
      <c r="BA197">
        <v>13</v>
      </c>
      <c r="BB197">
        <v>1062</v>
      </c>
      <c r="BC197">
        <v>47</v>
      </c>
      <c r="BD197">
        <v>532</v>
      </c>
      <c r="BE197">
        <v>34</v>
      </c>
      <c r="BF197">
        <v>1768</v>
      </c>
      <c r="BG197">
        <v>79</v>
      </c>
      <c r="BH197" s="2">
        <v>39500</v>
      </c>
      <c r="BI197" s="2">
        <v>1600</v>
      </c>
      <c r="BJ197">
        <v>10620</v>
      </c>
      <c r="BK197">
        <v>390</v>
      </c>
      <c r="BL197">
        <v>33.700000000000003</v>
      </c>
      <c r="BM197">
        <v>6.6</v>
      </c>
      <c r="BN197" s="2">
        <v>-123000</v>
      </c>
      <c r="BO197" s="2">
        <v>5700</v>
      </c>
      <c r="BP197">
        <v>15</v>
      </c>
      <c r="BQ197">
        <v>13</v>
      </c>
      <c r="BR197" s="2">
        <v>1818000</v>
      </c>
      <c r="BS197" s="2">
        <v>62000</v>
      </c>
      <c r="BT197">
        <v>2489</v>
      </c>
      <c r="BU197">
        <v>89</v>
      </c>
      <c r="BV197">
        <v>2432</v>
      </c>
      <c r="BW197">
        <v>88</v>
      </c>
      <c r="BX197">
        <v>1452</v>
      </c>
      <c r="BY197">
        <v>54</v>
      </c>
      <c r="BZ197">
        <v>5200</v>
      </c>
      <c r="CA197">
        <v>190</v>
      </c>
      <c r="CB197">
        <v>12470</v>
      </c>
      <c r="CC197">
        <v>530</v>
      </c>
      <c r="CD197">
        <v>1606</v>
      </c>
      <c r="CE197">
        <v>58</v>
      </c>
      <c r="CF197">
        <v>6740</v>
      </c>
      <c r="CG197">
        <v>260</v>
      </c>
      <c r="CH197">
        <v>1042</v>
      </c>
      <c r="CI197">
        <v>40</v>
      </c>
      <c r="CJ197">
        <v>142.4</v>
      </c>
      <c r="CK197">
        <v>5.9</v>
      </c>
      <c r="CL197">
        <v>674</v>
      </c>
      <c r="CM197">
        <v>29</v>
      </c>
      <c r="CN197">
        <v>69.900000000000006</v>
      </c>
      <c r="CO197">
        <v>3</v>
      </c>
      <c r="CP197">
        <v>344</v>
      </c>
      <c r="CQ197">
        <v>13</v>
      </c>
      <c r="CR197">
        <v>57</v>
      </c>
      <c r="CS197">
        <v>2.2999999999999998</v>
      </c>
      <c r="CT197">
        <v>133</v>
      </c>
      <c r="CU197">
        <v>5.7</v>
      </c>
      <c r="CV197">
        <v>15.33</v>
      </c>
      <c r="CW197">
        <v>0.89</v>
      </c>
      <c r="CX197">
        <v>85.9</v>
      </c>
      <c r="CY197">
        <v>4.3</v>
      </c>
      <c r="CZ197">
        <v>9.68</v>
      </c>
      <c r="DA197">
        <v>0.59</v>
      </c>
      <c r="DB197">
        <v>7</v>
      </c>
      <c r="DC197">
        <v>17</v>
      </c>
      <c r="DD197">
        <v>15.6</v>
      </c>
      <c r="DE197">
        <v>5.7</v>
      </c>
      <c r="DF197">
        <v>27.6</v>
      </c>
      <c r="DG197">
        <v>1.2</v>
      </c>
      <c r="DH197">
        <v>15.14</v>
      </c>
      <c r="DI197">
        <v>0.98</v>
      </c>
      <c r="DJ197">
        <v>20.7</v>
      </c>
      <c r="DK197">
        <v>0.92</v>
      </c>
      <c r="DL197">
        <v>303</v>
      </c>
      <c r="DM197">
        <v>12</v>
      </c>
      <c r="DN197">
        <v>61.5</v>
      </c>
      <c r="DO197">
        <v>2.2000000000000002</v>
      </c>
      <c r="DP197">
        <v>2670</v>
      </c>
      <c r="DQ197">
        <v>520</v>
      </c>
      <c r="DR197">
        <v>3.3599999999999997E-5</v>
      </c>
      <c r="DS197">
        <v>9.9999999999999995E-7</v>
      </c>
      <c r="DT197" s="2">
        <v>89000</v>
      </c>
      <c r="DU197" s="2">
        <v>3100</v>
      </c>
      <c r="DV197" s="2">
        <v>1601000</v>
      </c>
      <c r="DW197" s="2">
        <v>68000</v>
      </c>
      <c r="DX197">
        <v>270</v>
      </c>
      <c r="DY197">
        <v>230</v>
      </c>
      <c r="DZ197" s="2">
        <v>117000</v>
      </c>
      <c r="EA197" s="2">
        <v>4400</v>
      </c>
      <c r="EB197">
        <v>17400</v>
      </c>
      <c r="EC197">
        <v>630</v>
      </c>
      <c r="ED197" s="2">
        <v>103100</v>
      </c>
      <c r="EE197" s="2">
        <v>3900</v>
      </c>
      <c r="EF197" s="2">
        <v>507000</v>
      </c>
      <c r="EG197" s="2">
        <v>18000</v>
      </c>
      <c r="EH197" s="2">
        <v>1282000</v>
      </c>
      <c r="EI197" s="2">
        <v>54000</v>
      </c>
      <c r="EJ197" s="2">
        <v>207300</v>
      </c>
      <c r="EK197" s="2">
        <v>7600</v>
      </c>
      <c r="EL197" s="2">
        <v>151900</v>
      </c>
      <c r="EM197" s="2">
        <v>5900</v>
      </c>
      <c r="EN197">
        <v>19780</v>
      </c>
      <c r="EO197">
        <v>760</v>
      </c>
      <c r="EP197">
        <v>10560</v>
      </c>
      <c r="EQ197">
        <v>440</v>
      </c>
      <c r="ER197">
        <v>14050</v>
      </c>
      <c r="ES197">
        <v>600</v>
      </c>
      <c r="ET197">
        <v>10290</v>
      </c>
      <c r="EU197">
        <v>440</v>
      </c>
      <c r="EV197">
        <v>11980</v>
      </c>
      <c r="EW197">
        <v>460</v>
      </c>
      <c r="EX197">
        <v>8140</v>
      </c>
      <c r="EY197">
        <v>330</v>
      </c>
      <c r="EZ197">
        <v>6530</v>
      </c>
      <c r="FA197">
        <v>280</v>
      </c>
      <c r="FB197">
        <v>2270</v>
      </c>
      <c r="FC197">
        <v>130</v>
      </c>
      <c r="FD197">
        <v>2720</v>
      </c>
      <c r="FE197">
        <v>140</v>
      </c>
      <c r="FF197">
        <v>1441</v>
      </c>
      <c r="FG197">
        <v>89</v>
      </c>
      <c r="FH197">
        <v>36</v>
      </c>
      <c r="FI197">
        <v>13</v>
      </c>
      <c r="FJ197">
        <v>1058</v>
      </c>
      <c r="FK197">
        <v>47</v>
      </c>
      <c r="FL197">
        <v>532</v>
      </c>
      <c r="FM197">
        <v>34</v>
      </c>
      <c r="FN197">
        <v>1768</v>
      </c>
      <c r="FO197">
        <v>79</v>
      </c>
      <c r="FP197" s="2">
        <v>39500</v>
      </c>
      <c r="FQ197" s="2">
        <v>1600</v>
      </c>
      <c r="FR197">
        <v>10620</v>
      </c>
      <c r="FS197">
        <v>390</v>
      </c>
      <c r="FT197">
        <v>33.700000000000003</v>
      </c>
      <c r="FU197">
        <v>6.6</v>
      </c>
      <c r="FV197" s="120" t="s">
        <v>459</v>
      </c>
      <c r="FW197">
        <v>0</v>
      </c>
      <c r="FX197">
        <v>0.75388999999999995</v>
      </c>
      <c r="FY197">
        <v>0.78422000000000003</v>
      </c>
      <c r="FZ197">
        <v>640.52</v>
      </c>
      <c r="GA197">
        <v>0.18737000000000001</v>
      </c>
      <c r="GB197">
        <v>2.8494999999999999</v>
      </c>
      <c r="GC197">
        <v>0.75033000000000005</v>
      </c>
      <c r="GD197">
        <v>1.3763000000000001</v>
      </c>
      <c r="GE197">
        <v>9.0366</v>
      </c>
      <c r="GF197">
        <v>0.28677000000000002</v>
      </c>
      <c r="GG197">
        <v>1.5003</v>
      </c>
      <c r="GH197">
        <v>0.27101999999999998</v>
      </c>
      <c r="GI197">
        <v>0.1176</v>
      </c>
      <c r="GJ197">
        <v>0.29392000000000001</v>
      </c>
      <c r="GK197">
        <v>2.4944999999999998E-2</v>
      </c>
      <c r="GL197">
        <v>0.17347000000000001</v>
      </c>
      <c r="GM197">
        <v>3.5728000000000003E-2</v>
      </c>
      <c r="GN197">
        <v>0.125</v>
      </c>
      <c r="GO197">
        <v>0</v>
      </c>
      <c r="GP197">
        <v>0</v>
      </c>
      <c r="GQ197">
        <v>0</v>
      </c>
      <c r="GR197">
        <v>0</v>
      </c>
      <c r="GS197">
        <v>2.1796000000000002</v>
      </c>
      <c r="GT197">
        <v>7.5887999999999997E-2</v>
      </c>
      <c r="GU197">
        <v>0.10367999999999999</v>
      </c>
      <c r="GV197">
        <v>4.2977000000000001E-2</v>
      </c>
      <c r="GW197">
        <v>7.7102000000000004E-2</v>
      </c>
      <c r="GX197">
        <v>1.4637000000000001E-2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</row>
    <row r="198" spans="1:263" x14ac:dyDescent="0.25">
      <c r="A198" t="s">
        <v>973</v>
      </c>
      <c r="B198" t="s">
        <v>455</v>
      </c>
      <c r="C198" t="s">
        <v>974</v>
      </c>
      <c r="D198" t="s">
        <v>457</v>
      </c>
      <c r="E198" s="1">
        <v>0.47666238425925928</v>
      </c>
      <c r="F198">
        <v>38.834000000000003</v>
      </c>
      <c r="G198" t="s">
        <v>975</v>
      </c>
      <c r="H198" s="2">
        <v>4060000</v>
      </c>
      <c r="I198" s="2">
        <v>130000</v>
      </c>
      <c r="J198" s="2">
        <v>1726000</v>
      </c>
      <c r="K198" s="2">
        <v>63000</v>
      </c>
      <c r="L198">
        <v>40850</v>
      </c>
      <c r="M198">
        <v>240</v>
      </c>
      <c r="N198" s="2">
        <v>92800</v>
      </c>
      <c r="O198" s="2">
        <v>3300</v>
      </c>
      <c r="P198" s="2">
        <v>220100</v>
      </c>
      <c r="Q198" s="2">
        <v>3600</v>
      </c>
      <c r="R198">
        <v>24890</v>
      </c>
      <c r="S198">
        <v>960</v>
      </c>
      <c r="T198" s="2">
        <v>94900</v>
      </c>
      <c r="U198" s="2">
        <v>3700</v>
      </c>
      <c r="V198" s="2">
        <v>390000</v>
      </c>
      <c r="W198" s="2">
        <v>14000</v>
      </c>
      <c r="X198" s="2">
        <v>1008000</v>
      </c>
      <c r="Y198" s="2">
        <v>41000</v>
      </c>
      <c r="Z198" s="2">
        <v>177900</v>
      </c>
      <c r="AA198" s="2">
        <v>6900</v>
      </c>
      <c r="AB198" s="2">
        <v>133200</v>
      </c>
      <c r="AC198" s="2">
        <v>4900</v>
      </c>
      <c r="AD198">
        <v>18760</v>
      </c>
      <c r="AE198">
        <v>670</v>
      </c>
      <c r="AF198">
        <v>10760</v>
      </c>
      <c r="AG198">
        <v>440</v>
      </c>
      <c r="AH198">
        <v>13480</v>
      </c>
      <c r="AI198">
        <v>520</v>
      </c>
      <c r="AJ198">
        <v>9880</v>
      </c>
      <c r="AK198">
        <v>400</v>
      </c>
      <c r="AL198">
        <v>11330</v>
      </c>
      <c r="AM198">
        <v>440</v>
      </c>
      <c r="AN198">
        <v>7720</v>
      </c>
      <c r="AO198">
        <v>330</v>
      </c>
      <c r="AP198">
        <v>5960</v>
      </c>
      <c r="AQ198">
        <v>220</v>
      </c>
      <c r="AR198">
        <v>2060</v>
      </c>
      <c r="AS198">
        <v>110</v>
      </c>
      <c r="AT198">
        <v>2310</v>
      </c>
      <c r="AU198">
        <v>120</v>
      </c>
      <c r="AV198">
        <v>1399</v>
      </c>
      <c r="AW198">
        <v>89</v>
      </c>
      <c r="AX198">
        <v>232</v>
      </c>
      <c r="AY198">
        <v>18</v>
      </c>
      <c r="AZ198">
        <v>95</v>
      </c>
      <c r="BA198">
        <v>12</v>
      </c>
      <c r="BB198">
        <v>955</v>
      </c>
      <c r="BC198">
        <v>36</v>
      </c>
      <c r="BD198">
        <v>507</v>
      </c>
      <c r="BE198">
        <v>37</v>
      </c>
      <c r="BF198">
        <v>1563</v>
      </c>
      <c r="BG198">
        <v>87</v>
      </c>
      <c r="BH198">
        <v>25970</v>
      </c>
      <c r="BI198">
        <v>860</v>
      </c>
      <c r="BJ198">
        <v>7990</v>
      </c>
      <c r="BK198">
        <v>270</v>
      </c>
      <c r="BL198">
        <v>29.6</v>
      </c>
      <c r="BM198">
        <v>6.6</v>
      </c>
      <c r="BN198" s="2">
        <v>-112700</v>
      </c>
      <c r="BO198" s="2">
        <v>4600</v>
      </c>
      <c r="BP198">
        <v>8</v>
      </c>
      <c r="BQ198">
        <v>13</v>
      </c>
      <c r="BR198" s="2">
        <v>1903000</v>
      </c>
      <c r="BS198" s="2">
        <v>68000</v>
      </c>
      <c r="BT198">
        <v>2327</v>
      </c>
      <c r="BU198">
        <v>74</v>
      </c>
      <c r="BV198">
        <v>3410</v>
      </c>
      <c r="BW198">
        <v>130</v>
      </c>
      <c r="BX198">
        <v>1353</v>
      </c>
      <c r="BY198">
        <v>53</v>
      </c>
      <c r="BZ198">
        <v>4050</v>
      </c>
      <c r="CA198">
        <v>140</v>
      </c>
      <c r="CB198">
        <v>9870</v>
      </c>
      <c r="CC198">
        <v>400</v>
      </c>
      <c r="CD198">
        <v>1397</v>
      </c>
      <c r="CE198">
        <v>53</v>
      </c>
      <c r="CF198">
        <v>5990</v>
      </c>
      <c r="CG198">
        <v>220</v>
      </c>
      <c r="CH198">
        <v>1001</v>
      </c>
      <c r="CI198">
        <v>35</v>
      </c>
      <c r="CJ198">
        <v>147.19999999999999</v>
      </c>
      <c r="CK198">
        <v>5.9</v>
      </c>
      <c r="CL198">
        <v>654</v>
      </c>
      <c r="CM198">
        <v>25</v>
      </c>
      <c r="CN198">
        <v>68</v>
      </c>
      <c r="CO198">
        <v>2.7</v>
      </c>
      <c r="CP198">
        <v>330</v>
      </c>
      <c r="CQ198">
        <v>13</v>
      </c>
      <c r="CR198">
        <v>54.9</v>
      </c>
      <c r="CS198">
        <v>2.2999999999999998</v>
      </c>
      <c r="CT198">
        <v>123</v>
      </c>
      <c r="CU198">
        <v>4.5999999999999996</v>
      </c>
      <c r="CV198">
        <v>14.17</v>
      </c>
      <c r="CW198">
        <v>0.73</v>
      </c>
      <c r="CX198">
        <v>73.8</v>
      </c>
      <c r="CY198">
        <v>3.9</v>
      </c>
      <c r="CZ198">
        <v>9.52</v>
      </c>
      <c r="DA198">
        <v>0.61</v>
      </c>
      <c r="DB198">
        <v>9</v>
      </c>
      <c r="DC198">
        <v>18</v>
      </c>
      <c r="DD198">
        <v>15.4</v>
      </c>
      <c r="DE198">
        <v>5.2</v>
      </c>
      <c r="DF198">
        <v>25.03</v>
      </c>
      <c r="DG198">
        <v>0.94</v>
      </c>
      <c r="DH198">
        <v>14.6</v>
      </c>
      <c r="DI198">
        <v>1.1000000000000001</v>
      </c>
      <c r="DJ198">
        <v>18.5</v>
      </c>
      <c r="DK198">
        <v>1</v>
      </c>
      <c r="DL198">
        <v>202.6</v>
      </c>
      <c r="DM198">
        <v>6.6</v>
      </c>
      <c r="DN198">
        <v>47</v>
      </c>
      <c r="DO198">
        <v>1.6</v>
      </c>
      <c r="DP198">
        <v>2550</v>
      </c>
      <c r="DQ198">
        <v>570</v>
      </c>
      <c r="DR198">
        <v>2.4729999999999999E-5</v>
      </c>
      <c r="DS198">
        <v>5.2E-7</v>
      </c>
      <c r="DT198" s="2">
        <v>91800</v>
      </c>
      <c r="DU198" s="2">
        <v>3300</v>
      </c>
      <c r="DV198" s="2">
        <v>1684000</v>
      </c>
      <c r="DW198" s="2">
        <v>63000</v>
      </c>
      <c r="DX198">
        <v>150</v>
      </c>
      <c r="DY198">
        <v>240</v>
      </c>
      <c r="DZ198" s="2">
        <v>107100</v>
      </c>
      <c r="EA198" s="2">
        <v>3500</v>
      </c>
      <c r="EB198">
        <v>23970</v>
      </c>
      <c r="EC198">
        <v>960</v>
      </c>
      <c r="ED198" s="2">
        <v>94900</v>
      </c>
      <c r="EE198" s="2">
        <v>3700</v>
      </c>
      <c r="EF198" s="2">
        <v>390000</v>
      </c>
      <c r="EG198" s="2">
        <v>14000</v>
      </c>
      <c r="EH198" s="2">
        <v>1008000</v>
      </c>
      <c r="EI198" s="2">
        <v>41000</v>
      </c>
      <c r="EJ198" s="2">
        <v>177900</v>
      </c>
      <c r="EK198" s="2">
        <v>6900</v>
      </c>
      <c r="EL198" s="2">
        <v>133200</v>
      </c>
      <c r="EM198" s="2">
        <v>4900</v>
      </c>
      <c r="EN198">
        <v>18760</v>
      </c>
      <c r="EO198">
        <v>670</v>
      </c>
      <c r="EP198">
        <v>10760</v>
      </c>
      <c r="EQ198">
        <v>440</v>
      </c>
      <c r="ER198">
        <v>13480</v>
      </c>
      <c r="ES198">
        <v>520</v>
      </c>
      <c r="ET198">
        <v>9880</v>
      </c>
      <c r="EU198">
        <v>400</v>
      </c>
      <c r="EV198">
        <v>11330</v>
      </c>
      <c r="EW198">
        <v>440</v>
      </c>
      <c r="EX198">
        <v>7720</v>
      </c>
      <c r="EY198">
        <v>330</v>
      </c>
      <c r="EZ198">
        <v>5960</v>
      </c>
      <c r="FA198">
        <v>220</v>
      </c>
      <c r="FB198">
        <v>2060</v>
      </c>
      <c r="FC198">
        <v>110</v>
      </c>
      <c r="FD198">
        <v>2310</v>
      </c>
      <c r="FE198">
        <v>120</v>
      </c>
      <c r="FF198">
        <v>1399</v>
      </c>
      <c r="FG198">
        <v>89</v>
      </c>
      <c r="FH198">
        <v>35</v>
      </c>
      <c r="FI198">
        <v>12</v>
      </c>
      <c r="FJ198">
        <v>950</v>
      </c>
      <c r="FK198">
        <v>36</v>
      </c>
      <c r="FL198">
        <v>507</v>
      </c>
      <c r="FM198">
        <v>37</v>
      </c>
      <c r="FN198">
        <v>1563</v>
      </c>
      <c r="FO198">
        <v>87</v>
      </c>
      <c r="FP198">
        <v>25970</v>
      </c>
      <c r="FQ198">
        <v>860</v>
      </c>
      <c r="FR198">
        <v>7990</v>
      </c>
      <c r="FS198">
        <v>270</v>
      </c>
      <c r="FT198">
        <v>29.6</v>
      </c>
      <c r="FU198">
        <v>6.6</v>
      </c>
      <c r="FV198" s="120" t="s">
        <v>459</v>
      </c>
      <c r="FW198">
        <v>0</v>
      </c>
      <c r="FX198">
        <v>1.1873</v>
      </c>
      <c r="FY198">
        <v>1.036</v>
      </c>
      <c r="FZ198">
        <v>906.22</v>
      </c>
      <c r="GA198">
        <v>0.30690000000000001</v>
      </c>
      <c r="GB198">
        <v>1.827</v>
      </c>
      <c r="GC198">
        <v>0.56810000000000005</v>
      </c>
      <c r="GD198">
        <v>1.0824</v>
      </c>
      <c r="GE198">
        <v>2.5062000000000002</v>
      </c>
      <c r="GF198">
        <v>0.61375999999999997</v>
      </c>
      <c r="GG198">
        <v>2.2578</v>
      </c>
      <c r="GH198">
        <v>0.53839000000000004</v>
      </c>
      <c r="GI198">
        <v>0.17796999999999999</v>
      </c>
      <c r="GJ198">
        <v>0.27499000000000001</v>
      </c>
      <c r="GK198">
        <v>5.2802000000000002E-2</v>
      </c>
      <c r="GL198">
        <v>0</v>
      </c>
      <c r="GM198">
        <v>5.4637999999999999E-2</v>
      </c>
      <c r="GN198">
        <v>0</v>
      </c>
      <c r="GO198">
        <v>3.9044000000000002E-2</v>
      </c>
      <c r="GP198">
        <v>0</v>
      </c>
      <c r="GQ198">
        <v>0</v>
      </c>
      <c r="GR198">
        <v>0</v>
      </c>
      <c r="GS198">
        <v>2.6627000000000001</v>
      </c>
      <c r="GT198">
        <v>0.11728</v>
      </c>
      <c r="GU198">
        <v>8.7502999999999997E-2</v>
      </c>
      <c r="GV198">
        <v>9.0698000000000001E-2</v>
      </c>
      <c r="GW198">
        <v>0.17935999999999999</v>
      </c>
      <c r="GX198">
        <v>3.3475999999999999E-2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</row>
    <row r="199" spans="1:263" x14ac:dyDescent="0.25">
      <c r="A199" t="s">
        <v>976</v>
      </c>
      <c r="B199" t="s">
        <v>455</v>
      </c>
      <c r="C199" t="s">
        <v>977</v>
      </c>
      <c r="D199" t="s">
        <v>457</v>
      </c>
      <c r="E199" s="1">
        <v>0.477431712962963</v>
      </c>
      <c r="F199">
        <v>36.69</v>
      </c>
      <c r="G199" t="s">
        <v>978</v>
      </c>
      <c r="H199" s="2">
        <v>3760000</v>
      </c>
      <c r="I199" s="2">
        <v>130000</v>
      </c>
      <c r="J199" s="2">
        <v>1665000</v>
      </c>
      <c r="K199" s="2">
        <v>64000</v>
      </c>
      <c r="L199">
        <v>40490</v>
      </c>
      <c r="M199">
        <v>300</v>
      </c>
      <c r="N199" s="2">
        <v>89500</v>
      </c>
      <c r="O199" s="2">
        <v>3300</v>
      </c>
      <c r="P199" s="2">
        <v>205000</v>
      </c>
      <c r="Q199" s="2">
        <v>3600</v>
      </c>
      <c r="R199">
        <v>13830</v>
      </c>
      <c r="S199">
        <v>600</v>
      </c>
      <c r="T199" s="2">
        <v>100800</v>
      </c>
      <c r="U199" s="2">
        <v>3500</v>
      </c>
      <c r="V199" s="2">
        <v>338000</v>
      </c>
      <c r="W199" s="2">
        <v>12000</v>
      </c>
      <c r="X199" s="2">
        <v>903000</v>
      </c>
      <c r="Y199" s="2">
        <v>34000</v>
      </c>
      <c r="Z199" s="2">
        <v>165100</v>
      </c>
      <c r="AA199" s="2">
        <v>6200</v>
      </c>
      <c r="AB199" s="2">
        <v>124700</v>
      </c>
      <c r="AC199" s="2">
        <v>4700</v>
      </c>
      <c r="AD199">
        <v>17880</v>
      </c>
      <c r="AE199">
        <v>750</v>
      </c>
      <c r="AF199">
        <v>9730</v>
      </c>
      <c r="AG199">
        <v>430</v>
      </c>
      <c r="AH199">
        <v>13190</v>
      </c>
      <c r="AI199">
        <v>610</v>
      </c>
      <c r="AJ199">
        <v>9510</v>
      </c>
      <c r="AK199">
        <v>440</v>
      </c>
      <c r="AL199">
        <v>11130</v>
      </c>
      <c r="AM199">
        <v>480</v>
      </c>
      <c r="AN199">
        <v>7740</v>
      </c>
      <c r="AO199">
        <v>310</v>
      </c>
      <c r="AP199">
        <v>6250</v>
      </c>
      <c r="AQ199">
        <v>270</v>
      </c>
      <c r="AR199">
        <v>2340</v>
      </c>
      <c r="AS199">
        <v>120</v>
      </c>
      <c r="AT199">
        <v>2840</v>
      </c>
      <c r="AU199">
        <v>150</v>
      </c>
      <c r="AV199">
        <v>1800</v>
      </c>
      <c r="AW199">
        <v>110</v>
      </c>
      <c r="AX199">
        <v>242</v>
      </c>
      <c r="AY199">
        <v>18</v>
      </c>
      <c r="AZ199">
        <v>103</v>
      </c>
      <c r="BA199">
        <v>13</v>
      </c>
      <c r="BB199">
        <v>1034</v>
      </c>
      <c r="BC199">
        <v>43</v>
      </c>
      <c r="BD199">
        <v>498</v>
      </c>
      <c r="BE199">
        <v>31</v>
      </c>
      <c r="BF199">
        <v>1608</v>
      </c>
      <c r="BG199">
        <v>80</v>
      </c>
      <c r="BH199" s="2">
        <v>32900</v>
      </c>
      <c r="BI199" s="2">
        <v>1300</v>
      </c>
      <c r="BJ199">
        <v>10700</v>
      </c>
      <c r="BK199">
        <v>440</v>
      </c>
      <c r="BL199">
        <v>29.7</v>
      </c>
      <c r="BM199">
        <v>6.6</v>
      </c>
      <c r="BN199" s="2">
        <v>-97000</v>
      </c>
      <c r="BO199" s="2">
        <v>4100</v>
      </c>
      <c r="BP199">
        <v>11</v>
      </c>
      <c r="BQ199">
        <v>16</v>
      </c>
      <c r="BR199" s="2">
        <v>1862000</v>
      </c>
      <c r="BS199" s="2">
        <v>68000</v>
      </c>
      <c r="BT199">
        <v>2064</v>
      </c>
      <c r="BU199">
        <v>79</v>
      </c>
      <c r="BV199">
        <v>1874</v>
      </c>
      <c r="BW199">
        <v>86</v>
      </c>
      <c r="BX199">
        <v>1455</v>
      </c>
      <c r="BY199">
        <v>50</v>
      </c>
      <c r="BZ199">
        <v>3560</v>
      </c>
      <c r="CA199">
        <v>130</v>
      </c>
      <c r="CB199">
        <v>8940</v>
      </c>
      <c r="CC199">
        <v>340</v>
      </c>
      <c r="CD199">
        <v>1314</v>
      </c>
      <c r="CE199">
        <v>49</v>
      </c>
      <c r="CF199">
        <v>5690</v>
      </c>
      <c r="CG199">
        <v>210</v>
      </c>
      <c r="CH199">
        <v>966</v>
      </c>
      <c r="CI199">
        <v>40</v>
      </c>
      <c r="CJ199">
        <v>135.30000000000001</v>
      </c>
      <c r="CK199">
        <v>5.9</v>
      </c>
      <c r="CL199">
        <v>648</v>
      </c>
      <c r="CM199">
        <v>30</v>
      </c>
      <c r="CN199">
        <v>66.400000000000006</v>
      </c>
      <c r="CO199">
        <v>3.1</v>
      </c>
      <c r="CP199">
        <v>328</v>
      </c>
      <c r="CQ199">
        <v>14</v>
      </c>
      <c r="CR199">
        <v>55.9</v>
      </c>
      <c r="CS199">
        <v>2.2000000000000002</v>
      </c>
      <c r="CT199">
        <v>130.6</v>
      </c>
      <c r="CU199">
        <v>5.7</v>
      </c>
      <c r="CV199">
        <v>16.36</v>
      </c>
      <c r="CW199">
        <v>0.82</v>
      </c>
      <c r="CX199">
        <v>92.1</v>
      </c>
      <c r="CY199">
        <v>4.8</v>
      </c>
      <c r="CZ199">
        <v>12.43</v>
      </c>
      <c r="DA199">
        <v>0.75</v>
      </c>
      <c r="DB199">
        <v>15</v>
      </c>
      <c r="DC199">
        <v>18</v>
      </c>
      <c r="DD199">
        <v>19</v>
      </c>
      <c r="DE199">
        <v>5.9</v>
      </c>
      <c r="DF199">
        <v>27.4</v>
      </c>
      <c r="DG199">
        <v>1.1000000000000001</v>
      </c>
      <c r="DH199">
        <v>14.49</v>
      </c>
      <c r="DI199">
        <v>0.9</v>
      </c>
      <c r="DJ199">
        <v>19.22</v>
      </c>
      <c r="DK199">
        <v>0.96</v>
      </c>
      <c r="DL199">
        <v>261.2</v>
      </c>
      <c r="DM199">
        <v>9.8000000000000007</v>
      </c>
      <c r="DN199">
        <v>63.9</v>
      </c>
      <c r="DO199">
        <v>2.6</v>
      </c>
      <c r="DP199">
        <v>3450</v>
      </c>
      <c r="DQ199">
        <v>770</v>
      </c>
      <c r="DR199">
        <v>3.4829999999999997E-5</v>
      </c>
      <c r="DS199">
        <v>6.6000000000000003E-7</v>
      </c>
      <c r="DT199" s="2">
        <v>88600</v>
      </c>
      <c r="DU199" s="2">
        <v>3300</v>
      </c>
      <c r="DV199" s="2">
        <v>1623000</v>
      </c>
      <c r="DW199" s="2">
        <v>64000</v>
      </c>
      <c r="DX199">
        <v>200</v>
      </c>
      <c r="DY199">
        <v>280</v>
      </c>
      <c r="DZ199" s="2">
        <v>92200</v>
      </c>
      <c r="EA199" s="2">
        <v>3600</v>
      </c>
      <c r="EB199">
        <v>12910</v>
      </c>
      <c r="EC199">
        <v>600</v>
      </c>
      <c r="ED199" s="2">
        <v>100800</v>
      </c>
      <c r="EE199" s="2">
        <v>3500</v>
      </c>
      <c r="EF199" s="2">
        <v>338000</v>
      </c>
      <c r="EG199" s="2">
        <v>12000</v>
      </c>
      <c r="EH199" s="2">
        <v>903000</v>
      </c>
      <c r="EI199" s="2">
        <v>34000</v>
      </c>
      <c r="EJ199" s="2">
        <v>165100</v>
      </c>
      <c r="EK199" s="2">
        <v>6200</v>
      </c>
      <c r="EL199" s="2">
        <v>124700</v>
      </c>
      <c r="EM199" s="2">
        <v>4700</v>
      </c>
      <c r="EN199">
        <v>17880</v>
      </c>
      <c r="EO199">
        <v>750</v>
      </c>
      <c r="EP199">
        <v>9730</v>
      </c>
      <c r="EQ199">
        <v>430</v>
      </c>
      <c r="ER199">
        <v>13190</v>
      </c>
      <c r="ES199">
        <v>610</v>
      </c>
      <c r="ET199">
        <v>9510</v>
      </c>
      <c r="EU199">
        <v>440</v>
      </c>
      <c r="EV199">
        <v>11130</v>
      </c>
      <c r="EW199">
        <v>480</v>
      </c>
      <c r="EX199">
        <v>7740</v>
      </c>
      <c r="EY199">
        <v>310</v>
      </c>
      <c r="EZ199">
        <v>6250</v>
      </c>
      <c r="FA199">
        <v>270</v>
      </c>
      <c r="FB199">
        <v>2340</v>
      </c>
      <c r="FC199">
        <v>120</v>
      </c>
      <c r="FD199">
        <v>2840</v>
      </c>
      <c r="FE199">
        <v>150</v>
      </c>
      <c r="FF199">
        <v>1800</v>
      </c>
      <c r="FG199">
        <v>110</v>
      </c>
      <c r="FH199">
        <v>42</v>
      </c>
      <c r="FI199">
        <v>13</v>
      </c>
      <c r="FJ199">
        <v>1029</v>
      </c>
      <c r="FK199">
        <v>43</v>
      </c>
      <c r="FL199">
        <v>497</v>
      </c>
      <c r="FM199">
        <v>31</v>
      </c>
      <c r="FN199">
        <v>1608</v>
      </c>
      <c r="FO199">
        <v>80</v>
      </c>
      <c r="FP199" s="2">
        <v>32900</v>
      </c>
      <c r="FQ199" s="2">
        <v>1300</v>
      </c>
      <c r="FR199">
        <v>10700</v>
      </c>
      <c r="FS199">
        <v>440</v>
      </c>
      <c r="FT199">
        <v>29.7</v>
      </c>
      <c r="FU199">
        <v>6.6</v>
      </c>
      <c r="FV199" s="120" t="s">
        <v>459</v>
      </c>
      <c r="FW199">
        <v>0</v>
      </c>
      <c r="FX199">
        <v>1.2242999999999999</v>
      </c>
      <c r="FY199">
        <v>1.0785</v>
      </c>
      <c r="FZ199">
        <v>944.46</v>
      </c>
      <c r="GA199">
        <v>0.31555</v>
      </c>
      <c r="GB199">
        <v>1.8964000000000001</v>
      </c>
      <c r="GC199">
        <v>0.59114</v>
      </c>
      <c r="GD199">
        <v>1.1282000000000001</v>
      </c>
      <c r="GE199">
        <v>2.6059000000000001</v>
      </c>
      <c r="GF199">
        <v>0.63863999999999999</v>
      </c>
      <c r="GG199">
        <v>2.3555000000000001</v>
      </c>
      <c r="GH199">
        <v>0.56084999999999996</v>
      </c>
      <c r="GI199">
        <v>0.18598999999999999</v>
      </c>
      <c r="GJ199">
        <v>0.28650999999999999</v>
      </c>
      <c r="GK199">
        <v>5.509E-2</v>
      </c>
      <c r="GL199">
        <v>0</v>
      </c>
      <c r="GM199">
        <v>5.7021000000000002E-2</v>
      </c>
      <c r="GN199">
        <v>0</v>
      </c>
      <c r="GO199">
        <v>4.0724999999999997E-2</v>
      </c>
      <c r="GP199">
        <v>0</v>
      </c>
      <c r="GQ199">
        <v>0</v>
      </c>
      <c r="GR199">
        <v>0</v>
      </c>
      <c r="GS199">
        <v>2.7576999999999998</v>
      </c>
      <c r="GT199">
        <v>0.12198000000000001</v>
      </c>
      <c r="GU199">
        <v>9.0927999999999995E-2</v>
      </c>
      <c r="GV199">
        <v>9.4274999999999998E-2</v>
      </c>
      <c r="GW199">
        <v>0.18728</v>
      </c>
      <c r="GX199">
        <v>3.4858E-2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</row>
    <row r="200" spans="1:263" x14ac:dyDescent="0.25">
      <c r="A200" t="s">
        <v>979</v>
      </c>
      <c r="B200" t="s">
        <v>455</v>
      </c>
      <c r="C200" t="s">
        <v>980</v>
      </c>
      <c r="D200" t="s">
        <v>457</v>
      </c>
      <c r="E200" s="1">
        <v>0.47815694444444445</v>
      </c>
      <c r="F200">
        <v>40.978000000000002</v>
      </c>
      <c r="G200" t="s">
        <v>981</v>
      </c>
      <c r="H200" s="2">
        <v>3540000</v>
      </c>
      <c r="I200" s="2">
        <v>130000</v>
      </c>
      <c r="J200" s="2">
        <v>1438000</v>
      </c>
      <c r="K200" s="2">
        <v>44000</v>
      </c>
      <c r="L200">
        <v>39520</v>
      </c>
      <c r="M200">
        <v>250</v>
      </c>
      <c r="N200" s="2">
        <v>78100</v>
      </c>
      <c r="O200" s="2">
        <v>2400</v>
      </c>
      <c r="P200" s="2">
        <v>170400</v>
      </c>
      <c r="Q200" s="2">
        <v>1800</v>
      </c>
      <c r="R200">
        <v>9330</v>
      </c>
      <c r="S200">
        <v>290</v>
      </c>
      <c r="T200" s="2">
        <v>92800</v>
      </c>
      <c r="U200" s="2">
        <v>3800</v>
      </c>
      <c r="V200" s="2">
        <v>370000</v>
      </c>
      <c r="W200" s="2">
        <v>17000</v>
      </c>
      <c r="X200" s="2">
        <v>954000</v>
      </c>
      <c r="Y200" s="2">
        <v>44000</v>
      </c>
      <c r="Z200" s="2">
        <v>164700</v>
      </c>
      <c r="AA200" s="2">
        <v>7500</v>
      </c>
      <c r="AB200" s="2">
        <v>119900</v>
      </c>
      <c r="AC200" s="2">
        <v>5500</v>
      </c>
      <c r="AD200">
        <v>16210</v>
      </c>
      <c r="AE200">
        <v>780</v>
      </c>
      <c r="AF200">
        <v>9110</v>
      </c>
      <c r="AG200">
        <v>430</v>
      </c>
      <c r="AH200">
        <v>11810</v>
      </c>
      <c r="AI200">
        <v>520</v>
      </c>
      <c r="AJ200">
        <v>8710</v>
      </c>
      <c r="AK200">
        <v>390</v>
      </c>
      <c r="AL200">
        <v>9820</v>
      </c>
      <c r="AM200">
        <v>420</v>
      </c>
      <c r="AN200">
        <v>6840</v>
      </c>
      <c r="AO200">
        <v>350</v>
      </c>
      <c r="AP200">
        <v>5730</v>
      </c>
      <c r="AQ200">
        <v>270</v>
      </c>
      <c r="AR200">
        <v>2010</v>
      </c>
      <c r="AS200">
        <v>130</v>
      </c>
      <c r="AT200">
        <v>2630</v>
      </c>
      <c r="AU200">
        <v>140</v>
      </c>
      <c r="AV200">
        <v>1660</v>
      </c>
      <c r="AW200">
        <v>100</v>
      </c>
      <c r="AX200">
        <v>222</v>
      </c>
      <c r="AY200">
        <v>22</v>
      </c>
      <c r="AZ200">
        <v>90</v>
      </c>
      <c r="BA200">
        <v>12</v>
      </c>
      <c r="BB200">
        <v>776</v>
      </c>
      <c r="BC200">
        <v>27</v>
      </c>
      <c r="BD200">
        <v>381</v>
      </c>
      <c r="BE200">
        <v>24</v>
      </c>
      <c r="BF200">
        <v>1171</v>
      </c>
      <c r="BG200">
        <v>74</v>
      </c>
      <c r="BH200" s="2">
        <v>25000</v>
      </c>
      <c r="BI200" s="2">
        <v>1300</v>
      </c>
      <c r="BJ200">
        <v>8360</v>
      </c>
      <c r="BK200">
        <v>370</v>
      </c>
      <c r="BL200">
        <v>21.1</v>
      </c>
      <c r="BM200">
        <v>4.7</v>
      </c>
      <c r="BN200" s="2">
        <v>-76200</v>
      </c>
      <c r="BO200" s="2">
        <v>2600</v>
      </c>
      <c r="BP200">
        <v>40</v>
      </c>
      <c r="BQ200">
        <v>14</v>
      </c>
      <c r="BR200" s="2">
        <v>1647000</v>
      </c>
      <c r="BS200" s="2">
        <v>50000</v>
      </c>
      <c r="BT200">
        <v>1318</v>
      </c>
      <c r="BU200">
        <v>41</v>
      </c>
      <c r="BV200">
        <v>1243</v>
      </c>
      <c r="BW200">
        <v>42</v>
      </c>
      <c r="BX200">
        <v>1356</v>
      </c>
      <c r="BY200">
        <v>55</v>
      </c>
      <c r="BZ200">
        <v>3940</v>
      </c>
      <c r="CA200">
        <v>180</v>
      </c>
      <c r="CB200">
        <v>9550</v>
      </c>
      <c r="CC200">
        <v>430</v>
      </c>
      <c r="CD200">
        <v>1328</v>
      </c>
      <c r="CE200">
        <v>60</v>
      </c>
      <c r="CF200">
        <v>5540</v>
      </c>
      <c r="CG200">
        <v>250</v>
      </c>
      <c r="CH200">
        <v>887</v>
      </c>
      <c r="CI200">
        <v>42</v>
      </c>
      <c r="CJ200">
        <v>128.69999999999999</v>
      </c>
      <c r="CK200">
        <v>6</v>
      </c>
      <c r="CL200">
        <v>588</v>
      </c>
      <c r="CM200">
        <v>25</v>
      </c>
      <c r="CN200">
        <v>61.7</v>
      </c>
      <c r="CO200">
        <v>2.8</v>
      </c>
      <c r="CP200">
        <v>292</v>
      </c>
      <c r="CQ200">
        <v>12</v>
      </c>
      <c r="CR200">
        <v>50.1</v>
      </c>
      <c r="CS200">
        <v>2.5</v>
      </c>
      <c r="CT200">
        <v>121.2</v>
      </c>
      <c r="CU200">
        <v>5.7</v>
      </c>
      <c r="CV200">
        <v>14.23</v>
      </c>
      <c r="CW200">
        <v>0.89</v>
      </c>
      <c r="CX200">
        <v>86.4</v>
      </c>
      <c r="CY200">
        <v>4.7</v>
      </c>
      <c r="CZ200">
        <v>11.64</v>
      </c>
      <c r="DA200">
        <v>0.7</v>
      </c>
      <c r="DB200">
        <v>-4</v>
      </c>
      <c r="DC200">
        <v>22</v>
      </c>
      <c r="DD200">
        <v>12.7</v>
      </c>
      <c r="DE200">
        <v>5.3</v>
      </c>
      <c r="DF200">
        <v>20.79</v>
      </c>
      <c r="DG200">
        <v>0.72</v>
      </c>
      <c r="DH200">
        <v>11.23</v>
      </c>
      <c r="DI200">
        <v>0.69</v>
      </c>
      <c r="DJ200">
        <v>14.15</v>
      </c>
      <c r="DK200">
        <v>0.89</v>
      </c>
      <c r="DL200">
        <v>202</v>
      </c>
      <c r="DM200">
        <v>10</v>
      </c>
      <c r="DN200">
        <v>50.6</v>
      </c>
      <c r="DO200">
        <v>2.2000000000000002</v>
      </c>
      <c r="DP200">
        <v>3040</v>
      </c>
      <c r="DQ200">
        <v>680</v>
      </c>
      <c r="DR200">
        <v>3.0939999999999999E-5</v>
      </c>
      <c r="DS200">
        <v>5.5000000000000003E-7</v>
      </c>
      <c r="DT200" s="2">
        <v>77200</v>
      </c>
      <c r="DU200" s="2">
        <v>2400</v>
      </c>
      <c r="DV200" s="2">
        <v>1397000</v>
      </c>
      <c r="DW200" s="2">
        <v>44000</v>
      </c>
      <c r="DX200">
        <v>720</v>
      </c>
      <c r="DY200">
        <v>260</v>
      </c>
      <c r="DZ200" s="2">
        <v>57600</v>
      </c>
      <c r="EA200" s="2">
        <v>1900</v>
      </c>
      <c r="EB200">
        <v>8410</v>
      </c>
      <c r="EC200">
        <v>290</v>
      </c>
      <c r="ED200" s="2">
        <v>92800</v>
      </c>
      <c r="EE200" s="2">
        <v>3800</v>
      </c>
      <c r="EF200" s="2">
        <v>370000</v>
      </c>
      <c r="EG200" s="2">
        <v>17000</v>
      </c>
      <c r="EH200" s="2">
        <v>954000</v>
      </c>
      <c r="EI200" s="2">
        <v>44000</v>
      </c>
      <c r="EJ200" s="2">
        <v>164700</v>
      </c>
      <c r="EK200" s="2">
        <v>7500</v>
      </c>
      <c r="EL200" s="2">
        <v>119900</v>
      </c>
      <c r="EM200" s="2">
        <v>5500</v>
      </c>
      <c r="EN200">
        <v>16210</v>
      </c>
      <c r="EO200">
        <v>780</v>
      </c>
      <c r="EP200">
        <v>9110</v>
      </c>
      <c r="EQ200">
        <v>430</v>
      </c>
      <c r="ER200">
        <v>11810</v>
      </c>
      <c r="ES200">
        <v>520</v>
      </c>
      <c r="ET200">
        <v>8710</v>
      </c>
      <c r="EU200">
        <v>390</v>
      </c>
      <c r="EV200">
        <v>9820</v>
      </c>
      <c r="EW200">
        <v>420</v>
      </c>
      <c r="EX200">
        <v>6840</v>
      </c>
      <c r="EY200">
        <v>350</v>
      </c>
      <c r="EZ200">
        <v>5730</v>
      </c>
      <c r="FA200">
        <v>270</v>
      </c>
      <c r="FB200">
        <v>2010</v>
      </c>
      <c r="FC200">
        <v>130</v>
      </c>
      <c r="FD200">
        <v>2630</v>
      </c>
      <c r="FE200">
        <v>140</v>
      </c>
      <c r="FF200">
        <v>1660</v>
      </c>
      <c r="FG200">
        <v>100</v>
      </c>
      <c r="FH200">
        <v>28</v>
      </c>
      <c r="FI200">
        <v>12</v>
      </c>
      <c r="FJ200">
        <v>771</v>
      </c>
      <c r="FK200">
        <v>27</v>
      </c>
      <c r="FL200">
        <v>381</v>
      </c>
      <c r="FM200">
        <v>24</v>
      </c>
      <c r="FN200">
        <v>1171</v>
      </c>
      <c r="FO200">
        <v>74</v>
      </c>
      <c r="FP200" s="2">
        <v>25000</v>
      </c>
      <c r="FQ200" s="2">
        <v>1300</v>
      </c>
      <c r="FR200">
        <v>8360</v>
      </c>
      <c r="FS200">
        <v>370</v>
      </c>
      <c r="FT200">
        <v>21.1</v>
      </c>
      <c r="FU200">
        <v>4.7</v>
      </c>
      <c r="FV200" s="120" t="s">
        <v>459</v>
      </c>
      <c r="FW200">
        <v>0</v>
      </c>
      <c r="FX200">
        <v>1.0793999999999999</v>
      </c>
      <c r="FY200">
        <v>1.5751999999999999</v>
      </c>
      <c r="FZ200">
        <v>973.46</v>
      </c>
      <c r="GA200">
        <v>0.43397000000000002</v>
      </c>
      <c r="GB200">
        <v>3.0449000000000002</v>
      </c>
      <c r="GC200">
        <v>0.91818999999999995</v>
      </c>
      <c r="GD200">
        <v>1.6372</v>
      </c>
      <c r="GE200">
        <v>2.1623000000000001</v>
      </c>
      <c r="GF200">
        <v>0.79022999999999999</v>
      </c>
      <c r="GG200">
        <v>2.4037999999999999</v>
      </c>
      <c r="GH200">
        <v>0.61302000000000001</v>
      </c>
      <c r="GI200">
        <v>0.15715999999999999</v>
      </c>
      <c r="GJ200">
        <v>0</v>
      </c>
      <c r="GK200">
        <v>4.9225999999999999E-2</v>
      </c>
      <c r="GL200">
        <v>0.20563000000000001</v>
      </c>
      <c r="GM200">
        <v>6.9244E-2</v>
      </c>
      <c r="GN200">
        <v>0.14810000000000001</v>
      </c>
      <c r="GO200">
        <v>0</v>
      </c>
      <c r="GP200">
        <v>0</v>
      </c>
      <c r="GQ200">
        <v>0</v>
      </c>
      <c r="GR200">
        <v>0</v>
      </c>
      <c r="GS200">
        <v>4.7412999999999998</v>
      </c>
      <c r="GT200">
        <v>0.10477</v>
      </c>
      <c r="GU200">
        <v>8.0988000000000004E-2</v>
      </c>
      <c r="GV200">
        <v>0</v>
      </c>
      <c r="GW200">
        <v>7.6497999999999997E-2</v>
      </c>
      <c r="GX200">
        <v>1.9834999999999998E-2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</row>
    <row r="201" spans="1:263" x14ac:dyDescent="0.25">
      <c r="A201" t="s">
        <v>982</v>
      </c>
      <c r="B201" t="s">
        <v>455</v>
      </c>
      <c r="C201" t="s">
        <v>983</v>
      </c>
      <c r="D201" t="s">
        <v>457</v>
      </c>
      <c r="E201" s="1">
        <v>0.47895902777777777</v>
      </c>
      <c r="F201">
        <v>36.213000000000001</v>
      </c>
      <c r="G201" t="s">
        <v>984</v>
      </c>
      <c r="H201" s="2">
        <v>4420000</v>
      </c>
      <c r="I201" s="2">
        <v>120000</v>
      </c>
      <c r="J201" s="2">
        <v>1605000</v>
      </c>
      <c r="K201" s="2">
        <v>52000</v>
      </c>
      <c r="L201">
        <v>35290</v>
      </c>
      <c r="M201">
        <v>270</v>
      </c>
      <c r="N201" s="2">
        <v>86400</v>
      </c>
      <c r="O201" s="2">
        <v>2000</v>
      </c>
      <c r="P201" s="2">
        <v>223000</v>
      </c>
      <c r="Q201" s="2">
        <v>2900</v>
      </c>
      <c r="R201">
        <v>35190</v>
      </c>
      <c r="S201">
        <v>880</v>
      </c>
      <c r="T201" s="2">
        <v>82200</v>
      </c>
      <c r="U201" s="2">
        <v>2000</v>
      </c>
      <c r="V201" s="2">
        <v>563000</v>
      </c>
      <c r="W201" s="2">
        <v>14000</v>
      </c>
      <c r="X201" s="2">
        <v>1320000</v>
      </c>
      <c r="Y201" s="2">
        <v>45000</v>
      </c>
      <c r="Z201" s="2">
        <v>208300</v>
      </c>
      <c r="AA201" s="2">
        <v>5700</v>
      </c>
      <c r="AB201" s="2">
        <v>148500</v>
      </c>
      <c r="AC201" s="2">
        <v>4200</v>
      </c>
      <c r="AD201">
        <v>17860</v>
      </c>
      <c r="AE201">
        <v>430</v>
      </c>
      <c r="AF201">
        <v>9830</v>
      </c>
      <c r="AG201">
        <v>310</v>
      </c>
      <c r="AH201">
        <v>11570</v>
      </c>
      <c r="AI201">
        <v>360</v>
      </c>
      <c r="AJ201">
        <v>8080</v>
      </c>
      <c r="AK201">
        <v>290</v>
      </c>
      <c r="AL201">
        <v>9710</v>
      </c>
      <c r="AM201">
        <v>370</v>
      </c>
      <c r="AN201">
        <v>6580</v>
      </c>
      <c r="AO201">
        <v>210</v>
      </c>
      <c r="AP201">
        <v>5080</v>
      </c>
      <c r="AQ201">
        <v>210</v>
      </c>
      <c r="AR201">
        <v>1697</v>
      </c>
      <c r="AS201">
        <v>99</v>
      </c>
      <c r="AT201">
        <v>1990</v>
      </c>
      <c r="AU201">
        <v>110</v>
      </c>
      <c r="AV201">
        <v>1188</v>
      </c>
      <c r="AW201">
        <v>70</v>
      </c>
      <c r="AX201">
        <v>243</v>
      </c>
      <c r="AY201">
        <v>20</v>
      </c>
      <c r="AZ201">
        <v>94</v>
      </c>
      <c r="BA201">
        <v>14</v>
      </c>
      <c r="BB201">
        <v>739</v>
      </c>
      <c r="BC201">
        <v>26</v>
      </c>
      <c r="BD201">
        <v>425</v>
      </c>
      <c r="BE201">
        <v>26</v>
      </c>
      <c r="BF201">
        <v>1341</v>
      </c>
      <c r="BG201">
        <v>80</v>
      </c>
      <c r="BH201">
        <v>21260</v>
      </c>
      <c r="BI201">
        <v>540</v>
      </c>
      <c r="BJ201">
        <v>6060</v>
      </c>
      <c r="BK201">
        <v>170</v>
      </c>
      <c r="BL201">
        <v>18.5</v>
      </c>
      <c r="BM201">
        <v>5.6</v>
      </c>
      <c r="BN201" s="2">
        <v>-79900</v>
      </c>
      <c r="BO201" s="2">
        <v>2700</v>
      </c>
      <c r="BP201">
        <v>21</v>
      </c>
      <c r="BQ201">
        <v>13</v>
      </c>
      <c r="BR201" s="2">
        <v>1851000</v>
      </c>
      <c r="BS201" s="2">
        <v>44000</v>
      </c>
      <c r="BT201">
        <v>2588</v>
      </c>
      <c r="BU201">
        <v>67</v>
      </c>
      <c r="BV201">
        <v>5170</v>
      </c>
      <c r="BW201">
        <v>130</v>
      </c>
      <c r="BX201">
        <v>1217</v>
      </c>
      <c r="BY201">
        <v>29</v>
      </c>
      <c r="BZ201">
        <v>6070</v>
      </c>
      <c r="CA201">
        <v>150</v>
      </c>
      <c r="CB201">
        <v>13320</v>
      </c>
      <c r="CC201">
        <v>440</v>
      </c>
      <c r="CD201">
        <v>1703</v>
      </c>
      <c r="CE201">
        <v>46</v>
      </c>
      <c r="CF201">
        <v>6970</v>
      </c>
      <c r="CG201">
        <v>190</v>
      </c>
      <c r="CH201">
        <v>991</v>
      </c>
      <c r="CI201">
        <v>24</v>
      </c>
      <c r="CJ201">
        <v>141.1</v>
      </c>
      <c r="CK201">
        <v>4.5</v>
      </c>
      <c r="CL201">
        <v>583</v>
      </c>
      <c r="CM201">
        <v>18</v>
      </c>
      <c r="CN201">
        <v>58.1</v>
      </c>
      <c r="CO201">
        <v>2.1</v>
      </c>
      <c r="CP201">
        <v>295</v>
      </c>
      <c r="CQ201">
        <v>11</v>
      </c>
      <c r="CR201">
        <v>49</v>
      </c>
      <c r="CS201">
        <v>1.5</v>
      </c>
      <c r="CT201">
        <v>108.7</v>
      </c>
      <c r="CU201">
        <v>4.5</v>
      </c>
      <c r="CV201">
        <v>12.2</v>
      </c>
      <c r="CW201">
        <v>0.71</v>
      </c>
      <c r="CX201">
        <v>66.400000000000006</v>
      </c>
      <c r="CY201">
        <v>3.7</v>
      </c>
      <c r="CZ201">
        <v>8.44</v>
      </c>
      <c r="DA201">
        <v>0.5</v>
      </c>
      <c r="DB201">
        <v>21</v>
      </c>
      <c r="DC201">
        <v>20</v>
      </c>
      <c r="DD201">
        <v>14.8</v>
      </c>
      <c r="DE201">
        <v>6.4</v>
      </c>
      <c r="DF201">
        <v>20.03</v>
      </c>
      <c r="DG201">
        <v>0.72</v>
      </c>
      <c r="DH201">
        <v>12.67</v>
      </c>
      <c r="DI201">
        <v>0.79</v>
      </c>
      <c r="DJ201">
        <v>16.37</v>
      </c>
      <c r="DK201">
        <v>0.98</v>
      </c>
      <c r="DL201">
        <v>174</v>
      </c>
      <c r="DM201">
        <v>4.4000000000000004</v>
      </c>
      <c r="DN201">
        <v>37.299999999999997</v>
      </c>
      <c r="DO201">
        <v>1</v>
      </c>
      <c r="DP201" s="2">
        <v>3300</v>
      </c>
      <c r="DQ201" s="2">
        <v>1000</v>
      </c>
      <c r="DR201">
        <v>2.0230000000000001E-5</v>
      </c>
      <c r="DS201">
        <v>3.2000000000000001E-7</v>
      </c>
      <c r="DT201" s="2">
        <v>85500</v>
      </c>
      <c r="DU201" s="2">
        <v>2000</v>
      </c>
      <c r="DV201" s="2">
        <v>1565000</v>
      </c>
      <c r="DW201" s="2">
        <v>52000</v>
      </c>
      <c r="DX201">
        <v>370</v>
      </c>
      <c r="DY201">
        <v>230</v>
      </c>
      <c r="DZ201" s="2">
        <v>109500</v>
      </c>
      <c r="EA201" s="2">
        <v>3000</v>
      </c>
      <c r="EB201">
        <v>34270</v>
      </c>
      <c r="EC201">
        <v>880</v>
      </c>
      <c r="ED201" s="2">
        <v>82200</v>
      </c>
      <c r="EE201" s="2">
        <v>2000</v>
      </c>
      <c r="EF201" s="2">
        <v>563000</v>
      </c>
      <c r="EG201" s="2">
        <v>14000</v>
      </c>
      <c r="EH201" s="2">
        <v>1320000</v>
      </c>
      <c r="EI201" s="2">
        <v>45000</v>
      </c>
      <c r="EJ201" s="2">
        <v>208300</v>
      </c>
      <c r="EK201" s="2">
        <v>5700</v>
      </c>
      <c r="EL201" s="2">
        <v>148500</v>
      </c>
      <c r="EM201" s="2">
        <v>4200</v>
      </c>
      <c r="EN201">
        <v>17860</v>
      </c>
      <c r="EO201">
        <v>430</v>
      </c>
      <c r="EP201">
        <v>9830</v>
      </c>
      <c r="EQ201">
        <v>310</v>
      </c>
      <c r="ER201">
        <v>11570</v>
      </c>
      <c r="ES201">
        <v>360</v>
      </c>
      <c r="ET201">
        <v>8080</v>
      </c>
      <c r="EU201">
        <v>290</v>
      </c>
      <c r="EV201">
        <v>9710</v>
      </c>
      <c r="EW201">
        <v>370</v>
      </c>
      <c r="EX201">
        <v>6580</v>
      </c>
      <c r="EY201">
        <v>210</v>
      </c>
      <c r="EZ201">
        <v>5080</v>
      </c>
      <c r="FA201">
        <v>210</v>
      </c>
      <c r="FB201">
        <v>1697</v>
      </c>
      <c r="FC201">
        <v>99</v>
      </c>
      <c r="FD201">
        <v>1990</v>
      </c>
      <c r="FE201">
        <v>110</v>
      </c>
      <c r="FF201">
        <v>1188</v>
      </c>
      <c r="FG201">
        <v>70</v>
      </c>
      <c r="FH201">
        <v>32</v>
      </c>
      <c r="FI201">
        <v>14</v>
      </c>
      <c r="FJ201">
        <v>734</v>
      </c>
      <c r="FK201">
        <v>26</v>
      </c>
      <c r="FL201">
        <v>424</v>
      </c>
      <c r="FM201">
        <v>26</v>
      </c>
      <c r="FN201">
        <v>1341</v>
      </c>
      <c r="FO201">
        <v>80</v>
      </c>
      <c r="FP201">
        <v>21260</v>
      </c>
      <c r="FQ201">
        <v>540</v>
      </c>
      <c r="FR201">
        <v>6060</v>
      </c>
      <c r="FS201">
        <v>170</v>
      </c>
      <c r="FT201">
        <v>18.5</v>
      </c>
      <c r="FU201">
        <v>5.6</v>
      </c>
      <c r="FV201" s="120" t="s">
        <v>459</v>
      </c>
      <c r="FW201">
        <v>0</v>
      </c>
      <c r="FX201">
        <v>0.94913999999999998</v>
      </c>
      <c r="FY201">
        <v>1.0301</v>
      </c>
      <c r="FZ201">
        <v>697.2</v>
      </c>
      <c r="GA201">
        <v>0.24395</v>
      </c>
      <c r="GB201">
        <v>2.1183000000000001</v>
      </c>
      <c r="GC201">
        <v>0.26496999999999998</v>
      </c>
      <c r="GD201">
        <v>1.1607000000000001</v>
      </c>
      <c r="GE201">
        <v>1.8182</v>
      </c>
      <c r="GF201">
        <v>0.29087000000000002</v>
      </c>
      <c r="GG201">
        <v>1.5093000000000001</v>
      </c>
      <c r="GH201">
        <v>1.1217999999999999</v>
      </c>
      <c r="GI201">
        <v>0</v>
      </c>
      <c r="GJ201">
        <v>0.40666000000000002</v>
      </c>
      <c r="GK201">
        <v>0</v>
      </c>
      <c r="GL201">
        <v>0.14748</v>
      </c>
      <c r="GM201">
        <v>0</v>
      </c>
      <c r="GN201">
        <v>0.10621</v>
      </c>
      <c r="GO201">
        <v>3.5594000000000001E-2</v>
      </c>
      <c r="GP201">
        <v>0.16434000000000001</v>
      </c>
      <c r="GQ201">
        <v>0</v>
      </c>
      <c r="GR201">
        <v>0</v>
      </c>
      <c r="GS201">
        <v>3.9477000000000002</v>
      </c>
      <c r="GT201">
        <v>6.8406999999999996E-2</v>
      </c>
      <c r="GU201">
        <v>9.4312000000000007E-2</v>
      </c>
      <c r="GV201">
        <v>9.7832000000000002E-2</v>
      </c>
      <c r="GW201">
        <v>6.5814999999999999E-2</v>
      </c>
      <c r="GX201">
        <v>1.6154000000000002E-2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</row>
    <row r="202" spans="1:263" x14ac:dyDescent="0.25">
      <c r="A202" t="s">
        <v>985</v>
      </c>
      <c r="B202" t="s">
        <v>455</v>
      </c>
      <c r="C202" t="s">
        <v>986</v>
      </c>
      <c r="D202" t="s">
        <v>457</v>
      </c>
      <c r="E202" s="1">
        <v>0.47970069444444441</v>
      </c>
      <c r="F202">
        <v>36.927999999999997</v>
      </c>
      <c r="G202" t="s">
        <v>987</v>
      </c>
      <c r="H202" s="2">
        <v>4130000</v>
      </c>
      <c r="I202" s="2">
        <v>120000</v>
      </c>
      <c r="J202" s="2">
        <v>1495000</v>
      </c>
      <c r="K202" s="2">
        <v>51000</v>
      </c>
      <c r="L202">
        <v>30780</v>
      </c>
      <c r="M202">
        <v>240</v>
      </c>
      <c r="N202" s="2">
        <v>80600</v>
      </c>
      <c r="O202" s="2">
        <v>2800</v>
      </c>
      <c r="P202" s="2">
        <v>210600</v>
      </c>
      <c r="Q202" s="2">
        <v>3000</v>
      </c>
      <c r="R202">
        <v>18310</v>
      </c>
      <c r="S202">
        <v>580</v>
      </c>
      <c r="T202" s="2">
        <v>95500</v>
      </c>
      <c r="U202" s="2">
        <v>3000</v>
      </c>
      <c r="V202" s="2">
        <v>485000</v>
      </c>
      <c r="W202" s="2">
        <v>14000</v>
      </c>
      <c r="X202" s="2">
        <v>1211000</v>
      </c>
      <c r="Y202" s="2">
        <v>39000</v>
      </c>
      <c r="Z202" s="2">
        <v>204700</v>
      </c>
      <c r="AA202" s="2">
        <v>6100</v>
      </c>
      <c r="AB202" s="2">
        <v>150100</v>
      </c>
      <c r="AC202" s="2">
        <v>4900</v>
      </c>
      <c r="AD202">
        <v>19090</v>
      </c>
      <c r="AE202">
        <v>560</v>
      </c>
      <c r="AF202">
        <v>11010</v>
      </c>
      <c r="AG202">
        <v>350</v>
      </c>
      <c r="AH202">
        <v>13750</v>
      </c>
      <c r="AI202">
        <v>450</v>
      </c>
      <c r="AJ202">
        <v>9740</v>
      </c>
      <c r="AK202">
        <v>370</v>
      </c>
      <c r="AL202">
        <v>11230</v>
      </c>
      <c r="AM202">
        <v>380</v>
      </c>
      <c r="AN202">
        <v>7580</v>
      </c>
      <c r="AO202">
        <v>280</v>
      </c>
      <c r="AP202">
        <v>5930</v>
      </c>
      <c r="AQ202">
        <v>240</v>
      </c>
      <c r="AR202">
        <v>2182</v>
      </c>
      <c r="AS202">
        <v>93</v>
      </c>
      <c r="AT202">
        <v>2430</v>
      </c>
      <c r="AU202">
        <v>130</v>
      </c>
      <c r="AV202">
        <v>1529</v>
      </c>
      <c r="AW202">
        <v>97</v>
      </c>
      <c r="AX202">
        <v>232</v>
      </c>
      <c r="AY202">
        <v>22</v>
      </c>
      <c r="AZ202">
        <v>86</v>
      </c>
      <c r="BA202">
        <v>12</v>
      </c>
      <c r="BB202">
        <v>932</v>
      </c>
      <c r="BC202">
        <v>34</v>
      </c>
      <c r="BD202">
        <v>444</v>
      </c>
      <c r="BE202">
        <v>27</v>
      </c>
      <c r="BF202">
        <v>1506</v>
      </c>
      <c r="BG202">
        <v>88</v>
      </c>
      <c r="BH202">
        <v>36130</v>
      </c>
      <c r="BI202">
        <v>890</v>
      </c>
      <c r="BJ202">
        <v>9540</v>
      </c>
      <c r="BK202">
        <v>290</v>
      </c>
      <c r="BL202">
        <v>26.2</v>
      </c>
      <c r="BM202">
        <v>6.8</v>
      </c>
      <c r="BN202" s="2">
        <v>-70500</v>
      </c>
      <c r="BO202" s="2">
        <v>2600</v>
      </c>
      <c r="BP202">
        <v>-9</v>
      </c>
      <c r="BQ202">
        <v>12</v>
      </c>
      <c r="BR202" s="2">
        <v>1749000</v>
      </c>
      <c r="BS202" s="2">
        <v>60000</v>
      </c>
      <c r="BT202">
        <v>2326</v>
      </c>
      <c r="BU202">
        <v>72</v>
      </c>
      <c r="BV202">
        <v>2680</v>
      </c>
      <c r="BW202">
        <v>89</v>
      </c>
      <c r="BX202">
        <v>1430</v>
      </c>
      <c r="BY202">
        <v>44</v>
      </c>
      <c r="BZ202">
        <v>5310</v>
      </c>
      <c r="CA202">
        <v>150</v>
      </c>
      <c r="CB202">
        <v>12410</v>
      </c>
      <c r="CC202">
        <v>390</v>
      </c>
      <c r="CD202">
        <v>1695</v>
      </c>
      <c r="CE202">
        <v>49</v>
      </c>
      <c r="CF202">
        <v>7140</v>
      </c>
      <c r="CG202">
        <v>230</v>
      </c>
      <c r="CH202">
        <v>1072</v>
      </c>
      <c r="CI202">
        <v>31</v>
      </c>
      <c r="CJ202">
        <v>160.5</v>
      </c>
      <c r="CK202">
        <v>5.0999999999999996</v>
      </c>
      <c r="CL202">
        <v>702</v>
      </c>
      <c r="CM202">
        <v>23</v>
      </c>
      <c r="CN202">
        <v>71</v>
      </c>
      <c r="CO202">
        <v>2.7</v>
      </c>
      <c r="CP202">
        <v>346</v>
      </c>
      <c r="CQ202">
        <v>11</v>
      </c>
      <c r="CR202">
        <v>57.3</v>
      </c>
      <c r="CS202">
        <v>2.1</v>
      </c>
      <c r="CT202">
        <v>128.5</v>
      </c>
      <c r="CU202">
        <v>5.0999999999999996</v>
      </c>
      <c r="CV202">
        <v>15.89</v>
      </c>
      <c r="CW202">
        <v>0.68</v>
      </c>
      <c r="CX202">
        <v>82</v>
      </c>
      <c r="CY202">
        <v>4.2</v>
      </c>
      <c r="CZ202">
        <v>11.01</v>
      </c>
      <c r="DA202">
        <v>0.7</v>
      </c>
      <c r="DB202">
        <v>12</v>
      </c>
      <c r="DC202">
        <v>22</v>
      </c>
      <c r="DD202">
        <v>11.1</v>
      </c>
      <c r="DE202">
        <v>5.5</v>
      </c>
      <c r="DF202">
        <v>25.56</v>
      </c>
      <c r="DG202">
        <v>0.92</v>
      </c>
      <c r="DH202">
        <v>13.38</v>
      </c>
      <c r="DI202">
        <v>0.82</v>
      </c>
      <c r="DJ202">
        <v>18.600000000000001</v>
      </c>
      <c r="DK202">
        <v>1.1000000000000001</v>
      </c>
      <c r="DL202">
        <v>301.3</v>
      </c>
      <c r="DM202">
        <v>7.1</v>
      </c>
      <c r="DN202">
        <v>59.6</v>
      </c>
      <c r="DO202">
        <v>1.8</v>
      </c>
      <c r="DP202" s="2">
        <v>5900</v>
      </c>
      <c r="DQ202" s="2">
        <v>1500</v>
      </c>
      <c r="DR202">
        <v>3.4230000000000003E-5</v>
      </c>
      <c r="DS202">
        <v>6.1999999999999999E-7</v>
      </c>
      <c r="DT202" s="2">
        <v>79700</v>
      </c>
      <c r="DU202" s="2">
        <v>2800</v>
      </c>
      <c r="DV202" s="2">
        <v>1457000</v>
      </c>
      <c r="DW202" s="2">
        <v>51000</v>
      </c>
      <c r="DX202">
        <v>-150</v>
      </c>
      <c r="DY202">
        <v>200</v>
      </c>
      <c r="DZ202" s="2">
        <v>96300</v>
      </c>
      <c r="EA202" s="2">
        <v>3100</v>
      </c>
      <c r="EB202">
        <v>17380</v>
      </c>
      <c r="EC202">
        <v>580</v>
      </c>
      <c r="ED202" s="2">
        <v>95500</v>
      </c>
      <c r="EE202" s="2">
        <v>3000</v>
      </c>
      <c r="EF202" s="2">
        <v>485000</v>
      </c>
      <c r="EG202" s="2">
        <v>14000</v>
      </c>
      <c r="EH202" s="2">
        <v>1211000</v>
      </c>
      <c r="EI202" s="2">
        <v>39000</v>
      </c>
      <c r="EJ202" s="2">
        <v>204700</v>
      </c>
      <c r="EK202" s="2">
        <v>6100</v>
      </c>
      <c r="EL202" s="2">
        <v>150100</v>
      </c>
      <c r="EM202" s="2">
        <v>4900</v>
      </c>
      <c r="EN202">
        <v>19090</v>
      </c>
      <c r="EO202">
        <v>560</v>
      </c>
      <c r="EP202">
        <v>11010</v>
      </c>
      <c r="EQ202">
        <v>350</v>
      </c>
      <c r="ER202">
        <v>13750</v>
      </c>
      <c r="ES202">
        <v>450</v>
      </c>
      <c r="ET202">
        <v>9740</v>
      </c>
      <c r="EU202">
        <v>370</v>
      </c>
      <c r="EV202">
        <v>11230</v>
      </c>
      <c r="EW202">
        <v>380</v>
      </c>
      <c r="EX202">
        <v>7580</v>
      </c>
      <c r="EY202">
        <v>280</v>
      </c>
      <c r="EZ202">
        <v>5930</v>
      </c>
      <c r="FA202">
        <v>240</v>
      </c>
      <c r="FB202">
        <v>2182</v>
      </c>
      <c r="FC202">
        <v>93</v>
      </c>
      <c r="FD202">
        <v>2430</v>
      </c>
      <c r="FE202">
        <v>130</v>
      </c>
      <c r="FF202">
        <v>1529</v>
      </c>
      <c r="FG202">
        <v>97</v>
      </c>
      <c r="FH202">
        <v>23</v>
      </c>
      <c r="FI202">
        <v>12</v>
      </c>
      <c r="FJ202">
        <v>927</v>
      </c>
      <c r="FK202">
        <v>34</v>
      </c>
      <c r="FL202">
        <v>443</v>
      </c>
      <c r="FM202">
        <v>27</v>
      </c>
      <c r="FN202">
        <v>1505</v>
      </c>
      <c r="FO202">
        <v>88</v>
      </c>
      <c r="FP202">
        <v>36130</v>
      </c>
      <c r="FQ202">
        <v>890</v>
      </c>
      <c r="FR202">
        <v>9540</v>
      </c>
      <c r="FS202">
        <v>290</v>
      </c>
      <c r="FT202">
        <v>26.2</v>
      </c>
      <c r="FU202">
        <v>6.8</v>
      </c>
      <c r="FV202" s="120" t="s">
        <v>459</v>
      </c>
      <c r="FW202">
        <v>0</v>
      </c>
      <c r="FX202">
        <v>0.86577999999999999</v>
      </c>
      <c r="FY202">
        <v>0.89046000000000003</v>
      </c>
      <c r="FZ202">
        <v>815.4</v>
      </c>
      <c r="GA202">
        <v>0.32479999999999998</v>
      </c>
      <c r="GB202">
        <v>3.786</v>
      </c>
      <c r="GC202">
        <v>0.47566999999999998</v>
      </c>
      <c r="GD202">
        <v>1.9599</v>
      </c>
      <c r="GE202">
        <v>10.036</v>
      </c>
      <c r="GF202">
        <v>0.91559999999999997</v>
      </c>
      <c r="GG202">
        <v>2.0099</v>
      </c>
      <c r="GH202">
        <v>0.31091999999999997</v>
      </c>
      <c r="GI202">
        <v>0.12981999999999999</v>
      </c>
      <c r="GJ202">
        <v>0.56337000000000004</v>
      </c>
      <c r="GK202">
        <v>0</v>
      </c>
      <c r="GL202">
        <v>0.16619999999999999</v>
      </c>
      <c r="GM202">
        <v>6.6918000000000005E-2</v>
      </c>
      <c r="GN202">
        <v>0.11967</v>
      </c>
      <c r="GO202">
        <v>0</v>
      </c>
      <c r="GP202">
        <v>0.18529999999999999</v>
      </c>
      <c r="GQ202">
        <v>0</v>
      </c>
      <c r="GR202">
        <v>0</v>
      </c>
      <c r="GS202">
        <v>4.0928000000000004</v>
      </c>
      <c r="GT202">
        <v>8.7703000000000003E-2</v>
      </c>
      <c r="GU202">
        <v>0.15115000000000001</v>
      </c>
      <c r="GV202">
        <v>0.1096</v>
      </c>
      <c r="GW202">
        <v>6.2537999999999996E-2</v>
      </c>
      <c r="GX202">
        <v>1.9328000000000001E-2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</row>
    <row r="203" spans="1:263" x14ac:dyDescent="0.25">
      <c r="A203" t="s">
        <v>988</v>
      </c>
      <c r="B203" t="s">
        <v>455</v>
      </c>
      <c r="C203" t="s">
        <v>989</v>
      </c>
      <c r="D203" t="s">
        <v>457</v>
      </c>
      <c r="E203" s="1">
        <v>0.48045625000000003</v>
      </c>
      <c r="F203">
        <v>37.643000000000001</v>
      </c>
      <c r="G203" t="s">
        <v>990</v>
      </c>
      <c r="H203" s="2">
        <v>3680000</v>
      </c>
      <c r="I203" s="2">
        <v>120000</v>
      </c>
      <c r="J203" s="2">
        <v>1541000</v>
      </c>
      <c r="K203" s="2">
        <v>55000</v>
      </c>
      <c r="L203">
        <v>29020</v>
      </c>
      <c r="M203">
        <v>220</v>
      </c>
      <c r="N203" s="2">
        <v>83000</v>
      </c>
      <c r="O203" s="2">
        <v>3000</v>
      </c>
      <c r="P203" s="2">
        <v>209900</v>
      </c>
      <c r="Q203" s="2">
        <v>4100</v>
      </c>
      <c r="R203">
        <v>18550</v>
      </c>
      <c r="S203">
        <v>670</v>
      </c>
      <c r="T203" s="2">
        <v>81900</v>
      </c>
      <c r="U203" s="2">
        <v>2600</v>
      </c>
      <c r="V203" s="2">
        <v>384000</v>
      </c>
      <c r="W203" s="2">
        <v>13000</v>
      </c>
      <c r="X203" s="2">
        <v>958000</v>
      </c>
      <c r="Y203" s="2">
        <v>34000</v>
      </c>
      <c r="Z203" s="2">
        <v>159500</v>
      </c>
      <c r="AA203" s="2">
        <v>5200</v>
      </c>
      <c r="AB203" s="2">
        <v>115300</v>
      </c>
      <c r="AC203" s="2">
        <v>3900</v>
      </c>
      <c r="AD203">
        <v>15270</v>
      </c>
      <c r="AE203">
        <v>540</v>
      </c>
      <c r="AF203">
        <v>8960</v>
      </c>
      <c r="AG203">
        <v>360</v>
      </c>
      <c r="AH203">
        <v>10500</v>
      </c>
      <c r="AI203">
        <v>380</v>
      </c>
      <c r="AJ203">
        <v>7740</v>
      </c>
      <c r="AK203">
        <v>310</v>
      </c>
      <c r="AL203">
        <v>9040</v>
      </c>
      <c r="AM203">
        <v>340</v>
      </c>
      <c r="AN203">
        <v>6340</v>
      </c>
      <c r="AO203">
        <v>260</v>
      </c>
      <c r="AP203">
        <v>5140</v>
      </c>
      <c r="AQ203">
        <v>220</v>
      </c>
      <c r="AR203">
        <v>1840</v>
      </c>
      <c r="AS203">
        <v>100</v>
      </c>
      <c r="AT203">
        <v>2160</v>
      </c>
      <c r="AU203">
        <v>110</v>
      </c>
      <c r="AV203">
        <v>1292</v>
      </c>
      <c r="AW203">
        <v>82</v>
      </c>
      <c r="AX203">
        <v>233</v>
      </c>
      <c r="AY203">
        <v>18</v>
      </c>
      <c r="AZ203">
        <v>90</v>
      </c>
      <c r="BA203">
        <v>12</v>
      </c>
      <c r="BB203">
        <v>864</v>
      </c>
      <c r="BC203">
        <v>35</v>
      </c>
      <c r="BD203">
        <v>478</v>
      </c>
      <c r="BE203">
        <v>28</v>
      </c>
      <c r="BF203">
        <v>1491</v>
      </c>
      <c r="BG203">
        <v>75</v>
      </c>
      <c r="BH203">
        <v>27660</v>
      </c>
      <c r="BI203">
        <v>960</v>
      </c>
      <c r="BJ203">
        <v>7620</v>
      </c>
      <c r="BK203">
        <v>250</v>
      </c>
      <c r="BL203">
        <v>22.2</v>
      </c>
      <c r="BM203">
        <v>5.9</v>
      </c>
      <c r="BN203" s="2">
        <v>-70800</v>
      </c>
      <c r="BO203" s="2">
        <v>2600</v>
      </c>
      <c r="BP203">
        <v>-5</v>
      </c>
      <c r="BQ203">
        <v>13</v>
      </c>
      <c r="BR203" s="2">
        <v>1828000</v>
      </c>
      <c r="BS203" s="2">
        <v>65000</v>
      </c>
      <c r="BT203">
        <v>2340</v>
      </c>
      <c r="BU203">
        <v>100</v>
      </c>
      <c r="BV203">
        <v>2760</v>
      </c>
      <c r="BW203">
        <v>100</v>
      </c>
      <c r="BX203">
        <v>1242</v>
      </c>
      <c r="BY203">
        <v>40</v>
      </c>
      <c r="BZ203">
        <v>4260</v>
      </c>
      <c r="CA203">
        <v>140</v>
      </c>
      <c r="CB203">
        <v>9930</v>
      </c>
      <c r="CC203">
        <v>350</v>
      </c>
      <c r="CD203">
        <v>1339</v>
      </c>
      <c r="CE203">
        <v>43</v>
      </c>
      <c r="CF203">
        <v>5560</v>
      </c>
      <c r="CG203">
        <v>190</v>
      </c>
      <c r="CH203">
        <v>869</v>
      </c>
      <c r="CI203">
        <v>30</v>
      </c>
      <c r="CJ203">
        <v>132.69999999999999</v>
      </c>
      <c r="CK203">
        <v>5.3</v>
      </c>
      <c r="CL203">
        <v>542</v>
      </c>
      <c r="CM203">
        <v>19</v>
      </c>
      <c r="CN203">
        <v>57.2</v>
      </c>
      <c r="CO203">
        <v>2.2999999999999998</v>
      </c>
      <c r="CP203">
        <v>283</v>
      </c>
      <c r="CQ203">
        <v>11</v>
      </c>
      <c r="CR203">
        <v>48.6</v>
      </c>
      <c r="CS203">
        <v>2</v>
      </c>
      <c r="CT203">
        <v>113</v>
      </c>
      <c r="CU203">
        <v>4.9000000000000004</v>
      </c>
      <c r="CV203">
        <v>13.6</v>
      </c>
      <c r="CW203">
        <v>0.75</v>
      </c>
      <c r="CX203">
        <v>73.8</v>
      </c>
      <c r="CY203">
        <v>3.9</v>
      </c>
      <c r="CZ203">
        <v>9.44</v>
      </c>
      <c r="DA203">
        <v>0.6</v>
      </c>
      <c r="DB203">
        <v>11</v>
      </c>
      <c r="DC203">
        <v>18</v>
      </c>
      <c r="DD203">
        <v>12.7</v>
      </c>
      <c r="DE203">
        <v>5.9</v>
      </c>
      <c r="DF203">
        <v>23.97</v>
      </c>
      <c r="DG203">
        <v>0.98</v>
      </c>
      <c r="DH203">
        <v>14.6</v>
      </c>
      <c r="DI203">
        <v>0.87</v>
      </c>
      <c r="DJ203">
        <v>18.46</v>
      </c>
      <c r="DK203">
        <v>0.9</v>
      </c>
      <c r="DL203">
        <v>233.6</v>
      </c>
      <c r="DM203">
        <v>8</v>
      </c>
      <c r="DN203">
        <v>48.3</v>
      </c>
      <c r="DO203">
        <v>1.6</v>
      </c>
      <c r="DP203" s="2">
        <v>6600</v>
      </c>
      <c r="DQ203" s="2">
        <v>1800</v>
      </c>
      <c r="DR203">
        <v>2.618E-5</v>
      </c>
      <c r="DS203">
        <v>3.9000000000000002E-7</v>
      </c>
      <c r="DT203" s="2">
        <v>82100</v>
      </c>
      <c r="DU203" s="2">
        <v>3000</v>
      </c>
      <c r="DV203" s="2">
        <v>1503000</v>
      </c>
      <c r="DW203" s="2">
        <v>55000</v>
      </c>
      <c r="DX203">
        <v>-80</v>
      </c>
      <c r="DY203">
        <v>210</v>
      </c>
      <c r="DZ203" s="2">
        <v>94700</v>
      </c>
      <c r="EA203" s="2">
        <v>4100</v>
      </c>
      <c r="EB203">
        <v>17620</v>
      </c>
      <c r="EC203">
        <v>670</v>
      </c>
      <c r="ED203" s="2">
        <v>81900</v>
      </c>
      <c r="EE203" s="2">
        <v>2600</v>
      </c>
      <c r="EF203" s="2">
        <v>384000</v>
      </c>
      <c r="EG203" s="2">
        <v>13000</v>
      </c>
      <c r="EH203" s="2">
        <v>958000</v>
      </c>
      <c r="EI203" s="2">
        <v>34000</v>
      </c>
      <c r="EJ203" s="2">
        <v>159500</v>
      </c>
      <c r="EK203" s="2">
        <v>5200</v>
      </c>
      <c r="EL203" s="2">
        <v>115300</v>
      </c>
      <c r="EM203" s="2">
        <v>3900</v>
      </c>
      <c r="EN203">
        <v>15270</v>
      </c>
      <c r="EO203">
        <v>540</v>
      </c>
      <c r="EP203">
        <v>8960</v>
      </c>
      <c r="EQ203">
        <v>360</v>
      </c>
      <c r="ER203">
        <v>10500</v>
      </c>
      <c r="ES203">
        <v>380</v>
      </c>
      <c r="ET203">
        <v>7740</v>
      </c>
      <c r="EU203">
        <v>310</v>
      </c>
      <c r="EV203">
        <v>9040</v>
      </c>
      <c r="EW203">
        <v>340</v>
      </c>
      <c r="EX203">
        <v>6340</v>
      </c>
      <c r="EY203">
        <v>260</v>
      </c>
      <c r="EZ203">
        <v>5140</v>
      </c>
      <c r="FA203">
        <v>220</v>
      </c>
      <c r="FB203">
        <v>1840</v>
      </c>
      <c r="FC203">
        <v>100</v>
      </c>
      <c r="FD203">
        <v>2160</v>
      </c>
      <c r="FE203">
        <v>110</v>
      </c>
      <c r="FF203">
        <v>1292</v>
      </c>
      <c r="FG203">
        <v>82</v>
      </c>
      <c r="FH203">
        <v>27</v>
      </c>
      <c r="FI203">
        <v>12</v>
      </c>
      <c r="FJ203">
        <v>860</v>
      </c>
      <c r="FK203">
        <v>35</v>
      </c>
      <c r="FL203">
        <v>478</v>
      </c>
      <c r="FM203">
        <v>28</v>
      </c>
      <c r="FN203">
        <v>1491</v>
      </c>
      <c r="FO203">
        <v>75</v>
      </c>
      <c r="FP203">
        <v>27660</v>
      </c>
      <c r="FQ203">
        <v>960</v>
      </c>
      <c r="FR203">
        <v>7620</v>
      </c>
      <c r="FS203">
        <v>250</v>
      </c>
      <c r="FT203">
        <v>22.2</v>
      </c>
      <c r="FU203">
        <v>5.9</v>
      </c>
      <c r="FV203" s="120" t="s">
        <v>459</v>
      </c>
      <c r="FW203">
        <v>0</v>
      </c>
      <c r="FX203">
        <v>0.96199000000000001</v>
      </c>
      <c r="FY203">
        <v>0.69638</v>
      </c>
      <c r="FZ203">
        <v>546.49</v>
      </c>
      <c r="GA203">
        <v>0.22605</v>
      </c>
      <c r="GB203">
        <v>2.1006999999999998</v>
      </c>
      <c r="GC203">
        <v>0.38673000000000002</v>
      </c>
      <c r="GD203">
        <v>1.3071999999999999</v>
      </c>
      <c r="GE203">
        <v>2.8942000000000001</v>
      </c>
      <c r="GF203">
        <v>0.51258000000000004</v>
      </c>
      <c r="GG203">
        <v>3.2786</v>
      </c>
      <c r="GH203">
        <v>0.56557000000000002</v>
      </c>
      <c r="GI203">
        <v>5.8810000000000001E-2</v>
      </c>
      <c r="GJ203">
        <v>0.45244000000000001</v>
      </c>
      <c r="GK203">
        <v>0</v>
      </c>
      <c r="GL203">
        <v>0.12161</v>
      </c>
      <c r="GM203">
        <v>4.1827999999999997E-2</v>
      </c>
      <c r="GN203">
        <v>0</v>
      </c>
      <c r="GO203">
        <v>2.9415E-2</v>
      </c>
      <c r="GP203">
        <v>0</v>
      </c>
      <c r="GQ203">
        <v>0</v>
      </c>
      <c r="GR203">
        <v>0</v>
      </c>
      <c r="GS203">
        <v>3.3875999999999999</v>
      </c>
      <c r="GT203">
        <v>9.801E-2</v>
      </c>
      <c r="GU203">
        <v>0.10736999999999999</v>
      </c>
      <c r="GV203">
        <v>0.12280000000000001</v>
      </c>
      <c r="GW203">
        <v>0.10397000000000001</v>
      </c>
      <c r="GX203">
        <v>1.3757999999999999E-2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</row>
    <row r="204" spans="1:263" x14ac:dyDescent="0.25">
      <c r="A204" t="s">
        <v>991</v>
      </c>
      <c r="B204" t="s">
        <v>455</v>
      </c>
      <c r="C204" t="s">
        <v>992</v>
      </c>
      <c r="D204" t="s">
        <v>457</v>
      </c>
      <c r="E204" s="1">
        <v>0.48114803240740739</v>
      </c>
      <c r="F204">
        <v>46.036000000000001</v>
      </c>
      <c r="G204" t="s">
        <v>993</v>
      </c>
      <c r="H204" s="2">
        <v>204000</v>
      </c>
      <c r="I204" s="2">
        <v>13000</v>
      </c>
      <c r="J204" s="2">
        <v>46500</v>
      </c>
      <c r="K204" s="2">
        <v>7600</v>
      </c>
      <c r="L204">
        <v>29080</v>
      </c>
      <c r="M204">
        <v>210</v>
      </c>
      <c r="N204">
        <v>1550</v>
      </c>
      <c r="O204">
        <v>510</v>
      </c>
      <c r="P204" s="2">
        <v>117400</v>
      </c>
      <c r="Q204" s="2">
        <v>1000</v>
      </c>
      <c r="R204">
        <v>1200</v>
      </c>
      <c r="S204">
        <v>160</v>
      </c>
      <c r="T204">
        <v>100</v>
      </c>
      <c r="U204">
        <v>67</v>
      </c>
      <c r="V204">
        <v>670</v>
      </c>
      <c r="W204">
        <v>440</v>
      </c>
      <c r="X204">
        <v>1100</v>
      </c>
      <c r="Y204">
        <v>700</v>
      </c>
      <c r="Z204">
        <v>144</v>
      </c>
      <c r="AA204">
        <v>89</v>
      </c>
      <c r="AB204">
        <v>110</v>
      </c>
      <c r="AC204">
        <v>63</v>
      </c>
      <c r="AD204">
        <v>23</v>
      </c>
      <c r="AE204">
        <v>15</v>
      </c>
      <c r="AF204">
        <v>12</v>
      </c>
      <c r="AG204">
        <v>8.1</v>
      </c>
      <c r="AH204">
        <v>10.8</v>
      </c>
      <c r="AI204">
        <v>8.4</v>
      </c>
      <c r="AJ204">
        <v>6.5</v>
      </c>
      <c r="AK204">
        <v>5.2</v>
      </c>
      <c r="AL204">
        <v>9.8000000000000007</v>
      </c>
      <c r="AM204">
        <v>7.6</v>
      </c>
      <c r="AN204">
        <v>4.3</v>
      </c>
      <c r="AO204">
        <v>4.3</v>
      </c>
      <c r="AP204">
        <v>6.5</v>
      </c>
      <c r="AQ204">
        <v>5.2</v>
      </c>
      <c r="AR204">
        <v>0</v>
      </c>
      <c r="AS204">
        <v>1</v>
      </c>
      <c r="AT204">
        <v>0</v>
      </c>
      <c r="AU204">
        <v>1</v>
      </c>
      <c r="AV204">
        <v>0</v>
      </c>
      <c r="AW204">
        <v>1</v>
      </c>
      <c r="AX204">
        <v>231</v>
      </c>
      <c r="AY204">
        <v>19</v>
      </c>
      <c r="AZ204">
        <v>88</v>
      </c>
      <c r="BA204">
        <v>14</v>
      </c>
      <c r="BB204">
        <v>146</v>
      </c>
      <c r="BC204">
        <v>88</v>
      </c>
      <c r="BD204">
        <v>128</v>
      </c>
      <c r="BE204">
        <v>76</v>
      </c>
      <c r="BF204">
        <v>290</v>
      </c>
      <c r="BG204">
        <v>160</v>
      </c>
      <c r="BH204">
        <v>310</v>
      </c>
      <c r="BI204">
        <v>200</v>
      </c>
      <c r="BJ204">
        <v>49</v>
      </c>
      <c r="BK204">
        <v>27</v>
      </c>
      <c r="BL204">
        <v>0</v>
      </c>
      <c r="BM204">
        <v>1</v>
      </c>
      <c r="BN204" s="2">
        <v>-11400</v>
      </c>
      <c r="BO204" s="2">
        <v>4000</v>
      </c>
      <c r="BP204">
        <v>109</v>
      </c>
      <c r="BQ204">
        <v>57</v>
      </c>
      <c r="BR204" s="2">
        <v>14000</v>
      </c>
      <c r="BS204" s="2">
        <v>12000</v>
      </c>
      <c r="BT204">
        <v>210</v>
      </c>
      <c r="BU204">
        <v>100</v>
      </c>
      <c r="BV204">
        <v>270</v>
      </c>
      <c r="BW204">
        <v>120</v>
      </c>
      <c r="BX204">
        <v>32</v>
      </c>
      <c r="BY204">
        <v>11</v>
      </c>
      <c r="BZ204">
        <v>173</v>
      </c>
      <c r="CA204">
        <v>58</v>
      </c>
      <c r="CB204">
        <v>282</v>
      </c>
      <c r="CC204">
        <v>93</v>
      </c>
      <c r="CD204">
        <v>33</v>
      </c>
      <c r="CE204">
        <v>10</v>
      </c>
      <c r="CF204">
        <v>96</v>
      </c>
      <c r="CG204">
        <v>33</v>
      </c>
      <c r="CH204">
        <v>20</v>
      </c>
      <c r="CI204">
        <v>10</v>
      </c>
      <c r="CJ204">
        <v>3.8</v>
      </c>
      <c r="CK204">
        <v>2</v>
      </c>
      <c r="CL204">
        <v>9.1999999999999993</v>
      </c>
      <c r="CM204">
        <v>5.9</v>
      </c>
      <c r="CN204">
        <v>1.1599999999999999</v>
      </c>
      <c r="CO204">
        <v>0.63</v>
      </c>
      <c r="CP204">
        <v>8.3000000000000007</v>
      </c>
      <c r="CQ204">
        <v>4.0999999999999996</v>
      </c>
      <c r="CR204">
        <v>1.1399999999999999</v>
      </c>
      <c r="CS204">
        <v>0.65</v>
      </c>
      <c r="CT204">
        <v>3</v>
      </c>
      <c r="CU204">
        <v>1.6</v>
      </c>
      <c r="CV204">
        <v>0.31</v>
      </c>
      <c r="CW204">
        <v>0.28999999999999998</v>
      </c>
      <c r="CX204">
        <v>1.6</v>
      </c>
      <c r="CY204">
        <v>1</v>
      </c>
      <c r="CZ204">
        <v>0.34</v>
      </c>
      <c r="DA204">
        <v>0.32</v>
      </c>
      <c r="DB204">
        <v>-16</v>
      </c>
      <c r="DC204">
        <v>42</v>
      </c>
      <c r="DD204">
        <v>59</v>
      </c>
      <c r="DE204">
        <v>29</v>
      </c>
      <c r="DF204">
        <v>66</v>
      </c>
      <c r="DG204">
        <v>21</v>
      </c>
      <c r="DH204">
        <v>58</v>
      </c>
      <c r="DI204">
        <v>20</v>
      </c>
      <c r="DJ204">
        <v>57</v>
      </c>
      <c r="DK204">
        <v>18</v>
      </c>
      <c r="DL204">
        <v>60</v>
      </c>
      <c r="DM204">
        <v>21</v>
      </c>
      <c r="DN204">
        <v>8.1999999999999993</v>
      </c>
      <c r="DO204">
        <v>2.8</v>
      </c>
      <c r="DP204">
        <v>-0.33079999999999998</v>
      </c>
      <c r="DQ204">
        <v>1.6999999999999999E-3</v>
      </c>
      <c r="DR204">
        <v>2.3200000000000001E-5</v>
      </c>
      <c r="DS204">
        <v>6.3999999999999997E-6</v>
      </c>
      <c r="DT204">
        <v>630</v>
      </c>
      <c r="DU204">
        <v>510</v>
      </c>
      <c r="DV204" s="2">
        <v>245000</v>
      </c>
      <c r="DW204" s="2">
        <v>86000</v>
      </c>
      <c r="DX204">
        <v>1730</v>
      </c>
      <c r="DY204">
        <v>900</v>
      </c>
      <c r="DZ204" s="2">
        <v>8000</v>
      </c>
      <c r="EA204" s="2">
        <v>3900</v>
      </c>
      <c r="EB204">
        <v>1700</v>
      </c>
      <c r="EC204">
        <v>740</v>
      </c>
      <c r="ED204">
        <v>2110</v>
      </c>
      <c r="EE204">
        <v>690</v>
      </c>
      <c r="EF204" s="2">
        <v>15400</v>
      </c>
      <c r="EG204" s="2">
        <v>5200</v>
      </c>
      <c r="EH204" s="2">
        <v>26800</v>
      </c>
      <c r="EI204" s="2">
        <v>8800</v>
      </c>
      <c r="EJ204" s="2">
        <v>3900</v>
      </c>
      <c r="EK204" s="2">
        <v>1200</v>
      </c>
      <c r="EL204">
        <v>1950</v>
      </c>
      <c r="EM204">
        <v>670</v>
      </c>
      <c r="EN204">
        <v>340</v>
      </c>
      <c r="EO204">
        <v>180</v>
      </c>
      <c r="EP204">
        <v>250</v>
      </c>
      <c r="EQ204">
        <v>130</v>
      </c>
      <c r="ER204">
        <v>170</v>
      </c>
      <c r="ES204">
        <v>110</v>
      </c>
      <c r="ET204">
        <v>154</v>
      </c>
      <c r="EU204">
        <v>84</v>
      </c>
      <c r="EV204">
        <v>260</v>
      </c>
      <c r="EW204">
        <v>130</v>
      </c>
      <c r="EX204">
        <v>146</v>
      </c>
      <c r="EY204">
        <v>84</v>
      </c>
      <c r="EZ204">
        <v>133</v>
      </c>
      <c r="FA204">
        <v>71</v>
      </c>
      <c r="FB204">
        <v>42</v>
      </c>
      <c r="FC204">
        <v>39</v>
      </c>
      <c r="FD204">
        <v>46</v>
      </c>
      <c r="FE204">
        <v>29</v>
      </c>
      <c r="FF204">
        <v>46</v>
      </c>
      <c r="FG204">
        <v>43</v>
      </c>
      <c r="FH204">
        <v>121</v>
      </c>
      <c r="FI204">
        <v>60</v>
      </c>
      <c r="FJ204">
        <v>2340</v>
      </c>
      <c r="FK204">
        <v>750</v>
      </c>
      <c r="FL204">
        <v>1890</v>
      </c>
      <c r="FM204">
        <v>640</v>
      </c>
      <c r="FN204" s="2">
        <v>4500</v>
      </c>
      <c r="FO204" s="2">
        <v>1400</v>
      </c>
      <c r="FP204" s="2">
        <v>7000</v>
      </c>
      <c r="FQ204" s="2">
        <v>2400</v>
      </c>
      <c r="FR204">
        <v>1270</v>
      </c>
      <c r="FS204">
        <v>430</v>
      </c>
      <c r="FT204">
        <v>-7.8628300000000003E-4</v>
      </c>
      <c r="FU204">
        <v>1.7E-8</v>
      </c>
      <c r="FV204" s="120" t="s">
        <v>459</v>
      </c>
      <c r="FW204">
        <v>0</v>
      </c>
      <c r="FX204">
        <v>11.038</v>
      </c>
      <c r="FY204">
        <v>14.218</v>
      </c>
      <c r="FZ204">
        <v>12832</v>
      </c>
      <c r="GA204">
        <v>3.9436</v>
      </c>
      <c r="GB204">
        <v>43.945</v>
      </c>
      <c r="GC204">
        <v>2.2416</v>
      </c>
      <c r="GD204">
        <v>7.218</v>
      </c>
      <c r="GE204">
        <v>16.782</v>
      </c>
      <c r="GF204">
        <v>6.7798999999999996</v>
      </c>
      <c r="GG204">
        <v>24.617000000000001</v>
      </c>
      <c r="GH204">
        <v>0</v>
      </c>
      <c r="GI204">
        <v>1.3958999999999999</v>
      </c>
      <c r="GJ204">
        <v>4.5240999999999998</v>
      </c>
      <c r="GK204">
        <v>0.32100000000000001</v>
      </c>
      <c r="GL204">
        <v>0</v>
      </c>
      <c r="GM204">
        <v>0.46639000000000003</v>
      </c>
      <c r="GN204">
        <v>0.96077999999999997</v>
      </c>
      <c r="GO204">
        <v>0</v>
      </c>
      <c r="GP204">
        <v>1.4897</v>
      </c>
      <c r="GQ204">
        <v>0.44896999999999998</v>
      </c>
      <c r="GR204">
        <v>4489.7</v>
      </c>
      <c r="GS204">
        <v>55.746000000000002</v>
      </c>
      <c r="GT204">
        <v>2.2568000000000001</v>
      </c>
      <c r="GU204">
        <v>2.6097000000000001</v>
      </c>
      <c r="GV204">
        <v>4.2514000000000003</v>
      </c>
      <c r="GW204">
        <v>1.3347</v>
      </c>
      <c r="GX204">
        <v>0.33539999999999998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</row>
    <row r="205" spans="1:263" x14ac:dyDescent="0.25">
      <c r="A205" t="s">
        <v>994</v>
      </c>
      <c r="B205" t="s">
        <v>455</v>
      </c>
      <c r="C205" t="s">
        <v>995</v>
      </c>
      <c r="D205" t="s">
        <v>457</v>
      </c>
      <c r="E205" s="1">
        <v>0.48200914351851853</v>
      </c>
      <c r="F205">
        <v>34.783999999999999</v>
      </c>
      <c r="G205" t="s">
        <v>996</v>
      </c>
      <c r="H205" s="2">
        <v>3770000</v>
      </c>
      <c r="I205" s="2">
        <v>97000</v>
      </c>
      <c r="J205" s="2">
        <v>1543000</v>
      </c>
      <c r="K205" s="2">
        <v>48000</v>
      </c>
      <c r="L205">
        <v>27560</v>
      </c>
      <c r="M205">
        <v>190</v>
      </c>
      <c r="N205" s="2">
        <v>82700</v>
      </c>
      <c r="O205" s="2">
        <v>2300</v>
      </c>
      <c r="P205" s="2">
        <v>235200</v>
      </c>
      <c r="Q205" s="2">
        <v>3700</v>
      </c>
      <c r="R205">
        <v>20890</v>
      </c>
      <c r="S205">
        <v>580</v>
      </c>
      <c r="T205" s="2">
        <v>87000</v>
      </c>
      <c r="U205" s="2">
        <v>2200</v>
      </c>
      <c r="V205" s="2">
        <v>395000</v>
      </c>
      <c r="W205" s="2">
        <v>10000</v>
      </c>
      <c r="X205" s="2">
        <v>980000</v>
      </c>
      <c r="Y205" s="2">
        <v>28000</v>
      </c>
      <c r="Z205" s="2">
        <v>163800</v>
      </c>
      <c r="AA205" s="2">
        <v>4500</v>
      </c>
      <c r="AB205" s="2">
        <v>117600</v>
      </c>
      <c r="AC205" s="2">
        <v>2900</v>
      </c>
      <c r="AD205">
        <v>15690</v>
      </c>
      <c r="AE205">
        <v>420</v>
      </c>
      <c r="AF205">
        <v>8700</v>
      </c>
      <c r="AG205">
        <v>290</v>
      </c>
      <c r="AH205">
        <v>10940</v>
      </c>
      <c r="AI205">
        <v>310</v>
      </c>
      <c r="AJ205">
        <v>7860</v>
      </c>
      <c r="AK205">
        <v>250</v>
      </c>
      <c r="AL205">
        <v>9330</v>
      </c>
      <c r="AM205">
        <v>310</v>
      </c>
      <c r="AN205">
        <v>6550</v>
      </c>
      <c r="AO205">
        <v>240</v>
      </c>
      <c r="AP205">
        <v>5370</v>
      </c>
      <c r="AQ205">
        <v>190</v>
      </c>
      <c r="AR205">
        <v>1870</v>
      </c>
      <c r="AS205">
        <v>110</v>
      </c>
      <c r="AT205">
        <v>2290</v>
      </c>
      <c r="AU205">
        <v>120</v>
      </c>
      <c r="AV205">
        <v>1385</v>
      </c>
      <c r="AW205">
        <v>88</v>
      </c>
      <c r="AX205">
        <v>213</v>
      </c>
      <c r="AY205">
        <v>21</v>
      </c>
      <c r="AZ205">
        <v>95</v>
      </c>
      <c r="BA205">
        <v>15</v>
      </c>
      <c r="BB205">
        <v>866</v>
      </c>
      <c r="BC205">
        <v>30</v>
      </c>
      <c r="BD205">
        <v>461</v>
      </c>
      <c r="BE205">
        <v>32</v>
      </c>
      <c r="BF205">
        <v>1530</v>
      </c>
      <c r="BG205">
        <v>89</v>
      </c>
      <c r="BH205">
        <v>32070</v>
      </c>
      <c r="BI205">
        <v>830</v>
      </c>
      <c r="BJ205">
        <v>7850</v>
      </c>
      <c r="BK205">
        <v>210</v>
      </c>
      <c r="BL205">
        <v>21.1</v>
      </c>
      <c r="BM205">
        <v>6.2</v>
      </c>
      <c r="BN205" s="2">
        <v>-70500</v>
      </c>
      <c r="BO205" s="2">
        <v>2200</v>
      </c>
      <c r="BP205">
        <v>0</v>
      </c>
      <c r="BQ205">
        <v>13</v>
      </c>
      <c r="BR205" s="2">
        <v>1875000</v>
      </c>
      <c r="BS205" s="2">
        <v>51000</v>
      </c>
      <c r="BT205">
        <v>3073</v>
      </c>
      <c r="BU205">
        <v>94</v>
      </c>
      <c r="BV205">
        <v>3236</v>
      </c>
      <c r="BW205">
        <v>93</v>
      </c>
      <c r="BX205">
        <v>1347</v>
      </c>
      <c r="BY205">
        <v>33</v>
      </c>
      <c r="BZ205">
        <v>4490</v>
      </c>
      <c r="CA205">
        <v>120</v>
      </c>
      <c r="CB205">
        <v>10390</v>
      </c>
      <c r="CC205">
        <v>290</v>
      </c>
      <c r="CD205">
        <v>1411</v>
      </c>
      <c r="CE205">
        <v>38</v>
      </c>
      <c r="CF205">
        <v>5830</v>
      </c>
      <c r="CG205">
        <v>140</v>
      </c>
      <c r="CH205">
        <v>916</v>
      </c>
      <c r="CI205">
        <v>24</v>
      </c>
      <c r="CJ205">
        <v>133</v>
      </c>
      <c r="CK205">
        <v>4.4000000000000004</v>
      </c>
      <c r="CL205">
        <v>579</v>
      </c>
      <c r="CM205">
        <v>16</v>
      </c>
      <c r="CN205">
        <v>59.8</v>
      </c>
      <c r="CO205">
        <v>1.9</v>
      </c>
      <c r="CP205">
        <v>300</v>
      </c>
      <c r="CQ205">
        <v>9.9</v>
      </c>
      <c r="CR205">
        <v>51.8</v>
      </c>
      <c r="CS205">
        <v>1.9</v>
      </c>
      <c r="CT205">
        <v>120.9</v>
      </c>
      <c r="CU205">
        <v>4.3</v>
      </c>
      <c r="CV205">
        <v>14.19</v>
      </c>
      <c r="CW205">
        <v>0.81</v>
      </c>
      <c r="CX205">
        <v>80.2</v>
      </c>
      <c r="CY205">
        <v>4.0999999999999996</v>
      </c>
      <c r="CZ205">
        <v>10.4</v>
      </c>
      <c r="DA205">
        <v>0.66</v>
      </c>
      <c r="DB205">
        <v>-10</v>
      </c>
      <c r="DC205">
        <v>21</v>
      </c>
      <c r="DD205">
        <v>15.7</v>
      </c>
      <c r="DE205">
        <v>7.3</v>
      </c>
      <c r="DF205">
        <v>24.57</v>
      </c>
      <c r="DG205">
        <v>0.84</v>
      </c>
      <c r="DH205">
        <v>14.4</v>
      </c>
      <c r="DI205">
        <v>1</v>
      </c>
      <c r="DJ205">
        <v>19.5</v>
      </c>
      <c r="DK205">
        <v>1.1000000000000001</v>
      </c>
      <c r="DL205">
        <v>279.60000000000002</v>
      </c>
      <c r="DM205">
        <v>7.1</v>
      </c>
      <c r="DN205">
        <v>51.3</v>
      </c>
      <c r="DO205">
        <v>1.3</v>
      </c>
      <c r="DP205" s="2">
        <v>11100</v>
      </c>
      <c r="DQ205" s="2">
        <v>3200</v>
      </c>
      <c r="DR205">
        <v>2.7359999999999999E-5</v>
      </c>
      <c r="DS205">
        <v>3.8000000000000001E-7</v>
      </c>
      <c r="DT205" s="2">
        <v>81800</v>
      </c>
      <c r="DU205" s="2">
        <v>2300</v>
      </c>
      <c r="DV205" s="2">
        <v>1507000</v>
      </c>
      <c r="DW205" s="2">
        <v>48000</v>
      </c>
      <c r="DX205">
        <v>0</v>
      </c>
      <c r="DY205">
        <v>200</v>
      </c>
      <c r="DZ205" s="2">
        <v>118200</v>
      </c>
      <c r="EA205" s="2">
        <v>3700</v>
      </c>
      <c r="EB205">
        <v>19940</v>
      </c>
      <c r="EC205">
        <v>580</v>
      </c>
      <c r="ED205" s="2">
        <v>87000</v>
      </c>
      <c r="EE205" s="2">
        <v>2200</v>
      </c>
      <c r="EF205" s="2">
        <v>395000</v>
      </c>
      <c r="EG205" s="2">
        <v>10000</v>
      </c>
      <c r="EH205" s="2">
        <v>980000</v>
      </c>
      <c r="EI205" s="2">
        <v>28000</v>
      </c>
      <c r="EJ205" s="2">
        <v>163800</v>
      </c>
      <c r="EK205" s="2">
        <v>4500</v>
      </c>
      <c r="EL205" s="2">
        <v>117600</v>
      </c>
      <c r="EM205" s="2">
        <v>2900</v>
      </c>
      <c r="EN205">
        <v>15690</v>
      </c>
      <c r="EO205">
        <v>420</v>
      </c>
      <c r="EP205">
        <v>8700</v>
      </c>
      <c r="EQ205">
        <v>290</v>
      </c>
      <c r="ER205">
        <v>10940</v>
      </c>
      <c r="ES205">
        <v>310</v>
      </c>
      <c r="ET205">
        <v>7860</v>
      </c>
      <c r="EU205">
        <v>250</v>
      </c>
      <c r="EV205">
        <v>9330</v>
      </c>
      <c r="EW205">
        <v>310</v>
      </c>
      <c r="EX205">
        <v>6550</v>
      </c>
      <c r="EY205">
        <v>240</v>
      </c>
      <c r="EZ205">
        <v>5370</v>
      </c>
      <c r="FA205">
        <v>190</v>
      </c>
      <c r="FB205">
        <v>1870</v>
      </c>
      <c r="FC205">
        <v>110</v>
      </c>
      <c r="FD205">
        <v>2290</v>
      </c>
      <c r="FE205">
        <v>120</v>
      </c>
      <c r="FF205">
        <v>1385</v>
      </c>
      <c r="FG205">
        <v>88</v>
      </c>
      <c r="FH205">
        <v>32</v>
      </c>
      <c r="FI205">
        <v>15</v>
      </c>
      <c r="FJ205">
        <v>861</v>
      </c>
      <c r="FK205">
        <v>30</v>
      </c>
      <c r="FL205">
        <v>460</v>
      </c>
      <c r="FM205">
        <v>32</v>
      </c>
      <c r="FN205">
        <v>1530</v>
      </c>
      <c r="FO205">
        <v>89</v>
      </c>
      <c r="FP205">
        <v>32070</v>
      </c>
      <c r="FQ205">
        <v>830</v>
      </c>
      <c r="FR205">
        <v>7850</v>
      </c>
      <c r="FS205">
        <v>210</v>
      </c>
      <c r="FT205">
        <v>21.1</v>
      </c>
      <c r="FU205">
        <v>6.2</v>
      </c>
      <c r="FV205" s="120" t="s">
        <v>459</v>
      </c>
      <c r="FW205">
        <v>0</v>
      </c>
      <c r="FX205">
        <v>1.0497000000000001</v>
      </c>
      <c r="FY205">
        <v>0.68881999999999999</v>
      </c>
      <c r="FZ205">
        <v>617.6</v>
      </c>
      <c r="GA205">
        <v>0.20136000000000001</v>
      </c>
      <c r="GB205">
        <v>2.3536999999999999</v>
      </c>
      <c r="GC205">
        <v>0.47011999999999998</v>
      </c>
      <c r="GD205">
        <v>1.4802999999999999</v>
      </c>
      <c r="GE205">
        <v>2.3039000000000001</v>
      </c>
      <c r="GF205">
        <v>0.51332999999999995</v>
      </c>
      <c r="GG205">
        <v>2.8631000000000002</v>
      </c>
      <c r="GH205">
        <v>0.52566999999999997</v>
      </c>
      <c r="GI205">
        <v>0.27827000000000002</v>
      </c>
      <c r="GJ205">
        <v>0.25113000000000002</v>
      </c>
      <c r="GK205">
        <v>2.5732000000000001E-2</v>
      </c>
      <c r="GL205">
        <v>0.14817</v>
      </c>
      <c r="GM205">
        <v>3.6992999999999998E-2</v>
      </c>
      <c r="GN205">
        <v>0.12798999999999999</v>
      </c>
      <c r="GO205">
        <v>2.5901E-2</v>
      </c>
      <c r="GP205">
        <v>0</v>
      </c>
      <c r="GQ205">
        <v>2.5676000000000001E-2</v>
      </c>
      <c r="GR205">
        <v>256.76</v>
      </c>
      <c r="GS205">
        <v>3.1233</v>
      </c>
      <c r="GT205">
        <v>8.3821999999999994E-2</v>
      </c>
      <c r="GU205">
        <v>9.1636999999999996E-2</v>
      </c>
      <c r="GV205">
        <v>8.1323999999999994E-2</v>
      </c>
      <c r="GW205">
        <v>0.1043</v>
      </c>
      <c r="GX205">
        <v>2.7012999999999999E-2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</row>
    <row r="206" spans="1:263" x14ac:dyDescent="0.25">
      <c r="A206" t="s">
        <v>997</v>
      </c>
      <c r="B206" t="s">
        <v>455</v>
      </c>
      <c r="C206" t="s">
        <v>998</v>
      </c>
      <c r="D206" t="s">
        <v>457</v>
      </c>
      <c r="E206" s="1">
        <v>0.48279502314814815</v>
      </c>
      <c r="F206">
        <v>31.687000000000001</v>
      </c>
      <c r="G206" t="s">
        <v>999</v>
      </c>
      <c r="H206" s="2">
        <v>4490000</v>
      </c>
      <c r="I206" s="2">
        <v>120000</v>
      </c>
      <c r="J206" s="2">
        <v>1689000</v>
      </c>
      <c r="K206" s="2">
        <v>51000</v>
      </c>
      <c r="L206">
        <v>26320</v>
      </c>
      <c r="M206">
        <v>210</v>
      </c>
      <c r="N206" s="2">
        <v>93700</v>
      </c>
      <c r="O206" s="2">
        <v>2500</v>
      </c>
      <c r="P206" s="2">
        <v>218800</v>
      </c>
      <c r="Q206" s="2">
        <v>3100</v>
      </c>
      <c r="R206">
        <v>21190</v>
      </c>
      <c r="S206">
        <v>600</v>
      </c>
      <c r="T206" s="2">
        <v>104200</v>
      </c>
      <c r="U206" s="2">
        <v>3000</v>
      </c>
      <c r="V206" s="2">
        <v>501000</v>
      </c>
      <c r="W206" s="2">
        <v>14000</v>
      </c>
      <c r="X206" s="2">
        <v>1308000</v>
      </c>
      <c r="Y206" s="2">
        <v>45000</v>
      </c>
      <c r="Z206" s="2">
        <v>211000</v>
      </c>
      <c r="AA206" s="2">
        <v>5500</v>
      </c>
      <c r="AB206" s="2">
        <v>161900</v>
      </c>
      <c r="AC206" s="2">
        <v>4700</v>
      </c>
      <c r="AD206">
        <v>21170</v>
      </c>
      <c r="AE206">
        <v>630</v>
      </c>
      <c r="AF206">
        <v>11640</v>
      </c>
      <c r="AG206">
        <v>370</v>
      </c>
      <c r="AH206">
        <v>14320</v>
      </c>
      <c r="AI206">
        <v>470</v>
      </c>
      <c r="AJ206">
        <v>10590</v>
      </c>
      <c r="AK206">
        <v>370</v>
      </c>
      <c r="AL206">
        <v>12140</v>
      </c>
      <c r="AM206">
        <v>430</v>
      </c>
      <c r="AN206">
        <v>8200</v>
      </c>
      <c r="AO206">
        <v>300</v>
      </c>
      <c r="AP206">
        <v>6680</v>
      </c>
      <c r="AQ206">
        <v>230</v>
      </c>
      <c r="AR206">
        <v>2270</v>
      </c>
      <c r="AS206">
        <v>120</v>
      </c>
      <c r="AT206">
        <v>2730</v>
      </c>
      <c r="AU206">
        <v>130</v>
      </c>
      <c r="AV206">
        <v>1500</v>
      </c>
      <c r="AW206">
        <v>100</v>
      </c>
      <c r="AX206">
        <v>235</v>
      </c>
      <c r="AY206">
        <v>22</v>
      </c>
      <c r="AZ206">
        <v>88</v>
      </c>
      <c r="BA206">
        <v>13</v>
      </c>
      <c r="BB206">
        <v>951</v>
      </c>
      <c r="BC206">
        <v>38</v>
      </c>
      <c r="BD206">
        <v>490</v>
      </c>
      <c r="BE206">
        <v>35</v>
      </c>
      <c r="BF206">
        <v>1672</v>
      </c>
      <c r="BG206">
        <v>80</v>
      </c>
      <c r="BH206" s="2">
        <v>36400</v>
      </c>
      <c r="BI206" s="2">
        <v>1000</v>
      </c>
      <c r="BJ206">
        <v>9320</v>
      </c>
      <c r="BK206">
        <v>240</v>
      </c>
      <c r="BL206">
        <v>23.1</v>
      </c>
      <c r="BM206">
        <v>6.4</v>
      </c>
      <c r="BN206" s="2">
        <v>-79500</v>
      </c>
      <c r="BO206" s="2">
        <v>2400</v>
      </c>
      <c r="BP206">
        <v>-10</v>
      </c>
      <c r="BQ206">
        <v>15</v>
      </c>
      <c r="BR206" s="2">
        <v>2155000</v>
      </c>
      <c r="BS206" s="2">
        <v>57000</v>
      </c>
      <c r="BT206">
        <v>2691</v>
      </c>
      <c r="BU206">
        <v>82</v>
      </c>
      <c r="BV206">
        <v>3343</v>
      </c>
      <c r="BW206">
        <v>97</v>
      </c>
      <c r="BX206">
        <v>1639</v>
      </c>
      <c r="BY206">
        <v>46</v>
      </c>
      <c r="BZ206">
        <v>5770</v>
      </c>
      <c r="CA206">
        <v>160</v>
      </c>
      <c r="CB206">
        <v>14030</v>
      </c>
      <c r="CC206">
        <v>480</v>
      </c>
      <c r="CD206">
        <v>1841</v>
      </c>
      <c r="CE206">
        <v>47</v>
      </c>
      <c r="CF206">
        <v>8140</v>
      </c>
      <c r="CG206">
        <v>230</v>
      </c>
      <c r="CH206">
        <v>1251</v>
      </c>
      <c r="CI206">
        <v>37</v>
      </c>
      <c r="CJ206">
        <v>180.6</v>
      </c>
      <c r="CK206">
        <v>5.6</v>
      </c>
      <c r="CL206">
        <v>768</v>
      </c>
      <c r="CM206">
        <v>25</v>
      </c>
      <c r="CN206">
        <v>81.7</v>
      </c>
      <c r="CO206">
        <v>2.8</v>
      </c>
      <c r="CP206">
        <v>396</v>
      </c>
      <c r="CQ206">
        <v>14</v>
      </c>
      <c r="CR206">
        <v>65.7</v>
      </c>
      <c r="CS206">
        <v>2.4</v>
      </c>
      <c r="CT206">
        <v>152.30000000000001</v>
      </c>
      <c r="CU206">
        <v>5.0999999999999996</v>
      </c>
      <c r="CV206">
        <v>17.45</v>
      </c>
      <c r="CW206">
        <v>0.93</v>
      </c>
      <c r="CX206">
        <v>97.1</v>
      </c>
      <c r="CY206">
        <v>4.5</v>
      </c>
      <c r="CZ206">
        <v>11.39</v>
      </c>
      <c r="DA206">
        <v>0.79</v>
      </c>
      <c r="DB206">
        <v>10</v>
      </c>
      <c r="DC206">
        <v>22</v>
      </c>
      <c r="DD206">
        <v>12.7</v>
      </c>
      <c r="DE206">
        <v>6.2</v>
      </c>
      <c r="DF206">
        <v>27.3</v>
      </c>
      <c r="DG206">
        <v>1.1000000000000001</v>
      </c>
      <c r="DH206">
        <v>15.5</v>
      </c>
      <c r="DI206">
        <v>1.1000000000000001</v>
      </c>
      <c r="DJ206">
        <v>21.5</v>
      </c>
      <c r="DK206">
        <v>1</v>
      </c>
      <c r="DL206">
        <v>322.2</v>
      </c>
      <c r="DM206">
        <v>8.9</v>
      </c>
      <c r="DN206">
        <v>61.9</v>
      </c>
      <c r="DO206">
        <v>1.6</v>
      </c>
      <c r="DP206" s="2">
        <v>16600</v>
      </c>
      <c r="DQ206" s="2">
        <v>4600</v>
      </c>
      <c r="DR206">
        <v>2.8670000000000002E-5</v>
      </c>
      <c r="DS206">
        <v>4.5999999999999999E-7</v>
      </c>
      <c r="DT206" s="2">
        <v>92800</v>
      </c>
      <c r="DU206" s="2">
        <v>2500</v>
      </c>
      <c r="DV206" s="2">
        <v>1652000</v>
      </c>
      <c r="DW206" s="2">
        <v>51000</v>
      </c>
      <c r="DX206">
        <v>-140</v>
      </c>
      <c r="DY206">
        <v>210</v>
      </c>
      <c r="DZ206" s="2">
        <v>101100</v>
      </c>
      <c r="EA206" s="2">
        <v>3200</v>
      </c>
      <c r="EB206">
        <v>20240</v>
      </c>
      <c r="EC206">
        <v>600</v>
      </c>
      <c r="ED206" s="2">
        <v>104200</v>
      </c>
      <c r="EE206" s="2">
        <v>3000</v>
      </c>
      <c r="EF206" s="2">
        <v>501000</v>
      </c>
      <c r="EG206" s="2">
        <v>14000</v>
      </c>
      <c r="EH206" s="2">
        <v>1308000</v>
      </c>
      <c r="EI206" s="2">
        <v>45000</v>
      </c>
      <c r="EJ206" s="2">
        <v>211000</v>
      </c>
      <c r="EK206" s="2">
        <v>5500</v>
      </c>
      <c r="EL206" s="2">
        <v>161900</v>
      </c>
      <c r="EM206" s="2">
        <v>4700</v>
      </c>
      <c r="EN206">
        <v>21170</v>
      </c>
      <c r="EO206">
        <v>630</v>
      </c>
      <c r="EP206">
        <v>11640</v>
      </c>
      <c r="EQ206">
        <v>370</v>
      </c>
      <c r="ER206">
        <v>14320</v>
      </c>
      <c r="ES206">
        <v>470</v>
      </c>
      <c r="ET206">
        <v>10590</v>
      </c>
      <c r="EU206">
        <v>370</v>
      </c>
      <c r="EV206">
        <v>12140</v>
      </c>
      <c r="EW206">
        <v>430</v>
      </c>
      <c r="EX206">
        <v>8200</v>
      </c>
      <c r="EY206">
        <v>300</v>
      </c>
      <c r="EZ206">
        <v>6680</v>
      </c>
      <c r="FA206">
        <v>230</v>
      </c>
      <c r="FB206">
        <v>2270</v>
      </c>
      <c r="FC206">
        <v>120</v>
      </c>
      <c r="FD206">
        <v>2730</v>
      </c>
      <c r="FE206">
        <v>130</v>
      </c>
      <c r="FF206">
        <v>1500</v>
      </c>
      <c r="FG206">
        <v>100</v>
      </c>
      <c r="FH206">
        <v>25</v>
      </c>
      <c r="FI206">
        <v>13</v>
      </c>
      <c r="FJ206">
        <v>946</v>
      </c>
      <c r="FK206">
        <v>38</v>
      </c>
      <c r="FL206">
        <v>489</v>
      </c>
      <c r="FM206">
        <v>35</v>
      </c>
      <c r="FN206">
        <v>1672</v>
      </c>
      <c r="FO206">
        <v>80</v>
      </c>
      <c r="FP206" s="2">
        <v>36400</v>
      </c>
      <c r="FQ206" s="2">
        <v>1000</v>
      </c>
      <c r="FR206">
        <v>9320</v>
      </c>
      <c r="FS206">
        <v>240</v>
      </c>
      <c r="FT206">
        <v>23.1</v>
      </c>
      <c r="FU206">
        <v>6.4</v>
      </c>
      <c r="FV206" s="120" t="s">
        <v>459</v>
      </c>
      <c r="FW206">
        <v>0</v>
      </c>
      <c r="FX206">
        <v>0.92015999999999998</v>
      </c>
      <c r="FY206">
        <v>0.81945999999999997</v>
      </c>
      <c r="FZ206">
        <v>741.02</v>
      </c>
      <c r="GA206">
        <v>0.23344000000000001</v>
      </c>
      <c r="GB206">
        <v>3.0714000000000001</v>
      </c>
      <c r="GC206">
        <v>0.48880000000000001</v>
      </c>
      <c r="GD206">
        <v>0.91015000000000001</v>
      </c>
      <c r="GE206">
        <v>4.0510999999999999</v>
      </c>
      <c r="GF206">
        <v>0.72829999999999995</v>
      </c>
      <c r="GG206">
        <v>2.3292000000000002</v>
      </c>
      <c r="GH206">
        <v>0.62599000000000005</v>
      </c>
      <c r="GI206">
        <v>0</v>
      </c>
      <c r="GJ206">
        <v>0.26085000000000003</v>
      </c>
      <c r="GK206">
        <v>3.7101000000000002E-2</v>
      </c>
      <c r="GL206">
        <v>0.27531</v>
      </c>
      <c r="GM206">
        <v>0</v>
      </c>
      <c r="GN206">
        <v>0.15135999999999999</v>
      </c>
      <c r="GO206">
        <v>3.7345000000000003E-2</v>
      </c>
      <c r="GP206">
        <v>0</v>
      </c>
      <c r="GQ206">
        <v>0</v>
      </c>
      <c r="GR206">
        <v>0</v>
      </c>
      <c r="GS206">
        <v>3.3506999999999998</v>
      </c>
      <c r="GT206">
        <v>5.2658000000000003E-2</v>
      </c>
      <c r="GU206">
        <v>8.1767000000000006E-2</v>
      </c>
      <c r="GV206">
        <v>0.11122</v>
      </c>
      <c r="GW206">
        <v>5.8249000000000002E-2</v>
      </c>
      <c r="GX206">
        <v>1.6771999999999999E-2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</row>
    <row r="207" spans="1:263" x14ac:dyDescent="0.25">
      <c r="A207" t="s">
        <v>1000</v>
      </c>
      <c r="B207" t="s">
        <v>455</v>
      </c>
      <c r="C207" t="s">
        <v>1001</v>
      </c>
      <c r="D207" t="s">
        <v>457</v>
      </c>
      <c r="E207" s="1">
        <v>0.48345127314814818</v>
      </c>
      <c r="F207">
        <v>39.311</v>
      </c>
      <c r="G207" t="s">
        <v>1002</v>
      </c>
      <c r="H207" s="2">
        <v>3980000</v>
      </c>
      <c r="I207" s="2">
        <v>140000</v>
      </c>
      <c r="J207" s="2">
        <v>1550000</v>
      </c>
      <c r="K207" s="2">
        <v>58000</v>
      </c>
      <c r="L207">
        <v>26590</v>
      </c>
      <c r="M207">
        <v>190</v>
      </c>
      <c r="N207" s="2">
        <v>84800</v>
      </c>
      <c r="O207" s="2">
        <v>2900</v>
      </c>
      <c r="P207" s="2">
        <v>223200</v>
      </c>
      <c r="Q207" s="2">
        <v>4100</v>
      </c>
      <c r="R207">
        <v>22560</v>
      </c>
      <c r="S207">
        <v>810</v>
      </c>
      <c r="T207" s="2">
        <v>85600</v>
      </c>
      <c r="U207" s="2">
        <v>3100</v>
      </c>
      <c r="V207" s="2">
        <v>452000</v>
      </c>
      <c r="W207" s="2">
        <v>16000</v>
      </c>
      <c r="X207" s="2">
        <v>1096000</v>
      </c>
      <c r="Y207" s="2">
        <v>45000</v>
      </c>
      <c r="Z207" s="2">
        <v>181300</v>
      </c>
      <c r="AA207" s="2">
        <v>7200</v>
      </c>
      <c r="AB207" s="2">
        <v>132300</v>
      </c>
      <c r="AC207" s="2">
        <v>5200</v>
      </c>
      <c r="AD207">
        <v>16960</v>
      </c>
      <c r="AE207">
        <v>680</v>
      </c>
      <c r="AF207">
        <v>9660</v>
      </c>
      <c r="AG207">
        <v>380</v>
      </c>
      <c r="AH207">
        <v>11770</v>
      </c>
      <c r="AI207">
        <v>460</v>
      </c>
      <c r="AJ207">
        <v>8370</v>
      </c>
      <c r="AK207">
        <v>320</v>
      </c>
      <c r="AL207">
        <v>9980</v>
      </c>
      <c r="AM207">
        <v>360</v>
      </c>
      <c r="AN207">
        <v>6520</v>
      </c>
      <c r="AO207">
        <v>260</v>
      </c>
      <c r="AP207">
        <v>5170</v>
      </c>
      <c r="AQ207">
        <v>220</v>
      </c>
      <c r="AR207">
        <v>1830</v>
      </c>
      <c r="AS207">
        <v>130</v>
      </c>
      <c r="AT207">
        <v>2320</v>
      </c>
      <c r="AU207">
        <v>140</v>
      </c>
      <c r="AV207">
        <v>1403</v>
      </c>
      <c r="AW207">
        <v>76</v>
      </c>
      <c r="AX207">
        <v>235</v>
      </c>
      <c r="AY207">
        <v>18</v>
      </c>
      <c r="AZ207">
        <v>90</v>
      </c>
      <c r="BA207">
        <v>13</v>
      </c>
      <c r="BB207">
        <v>806</v>
      </c>
      <c r="BC207">
        <v>29</v>
      </c>
      <c r="BD207">
        <v>422</v>
      </c>
      <c r="BE207">
        <v>28</v>
      </c>
      <c r="BF207">
        <v>1419</v>
      </c>
      <c r="BG207">
        <v>80</v>
      </c>
      <c r="BH207">
        <v>26720</v>
      </c>
      <c r="BI207">
        <v>980</v>
      </c>
      <c r="BJ207">
        <v>8090</v>
      </c>
      <c r="BK207">
        <v>270</v>
      </c>
      <c r="BL207">
        <v>22.2</v>
      </c>
      <c r="BM207">
        <v>5.4</v>
      </c>
      <c r="BN207" s="2">
        <v>-76300</v>
      </c>
      <c r="BO207" s="2">
        <v>2800</v>
      </c>
      <c r="BP207">
        <v>25</v>
      </c>
      <c r="BQ207">
        <v>14</v>
      </c>
      <c r="BR207" s="2">
        <v>1973000</v>
      </c>
      <c r="BS207" s="2">
        <v>67000</v>
      </c>
      <c r="BT207">
        <v>2860</v>
      </c>
      <c r="BU207">
        <v>110</v>
      </c>
      <c r="BV207">
        <v>3620</v>
      </c>
      <c r="BW207">
        <v>130</v>
      </c>
      <c r="BX207">
        <v>1361</v>
      </c>
      <c r="BY207">
        <v>48</v>
      </c>
      <c r="BZ207">
        <v>5270</v>
      </c>
      <c r="CA207">
        <v>180</v>
      </c>
      <c r="CB207">
        <v>11880</v>
      </c>
      <c r="CC207">
        <v>480</v>
      </c>
      <c r="CD207">
        <v>1600</v>
      </c>
      <c r="CE207">
        <v>63</v>
      </c>
      <c r="CF207">
        <v>6730</v>
      </c>
      <c r="CG207">
        <v>260</v>
      </c>
      <c r="CH207">
        <v>1014</v>
      </c>
      <c r="CI207">
        <v>40</v>
      </c>
      <c r="CJ207">
        <v>151.9</v>
      </c>
      <c r="CK207">
        <v>5.9</v>
      </c>
      <c r="CL207">
        <v>638</v>
      </c>
      <c r="CM207">
        <v>25</v>
      </c>
      <c r="CN207">
        <v>65.3</v>
      </c>
      <c r="CO207">
        <v>2.5</v>
      </c>
      <c r="CP207">
        <v>329</v>
      </c>
      <c r="CQ207">
        <v>12</v>
      </c>
      <c r="CR207">
        <v>53</v>
      </c>
      <c r="CS207">
        <v>2.1</v>
      </c>
      <c r="CT207">
        <v>119.2</v>
      </c>
      <c r="CU207">
        <v>5</v>
      </c>
      <c r="CV207">
        <v>14.4</v>
      </c>
      <c r="CW207">
        <v>1</v>
      </c>
      <c r="CX207">
        <v>83.5</v>
      </c>
      <c r="CY207">
        <v>4.8</v>
      </c>
      <c r="CZ207">
        <v>10.82</v>
      </c>
      <c r="DA207">
        <v>0.57999999999999996</v>
      </c>
      <c r="DB207">
        <v>6</v>
      </c>
      <c r="DC207">
        <v>18</v>
      </c>
      <c r="DD207">
        <v>14.2</v>
      </c>
      <c r="DE207">
        <v>6.8</v>
      </c>
      <c r="DF207">
        <v>23.35</v>
      </c>
      <c r="DG207">
        <v>0.85</v>
      </c>
      <c r="DH207">
        <v>13.47</v>
      </c>
      <c r="DI207">
        <v>0.88</v>
      </c>
      <c r="DJ207">
        <v>18.399999999999999</v>
      </c>
      <c r="DK207">
        <v>1</v>
      </c>
      <c r="DL207">
        <v>239.8</v>
      </c>
      <c r="DM207">
        <v>8.6</v>
      </c>
      <c r="DN207">
        <v>54.4</v>
      </c>
      <c r="DO207">
        <v>1.8</v>
      </c>
      <c r="DP207" s="2">
        <v>21500</v>
      </c>
      <c r="DQ207" s="2">
        <v>5100</v>
      </c>
      <c r="DR207">
        <v>2.7670000000000001E-5</v>
      </c>
      <c r="DS207">
        <v>4.7E-7</v>
      </c>
      <c r="DT207" s="2">
        <v>83900</v>
      </c>
      <c r="DU207" s="2">
        <v>2900</v>
      </c>
      <c r="DV207" s="2">
        <v>1513000</v>
      </c>
      <c r="DW207" s="2">
        <v>58000</v>
      </c>
      <c r="DX207">
        <v>330</v>
      </c>
      <c r="DY207">
        <v>190</v>
      </c>
      <c r="DZ207" s="2">
        <v>105200</v>
      </c>
      <c r="EA207" s="2">
        <v>4100</v>
      </c>
      <c r="EB207">
        <v>21600</v>
      </c>
      <c r="EC207">
        <v>810</v>
      </c>
      <c r="ED207" s="2">
        <v>85600</v>
      </c>
      <c r="EE207" s="2">
        <v>3100</v>
      </c>
      <c r="EF207" s="2">
        <v>452000</v>
      </c>
      <c r="EG207" s="2">
        <v>16000</v>
      </c>
      <c r="EH207" s="2">
        <v>1096000</v>
      </c>
      <c r="EI207" s="2">
        <v>45000</v>
      </c>
      <c r="EJ207" s="2">
        <v>181300</v>
      </c>
      <c r="EK207" s="2">
        <v>7200</v>
      </c>
      <c r="EL207" s="2">
        <v>132300</v>
      </c>
      <c r="EM207" s="2">
        <v>5200</v>
      </c>
      <c r="EN207">
        <v>16960</v>
      </c>
      <c r="EO207">
        <v>680</v>
      </c>
      <c r="EP207">
        <v>9660</v>
      </c>
      <c r="EQ207">
        <v>380</v>
      </c>
      <c r="ER207">
        <v>11770</v>
      </c>
      <c r="ES207">
        <v>460</v>
      </c>
      <c r="ET207">
        <v>8370</v>
      </c>
      <c r="EU207">
        <v>320</v>
      </c>
      <c r="EV207">
        <v>9980</v>
      </c>
      <c r="EW207">
        <v>360</v>
      </c>
      <c r="EX207">
        <v>6520</v>
      </c>
      <c r="EY207">
        <v>260</v>
      </c>
      <c r="EZ207">
        <v>5170</v>
      </c>
      <c r="FA207">
        <v>220</v>
      </c>
      <c r="FB207">
        <v>1830</v>
      </c>
      <c r="FC207">
        <v>130</v>
      </c>
      <c r="FD207">
        <v>2320</v>
      </c>
      <c r="FE207">
        <v>140</v>
      </c>
      <c r="FF207">
        <v>1403</v>
      </c>
      <c r="FG207">
        <v>76</v>
      </c>
      <c r="FH207">
        <v>28</v>
      </c>
      <c r="FI207">
        <v>13</v>
      </c>
      <c r="FJ207">
        <v>801</v>
      </c>
      <c r="FK207">
        <v>29</v>
      </c>
      <c r="FL207">
        <v>422</v>
      </c>
      <c r="FM207">
        <v>28</v>
      </c>
      <c r="FN207">
        <v>1419</v>
      </c>
      <c r="FO207">
        <v>80</v>
      </c>
      <c r="FP207">
        <v>26720</v>
      </c>
      <c r="FQ207">
        <v>980</v>
      </c>
      <c r="FR207">
        <v>8090</v>
      </c>
      <c r="FS207">
        <v>270</v>
      </c>
      <c r="FT207">
        <v>22.2</v>
      </c>
      <c r="FU207">
        <v>5.4</v>
      </c>
      <c r="FV207" s="120" t="s">
        <v>459</v>
      </c>
      <c r="FW207">
        <v>0</v>
      </c>
      <c r="FX207">
        <v>0.98736999999999997</v>
      </c>
      <c r="FY207">
        <v>0.87836999999999998</v>
      </c>
      <c r="FZ207">
        <v>801.72</v>
      </c>
      <c r="GA207">
        <v>0.24984999999999999</v>
      </c>
      <c r="GB207">
        <v>3.3111000000000002</v>
      </c>
      <c r="GC207">
        <v>0.52847999999999995</v>
      </c>
      <c r="GD207">
        <v>0.98523000000000005</v>
      </c>
      <c r="GE207">
        <v>4.3776999999999999</v>
      </c>
      <c r="GF207">
        <v>0.78725000000000001</v>
      </c>
      <c r="GG207">
        <v>2.5232999999999999</v>
      </c>
      <c r="GH207">
        <v>0.67727999999999999</v>
      </c>
      <c r="GI207">
        <v>0</v>
      </c>
      <c r="GJ207">
        <v>0.28227999999999998</v>
      </c>
      <c r="GK207">
        <v>4.0187E-2</v>
      </c>
      <c r="GL207">
        <v>0.29792999999999997</v>
      </c>
      <c r="GM207">
        <v>0</v>
      </c>
      <c r="GN207">
        <v>0.16378999999999999</v>
      </c>
      <c r="GO207">
        <v>4.0452000000000002E-2</v>
      </c>
      <c r="GP207">
        <v>0</v>
      </c>
      <c r="GQ207">
        <v>0</v>
      </c>
      <c r="GR207">
        <v>0</v>
      </c>
      <c r="GS207">
        <v>3.6076999999999999</v>
      </c>
      <c r="GT207">
        <v>5.6916000000000001E-2</v>
      </c>
      <c r="GU207">
        <v>8.8320999999999997E-2</v>
      </c>
      <c r="GV207">
        <v>0.12017</v>
      </c>
      <c r="GW207">
        <v>6.3143000000000005E-2</v>
      </c>
      <c r="GX207">
        <v>1.8145000000000001E-2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</row>
    <row r="208" spans="1:263" x14ac:dyDescent="0.25">
      <c r="A208" t="s">
        <v>1003</v>
      </c>
      <c r="B208" t="s">
        <v>455</v>
      </c>
      <c r="C208" t="s">
        <v>1004</v>
      </c>
      <c r="D208" t="s">
        <v>457</v>
      </c>
      <c r="E208" s="1">
        <v>0.48429513888888892</v>
      </c>
      <c r="F208">
        <v>32.64</v>
      </c>
      <c r="G208" t="s">
        <v>1005</v>
      </c>
      <c r="H208" s="2">
        <v>4320000</v>
      </c>
      <c r="I208" s="2">
        <v>110000</v>
      </c>
      <c r="J208" s="2">
        <v>1618000</v>
      </c>
      <c r="K208" s="2">
        <v>53000</v>
      </c>
      <c r="L208">
        <v>27170</v>
      </c>
      <c r="M208">
        <v>160</v>
      </c>
      <c r="N208" s="2">
        <v>88800</v>
      </c>
      <c r="O208" s="2">
        <v>2500</v>
      </c>
      <c r="P208" s="2">
        <v>228200</v>
      </c>
      <c r="Q208" s="2">
        <v>2700</v>
      </c>
      <c r="R208">
        <v>18710</v>
      </c>
      <c r="S208">
        <v>390</v>
      </c>
      <c r="T208" s="2">
        <v>108300</v>
      </c>
      <c r="U208" s="2">
        <v>2700</v>
      </c>
      <c r="V208" s="2">
        <v>486000</v>
      </c>
      <c r="W208" s="2">
        <v>11000</v>
      </c>
      <c r="X208" s="2">
        <v>1238000</v>
      </c>
      <c r="Y208" s="2">
        <v>34000</v>
      </c>
      <c r="Z208" s="2">
        <v>207300</v>
      </c>
      <c r="AA208" s="2">
        <v>5100</v>
      </c>
      <c r="AB208" s="2">
        <v>150000</v>
      </c>
      <c r="AC208" s="2">
        <v>3700</v>
      </c>
      <c r="AD208">
        <v>19630</v>
      </c>
      <c r="AE208">
        <v>500</v>
      </c>
      <c r="AF208">
        <v>12020</v>
      </c>
      <c r="AG208">
        <v>370</v>
      </c>
      <c r="AH208">
        <v>13840</v>
      </c>
      <c r="AI208">
        <v>420</v>
      </c>
      <c r="AJ208">
        <v>10070</v>
      </c>
      <c r="AK208">
        <v>300</v>
      </c>
      <c r="AL208">
        <v>12210</v>
      </c>
      <c r="AM208">
        <v>290</v>
      </c>
      <c r="AN208">
        <v>8090</v>
      </c>
      <c r="AO208">
        <v>280</v>
      </c>
      <c r="AP208">
        <v>6690</v>
      </c>
      <c r="AQ208">
        <v>220</v>
      </c>
      <c r="AR208">
        <v>2330</v>
      </c>
      <c r="AS208">
        <v>110</v>
      </c>
      <c r="AT208">
        <v>2880</v>
      </c>
      <c r="AU208">
        <v>150</v>
      </c>
      <c r="AV208">
        <v>1850</v>
      </c>
      <c r="AW208">
        <v>100</v>
      </c>
      <c r="AX208">
        <v>230</v>
      </c>
      <c r="AY208">
        <v>22</v>
      </c>
      <c r="AZ208">
        <v>91</v>
      </c>
      <c r="BA208">
        <v>16</v>
      </c>
      <c r="BB208">
        <v>981</v>
      </c>
      <c r="BC208">
        <v>36</v>
      </c>
      <c r="BD208">
        <v>476</v>
      </c>
      <c r="BE208">
        <v>27</v>
      </c>
      <c r="BF208">
        <v>1724</v>
      </c>
      <c r="BG208">
        <v>90</v>
      </c>
      <c r="BH208">
        <v>35860</v>
      </c>
      <c r="BI208">
        <v>910</v>
      </c>
      <c r="BJ208">
        <v>9600</v>
      </c>
      <c r="BK208">
        <v>250</v>
      </c>
      <c r="BL208">
        <v>24.9</v>
      </c>
      <c r="BM208">
        <v>6.1</v>
      </c>
      <c r="BN208" s="2">
        <v>-87000</v>
      </c>
      <c r="BO208" s="2">
        <v>2700</v>
      </c>
      <c r="BP208">
        <v>-21</v>
      </c>
      <c r="BQ208">
        <v>14</v>
      </c>
      <c r="BR208" s="2">
        <v>2097000</v>
      </c>
      <c r="BS208" s="2">
        <v>59000</v>
      </c>
      <c r="BT208">
        <v>3051</v>
      </c>
      <c r="BU208">
        <v>74</v>
      </c>
      <c r="BV208">
        <v>3033</v>
      </c>
      <c r="BW208">
        <v>66</v>
      </c>
      <c r="BX208">
        <v>1744</v>
      </c>
      <c r="BY208">
        <v>43</v>
      </c>
      <c r="BZ208">
        <v>5740</v>
      </c>
      <c r="CA208">
        <v>120</v>
      </c>
      <c r="CB208">
        <v>13580</v>
      </c>
      <c r="CC208">
        <v>370</v>
      </c>
      <c r="CD208">
        <v>1854</v>
      </c>
      <c r="CE208">
        <v>45</v>
      </c>
      <c r="CF208">
        <v>7740</v>
      </c>
      <c r="CG208">
        <v>190</v>
      </c>
      <c r="CH208">
        <v>1189</v>
      </c>
      <c r="CI208">
        <v>30</v>
      </c>
      <c r="CJ208">
        <v>192.1</v>
      </c>
      <c r="CK208">
        <v>5.9</v>
      </c>
      <c r="CL208">
        <v>760</v>
      </c>
      <c r="CM208">
        <v>23</v>
      </c>
      <c r="CN208">
        <v>79.8</v>
      </c>
      <c r="CO208">
        <v>2.4</v>
      </c>
      <c r="CP208">
        <v>409</v>
      </c>
      <c r="CQ208">
        <v>9.6</v>
      </c>
      <c r="CR208">
        <v>66.7</v>
      </c>
      <c r="CS208">
        <v>2.2999999999999998</v>
      </c>
      <c r="CT208">
        <v>156.4</v>
      </c>
      <c r="CU208">
        <v>5.2</v>
      </c>
      <c r="CV208">
        <v>18.38</v>
      </c>
      <c r="CW208">
        <v>0.9</v>
      </c>
      <c r="CX208">
        <v>104.7</v>
      </c>
      <c r="CY208">
        <v>5.3</v>
      </c>
      <c r="CZ208">
        <v>14.49</v>
      </c>
      <c r="DA208">
        <v>0.78</v>
      </c>
      <c r="DB208">
        <v>1</v>
      </c>
      <c r="DC208">
        <v>22</v>
      </c>
      <c r="DD208">
        <v>15.5</v>
      </c>
      <c r="DE208">
        <v>8.1999999999999993</v>
      </c>
      <c r="DF208">
        <v>28.8</v>
      </c>
      <c r="DG208">
        <v>1.1000000000000001</v>
      </c>
      <c r="DH208">
        <v>15.4</v>
      </c>
      <c r="DI208">
        <v>0.88</v>
      </c>
      <c r="DJ208">
        <v>22.7</v>
      </c>
      <c r="DK208">
        <v>1.2</v>
      </c>
      <c r="DL208">
        <v>327.2</v>
      </c>
      <c r="DM208">
        <v>8.1999999999999993</v>
      </c>
      <c r="DN208">
        <v>65.599999999999994</v>
      </c>
      <c r="DO208">
        <v>1.7</v>
      </c>
      <c r="DP208" s="2">
        <v>35200</v>
      </c>
      <c r="DQ208" s="2">
        <v>8500</v>
      </c>
      <c r="DR208">
        <v>3.0719999999999997E-5</v>
      </c>
      <c r="DS208">
        <v>5.4000000000000002E-7</v>
      </c>
      <c r="DT208" s="2">
        <v>87900</v>
      </c>
      <c r="DU208" s="2">
        <v>2500</v>
      </c>
      <c r="DV208" s="2">
        <v>1581000</v>
      </c>
      <c r="DW208" s="2">
        <v>53000</v>
      </c>
      <c r="DX208">
        <v>-220</v>
      </c>
      <c r="DY208">
        <v>160</v>
      </c>
      <c r="DZ208" s="2">
        <v>109900</v>
      </c>
      <c r="EA208" s="2">
        <v>2700</v>
      </c>
      <c r="EB208">
        <v>17750</v>
      </c>
      <c r="EC208">
        <v>390</v>
      </c>
      <c r="ED208" s="2">
        <v>108300</v>
      </c>
      <c r="EE208" s="2">
        <v>2700</v>
      </c>
      <c r="EF208" s="2">
        <v>486000</v>
      </c>
      <c r="EG208" s="2">
        <v>11000</v>
      </c>
      <c r="EH208" s="2">
        <v>1238000</v>
      </c>
      <c r="EI208" s="2">
        <v>34000</v>
      </c>
      <c r="EJ208" s="2">
        <v>207300</v>
      </c>
      <c r="EK208" s="2">
        <v>5100</v>
      </c>
      <c r="EL208" s="2">
        <v>150000</v>
      </c>
      <c r="EM208" s="2">
        <v>3700</v>
      </c>
      <c r="EN208">
        <v>19630</v>
      </c>
      <c r="EO208">
        <v>500</v>
      </c>
      <c r="EP208">
        <v>12020</v>
      </c>
      <c r="EQ208">
        <v>370</v>
      </c>
      <c r="ER208">
        <v>13840</v>
      </c>
      <c r="ES208">
        <v>420</v>
      </c>
      <c r="ET208">
        <v>10070</v>
      </c>
      <c r="EU208">
        <v>300</v>
      </c>
      <c r="EV208">
        <v>12210</v>
      </c>
      <c r="EW208">
        <v>290</v>
      </c>
      <c r="EX208">
        <v>8090</v>
      </c>
      <c r="EY208">
        <v>280</v>
      </c>
      <c r="EZ208">
        <v>6690</v>
      </c>
      <c r="FA208">
        <v>220</v>
      </c>
      <c r="FB208">
        <v>2330</v>
      </c>
      <c r="FC208">
        <v>110</v>
      </c>
      <c r="FD208">
        <v>2880</v>
      </c>
      <c r="FE208">
        <v>150</v>
      </c>
      <c r="FF208">
        <v>1850</v>
      </c>
      <c r="FG208">
        <v>100</v>
      </c>
      <c r="FH208">
        <v>30</v>
      </c>
      <c r="FI208">
        <v>16</v>
      </c>
      <c r="FJ208">
        <v>976</v>
      </c>
      <c r="FK208">
        <v>36</v>
      </c>
      <c r="FL208">
        <v>476</v>
      </c>
      <c r="FM208">
        <v>27</v>
      </c>
      <c r="FN208">
        <v>1724</v>
      </c>
      <c r="FO208">
        <v>90</v>
      </c>
      <c r="FP208">
        <v>35860</v>
      </c>
      <c r="FQ208">
        <v>910</v>
      </c>
      <c r="FR208">
        <v>9600</v>
      </c>
      <c r="FS208">
        <v>250</v>
      </c>
      <c r="FT208">
        <v>24.9</v>
      </c>
      <c r="FU208">
        <v>6.1</v>
      </c>
      <c r="FV208" s="120" t="s">
        <v>459</v>
      </c>
      <c r="FW208">
        <v>0</v>
      </c>
      <c r="FX208">
        <v>1.0939000000000001</v>
      </c>
      <c r="FY208">
        <v>0.73172000000000004</v>
      </c>
      <c r="FZ208">
        <v>750.08</v>
      </c>
      <c r="GA208">
        <v>0.23200000000000001</v>
      </c>
      <c r="GB208">
        <v>1.7625999999999999</v>
      </c>
      <c r="GC208">
        <v>1.8475999999999999</v>
      </c>
      <c r="GD208">
        <v>2.3271999999999999</v>
      </c>
      <c r="GE208">
        <v>2.9148000000000001</v>
      </c>
      <c r="GF208">
        <v>0.79137000000000002</v>
      </c>
      <c r="GG208">
        <v>2.9796</v>
      </c>
      <c r="GH208">
        <v>0.73194999999999999</v>
      </c>
      <c r="GI208">
        <v>0.19758000000000001</v>
      </c>
      <c r="GJ208">
        <v>0</v>
      </c>
      <c r="GK208">
        <v>9.1115000000000002E-2</v>
      </c>
      <c r="GL208">
        <v>0.42087999999999998</v>
      </c>
      <c r="GM208">
        <v>6.3028000000000001E-2</v>
      </c>
      <c r="GN208">
        <v>9.0520000000000003E-2</v>
      </c>
      <c r="GO208">
        <v>3.0575000000000001E-2</v>
      </c>
      <c r="GP208">
        <v>0.14066000000000001</v>
      </c>
      <c r="GQ208">
        <v>0</v>
      </c>
      <c r="GR208">
        <v>0</v>
      </c>
      <c r="GS208">
        <v>3.3399000000000001</v>
      </c>
      <c r="GT208">
        <v>8.9672000000000002E-2</v>
      </c>
      <c r="GU208">
        <v>8.9843000000000006E-2</v>
      </c>
      <c r="GV208">
        <v>0.12509999999999999</v>
      </c>
      <c r="GW208">
        <v>0.10009999999999999</v>
      </c>
      <c r="GX208">
        <v>1.6174999999999998E-2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</row>
    <row r="209" spans="1:263" x14ac:dyDescent="0.25">
      <c r="A209" t="s">
        <v>1006</v>
      </c>
      <c r="B209" t="s">
        <v>455</v>
      </c>
      <c r="C209" t="s">
        <v>1007</v>
      </c>
      <c r="D209" t="s">
        <v>457</v>
      </c>
      <c r="E209" s="1">
        <v>0.48499004629629633</v>
      </c>
      <c r="F209">
        <v>38.357999999999997</v>
      </c>
      <c r="G209" t="s">
        <v>1008</v>
      </c>
      <c r="H209" s="2">
        <v>3890000</v>
      </c>
      <c r="I209" s="2">
        <v>130000</v>
      </c>
      <c r="J209" s="2">
        <v>1486000</v>
      </c>
      <c r="K209" s="2">
        <v>51000</v>
      </c>
      <c r="L209">
        <v>28820</v>
      </c>
      <c r="M209">
        <v>210</v>
      </c>
      <c r="N209" s="2">
        <v>80100</v>
      </c>
      <c r="O209" s="2">
        <v>2500</v>
      </c>
      <c r="P209" s="2">
        <v>237300</v>
      </c>
      <c r="Q209" s="2">
        <v>4000</v>
      </c>
      <c r="R209">
        <v>24090</v>
      </c>
      <c r="S209">
        <v>740</v>
      </c>
      <c r="T209" s="2">
        <v>87700</v>
      </c>
      <c r="U209" s="2">
        <v>3100</v>
      </c>
      <c r="V209" s="2">
        <v>427000</v>
      </c>
      <c r="W209" s="2">
        <v>17000</v>
      </c>
      <c r="X209" s="2">
        <v>1083000</v>
      </c>
      <c r="Y209" s="2">
        <v>40000</v>
      </c>
      <c r="Z209" s="2">
        <v>179200</v>
      </c>
      <c r="AA209" s="2">
        <v>6700</v>
      </c>
      <c r="AB209" s="2">
        <v>130600</v>
      </c>
      <c r="AC209" s="2">
        <v>4600</v>
      </c>
      <c r="AD209">
        <v>16910</v>
      </c>
      <c r="AE209">
        <v>680</v>
      </c>
      <c r="AF209">
        <v>9840</v>
      </c>
      <c r="AG209">
        <v>430</v>
      </c>
      <c r="AH209">
        <v>11380</v>
      </c>
      <c r="AI209">
        <v>470</v>
      </c>
      <c r="AJ209">
        <v>8240</v>
      </c>
      <c r="AK209">
        <v>330</v>
      </c>
      <c r="AL209">
        <v>9540</v>
      </c>
      <c r="AM209">
        <v>360</v>
      </c>
      <c r="AN209">
        <v>6630</v>
      </c>
      <c r="AO209">
        <v>270</v>
      </c>
      <c r="AP209">
        <v>5510</v>
      </c>
      <c r="AQ209">
        <v>230</v>
      </c>
      <c r="AR209">
        <v>1810</v>
      </c>
      <c r="AS209">
        <v>110</v>
      </c>
      <c r="AT209">
        <v>2260</v>
      </c>
      <c r="AU209">
        <v>120</v>
      </c>
      <c r="AV209">
        <v>1337</v>
      </c>
      <c r="AW209">
        <v>90</v>
      </c>
      <c r="AX209">
        <v>220</v>
      </c>
      <c r="AY209">
        <v>19</v>
      </c>
      <c r="AZ209">
        <v>92</v>
      </c>
      <c r="BA209">
        <v>12</v>
      </c>
      <c r="BB209">
        <v>940</v>
      </c>
      <c r="BC209">
        <v>38</v>
      </c>
      <c r="BD209">
        <v>473</v>
      </c>
      <c r="BE209">
        <v>30</v>
      </c>
      <c r="BF209">
        <v>1548</v>
      </c>
      <c r="BG209">
        <v>92</v>
      </c>
      <c r="BH209" s="2">
        <v>35500</v>
      </c>
      <c r="BI209" s="2">
        <v>1200</v>
      </c>
      <c r="BJ209">
        <v>8840</v>
      </c>
      <c r="BK209">
        <v>320</v>
      </c>
      <c r="BL209">
        <v>31.3</v>
      </c>
      <c r="BM209">
        <v>6.9</v>
      </c>
      <c r="BN209" s="2">
        <v>-89600</v>
      </c>
      <c r="BO209" s="2">
        <v>2900</v>
      </c>
      <c r="BP209">
        <v>-33</v>
      </c>
      <c r="BQ209">
        <v>20</v>
      </c>
      <c r="BR209" s="2">
        <v>1915000</v>
      </c>
      <c r="BS209" s="2">
        <v>59000</v>
      </c>
      <c r="BT209">
        <v>3370</v>
      </c>
      <c r="BU209">
        <v>110</v>
      </c>
      <c r="BV209">
        <v>4010</v>
      </c>
      <c r="BW209">
        <v>130</v>
      </c>
      <c r="BX209">
        <v>1427</v>
      </c>
      <c r="BY209">
        <v>50</v>
      </c>
      <c r="BZ209">
        <v>5100</v>
      </c>
      <c r="CA209">
        <v>200</v>
      </c>
      <c r="CB209">
        <v>12000</v>
      </c>
      <c r="CC209">
        <v>440</v>
      </c>
      <c r="CD209">
        <v>1620</v>
      </c>
      <c r="CE209">
        <v>60</v>
      </c>
      <c r="CF209">
        <v>6820</v>
      </c>
      <c r="CG209">
        <v>240</v>
      </c>
      <c r="CH209">
        <v>1035</v>
      </c>
      <c r="CI209">
        <v>41</v>
      </c>
      <c r="CJ209">
        <v>159.5</v>
      </c>
      <c r="CK209">
        <v>7</v>
      </c>
      <c r="CL209">
        <v>632</v>
      </c>
      <c r="CM209">
        <v>26</v>
      </c>
      <c r="CN209">
        <v>66</v>
      </c>
      <c r="CO209">
        <v>2.6</v>
      </c>
      <c r="CP209">
        <v>324</v>
      </c>
      <c r="CQ209">
        <v>12</v>
      </c>
      <c r="CR209">
        <v>55.4</v>
      </c>
      <c r="CS209">
        <v>2.2000000000000002</v>
      </c>
      <c r="CT209">
        <v>130.30000000000001</v>
      </c>
      <c r="CU209">
        <v>5.4</v>
      </c>
      <c r="CV209">
        <v>14.5</v>
      </c>
      <c r="CW209">
        <v>0.9</v>
      </c>
      <c r="CX209">
        <v>83.3</v>
      </c>
      <c r="CY209">
        <v>4.2</v>
      </c>
      <c r="CZ209">
        <v>10.6</v>
      </c>
      <c r="DA209">
        <v>0.71</v>
      </c>
      <c r="DB209">
        <v>-6</v>
      </c>
      <c r="DC209">
        <v>19</v>
      </c>
      <c r="DD209">
        <v>16</v>
      </c>
      <c r="DE209">
        <v>6.2</v>
      </c>
      <c r="DF209">
        <v>27.9</v>
      </c>
      <c r="DG209">
        <v>1.1000000000000001</v>
      </c>
      <c r="DH209">
        <v>15.47</v>
      </c>
      <c r="DI209">
        <v>0.98</v>
      </c>
      <c r="DJ209">
        <v>20.5</v>
      </c>
      <c r="DK209">
        <v>1.2</v>
      </c>
      <c r="DL209">
        <v>329</v>
      </c>
      <c r="DM209">
        <v>11</v>
      </c>
      <c r="DN209">
        <v>61.2</v>
      </c>
      <c r="DO209">
        <v>2.2000000000000002</v>
      </c>
      <c r="DP209" s="2">
        <v>61000</v>
      </c>
      <c r="DQ209" s="2">
        <v>13000</v>
      </c>
      <c r="DR209">
        <v>3.1810000000000002E-5</v>
      </c>
      <c r="DS209">
        <v>5.9999999999999997E-7</v>
      </c>
      <c r="DT209" s="2">
        <v>79200</v>
      </c>
      <c r="DU209" s="2">
        <v>2500</v>
      </c>
      <c r="DV209" s="2">
        <v>1448000</v>
      </c>
      <c r="DW209" s="2">
        <v>51000</v>
      </c>
      <c r="DX209">
        <v>-340</v>
      </c>
      <c r="DY209">
        <v>200</v>
      </c>
      <c r="DZ209" s="2">
        <v>119200</v>
      </c>
      <c r="EA209" s="2">
        <v>4000</v>
      </c>
      <c r="EB209">
        <v>23120</v>
      </c>
      <c r="EC209">
        <v>740</v>
      </c>
      <c r="ED209" s="2">
        <v>87700</v>
      </c>
      <c r="EE209" s="2">
        <v>3100</v>
      </c>
      <c r="EF209" s="2">
        <v>427000</v>
      </c>
      <c r="EG209" s="2">
        <v>17000</v>
      </c>
      <c r="EH209" s="2">
        <v>1083000</v>
      </c>
      <c r="EI209" s="2">
        <v>40000</v>
      </c>
      <c r="EJ209" s="2">
        <v>179200</v>
      </c>
      <c r="EK209" s="2">
        <v>6700</v>
      </c>
      <c r="EL209" s="2">
        <v>130600</v>
      </c>
      <c r="EM209" s="2">
        <v>4600</v>
      </c>
      <c r="EN209">
        <v>16910</v>
      </c>
      <c r="EO209">
        <v>680</v>
      </c>
      <c r="EP209">
        <v>9840</v>
      </c>
      <c r="EQ209">
        <v>430</v>
      </c>
      <c r="ER209">
        <v>11380</v>
      </c>
      <c r="ES209">
        <v>470</v>
      </c>
      <c r="ET209">
        <v>8240</v>
      </c>
      <c r="EU209">
        <v>330</v>
      </c>
      <c r="EV209">
        <v>9540</v>
      </c>
      <c r="EW209">
        <v>360</v>
      </c>
      <c r="EX209">
        <v>6630</v>
      </c>
      <c r="EY209">
        <v>270</v>
      </c>
      <c r="EZ209">
        <v>5510</v>
      </c>
      <c r="FA209">
        <v>230</v>
      </c>
      <c r="FB209">
        <v>1810</v>
      </c>
      <c r="FC209">
        <v>110</v>
      </c>
      <c r="FD209">
        <v>2260</v>
      </c>
      <c r="FE209">
        <v>120</v>
      </c>
      <c r="FF209">
        <v>1337</v>
      </c>
      <c r="FG209">
        <v>90</v>
      </c>
      <c r="FH209">
        <v>31</v>
      </c>
      <c r="FI209">
        <v>12</v>
      </c>
      <c r="FJ209">
        <v>935</v>
      </c>
      <c r="FK209">
        <v>38</v>
      </c>
      <c r="FL209">
        <v>473</v>
      </c>
      <c r="FM209">
        <v>30</v>
      </c>
      <c r="FN209">
        <v>1548</v>
      </c>
      <c r="FO209">
        <v>92</v>
      </c>
      <c r="FP209" s="2">
        <v>35500</v>
      </c>
      <c r="FQ209" s="2">
        <v>1200</v>
      </c>
      <c r="FR209">
        <v>8840</v>
      </c>
      <c r="FS209">
        <v>320</v>
      </c>
      <c r="FT209">
        <v>31.3</v>
      </c>
      <c r="FU209">
        <v>6.9</v>
      </c>
      <c r="FV209" s="120" t="s">
        <v>459</v>
      </c>
      <c r="FW209">
        <v>0</v>
      </c>
      <c r="FX209">
        <v>1.1800999999999999</v>
      </c>
      <c r="FY209">
        <v>0.78459000000000001</v>
      </c>
      <c r="FZ209">
        <v>817.36</v>
      </c>
      <c r="GA209">
        <v>0.2495</v>
      </c>
      <c r="GB209">
        <v>1.9119999999999999</v>
      </c>
      <c r="GC209">
        <v>2.0122</v>
      </c>
      <c r="GD209">
        <v>2.5381999999999998</v>
      </c>
      <c r="GE209">
        <v>3.1726000000000001</v>
      </c>
      <c r="GF209">
        <v>0.86155999999999999</v>
      </c>
      <c r="GG209">
        <v>3.2526999999999999</v>
      </c>
      <c r="GH209">
        <v>0.79776999999999998</v>
      </c>
      <c r="GI209">
        <v>0.21598000000000001</v>
      </c>
      <c r="GJ209">
        <v>0</v>
      </c>
      <c r="GK209">
        <v>9.9442000000000003E-2</v>
      </c>
      <c r="GL209">
        <v>0.45887</v>
      </c>
      <c r="GM209">
        <v>6.8815000000000001E-2</v>
      </c>
      <c r="GN209">
        <v>9.8694000000000004E-2</v>
      </c>
      <c r="GO209">
        <v>3.3375000000000002E-2</v>
      </c>
      <c r="GP209">
        <v>0.15343999999999999</v>
      </c>
      <c r="GQ209">
        <v>0</v>
      </c>
      <c r="GR209">
        <v>0</v>
      </c>
      <c r="GS209">
        <v>3.6181999999999999</v>
      </c>
      <c r="GT209">
        <v>9.7627000000000005E-2</v>
      </c>
      <c r="GU209">
        <v>9.7737000000000004E-2</v>
      </c>
      <c r="GV209">
        <v>0.13614000000000001</v>
      </c>
      <c r="GW209">
        <v>0.10936</v>
      </c>
      <c r="GX209">
        <v>1.763E-2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</row>
    <row r="210" spans="1:263" x14ac:dyDescent="0.25">
      <c r="A210" t="s">
        <v>1009</v>
      </c>
      <c r="B210" t="s">
        <v>455</v>
      </c>
      <c r="C210" t="s">
        <v>1010</v>
      </c>
      <c r="D210" t="s">
        <v>457</v>
      </c>
      <c r="E210" s="1">
        <v>0.48571805555555558</v>
      </c>
      <c r="F210">
        <v>40.74</v>
      </c>
      <c r="G210" t="s">
        <v>1011</v>
      </c>
      <c r="H210" s="2">
        <v>4010000</v>
      </c>
      <c r="I210" s="2">
        <v>140000</v>
      </c>
      <c r="J210" s="2">
        <v>1499000</v>
      </c>
      <c r="K210" s="2">
        <v>49000</v>
      </c>
      <c r="L210">
        <v>31070</v>
      </c>
      <c r="M210">
        <v>250</v>
      </c>
      <c r="N210" s="2">
        <v>81600</v>
      </c>
      <c r="O210" s="2">
        <v>2300</v>
      </c>
      <c r="P210" s="2">
        <v>190400</v>
      </c>
      <c r="Q210" s="2">
        <v>3200</v>
      </c>
      <c r="R210">
        <v>11950</v>
      </c>
      <c r="S210">
        <v>460</v>
      </c>
      <c r="T210" s="2">
        <v>86600</v>
      </c>
      <c r="U210" s="2">
        <v>3600</v>
      </c>
      <c r="V210" s="2">
        <v>469000</v>
      </c>
      <c r="W210" s="2">
        <v>20000</v>
      </c>
      <c r="X210" s="2">
        <v>1176000</v>
      </c>
      <c r="Y210" s="2">
        <v>55000</v>
      </c>
      <c r="Z210" s="2">
        <v>187700</v>
      </c>
      <c r="AA210" s="2">
        <v>7700</v>
      </c>
      <c r="AB210" s="2">
        <v>136400</v>
      </c>
      <c r="AC210" s="2">
        <v>5600</v>
      </c>
      <c r="AD210">
        <v>16940</v>
      </c>
      <c r="AE210">
        <v>710</v>
      </c>
      <c r="AF210">
        <v>10440</v>
      </c>
      <c r="AG210">
        <v>470</v>
      </c>
      <c r="AH210">
        <v>11760</v>
      </c>
      <c r="AI210">
        <v>420</v>
      </c>
      <c r="AJ210">
        <v>8390</v>
      </c>
      <c r="AK210">
        <v>380</v>
      </c>
      <c r="AL210">
        <v>9920</v>
      </c>
      <c r="AM210">
        <v>470</v>
      </c>
      <c r="AN210">
        <v>6680</v>
      </c>
      <c r="AO210">
        <v>310</v>
      </c>
      <c r="AP210">
        <v>5480</v>
      </c>
      <c r="AQ210">
        <v>270</v>
      </c>
      <c r="AR210">
        <v>1960</v>
      </c>
      <c r="AS210">
        <v>110</v>
      </c>
      <c r="AT210">
        <v>2330</v>
      </c>
      <c r="AU210">
        <v>130</v>
      </c>
      <c r="AV210">
        <v>1471</v>
      </c>
      <c r="AW210">
        <v>90</v>
      </c>
      <c r="AX210">
        <v>232</v>
      </c>
      <c r="AY210">
        <v>21</v>
      </c>
      <c r="AZ210">
        <v>84</v>
      </c>
      <c r="BA210">
        <v>12</v>
      </c>
      <c r="BB210">
        <v>824</v>
      </c>
      <c r="BC210">
        <v>35</v>
      </c>
      <c r="BD210">
        <v>390</v>
      </c>
      <c r="BE210">
        <v>23</v>
      </c>
      <c r="BF210">
        <v>1354</v>
      </c>
      <c r="BG210">
        <v>92</v>
      </c>
      <c r="BH210" s="2">
        <v>31800</v>
      </c>
      <c r="BI210" s="2">
        <v>1400</v>
      </c>
      <c r="BJ210">
        <v>8380</v>
      </c>
      <c r="BK210">
        <v>340</v>
      </c>
      <c r="BL210">
        <v>27.1</v>
      </c>
      <c r="BM210">
        <v>5.9</v>
      </c>
      <c r="BN210" s="2">
        <v>-107900</v>
      </c>
      <c r="BO210" s="2">
        <v>3000</v>
      </c>
      <c r="BP210">
        <v>-44</v>
      </c>
      <c r="BQ210">
        <v>29</v>
      </c>
      <c r="BR210" s="2">
        <v>1974000</v>
      </c>
      <c r="BS210" s="2">
        <v>56000</v>
      </c>
      <c r="BT210">
        <v>2084</v>
      </c>
      <c r="BU210">
        <v>89</v>
      </c>
      <c r="BV210">
        <v>1937</v>
      </c>
      <c r="BW210">
        <v>81</v>
      </c>
      <c r="BX210">
        <v>1426</v>
      </c>
      <c r="BY210">
        <v>58</v>
      </c>
      <c r="BZ210">
        <v>5670</v>
      </c>
      <c r="CA210">
        <v>230</v>
      </c>
      <c r="CB210">
        <v>13170</v>
      </c>
      <c r="CC210">
        <v>610</v>
      </c>
      <c r="CD210">
        <v>1717</v>
      </c>
      <c r="CE210">
        <v>70</v>
      </c>
      <c r="CF210">
        <v>7210</v>
      </c>
      <c r="CG210">
        <v>290</v>
      </c>
      <c r="CH210">
        <v>1049</v>
      </c>
      <c r="CI210">
        <v>44</v>
      </c>
      <c r="CJ210">
        <v>171.5</v>
      </c>
      <c r="CK210">
        <v>7.7</v>
      </c>
      <c r="CL210">
        <v>660</v>
      </c>
      <c r="CM210">
        <v>24</v>
      </c>
      <c r="CN210">
        <v>68.099999999999994</v>
      </c>
      <c r="CO210">
        <v>3</v>
      </c>
      <c r="CP210">
        <v>341</v>
      </c>
      <c r="CQ210">
        <v>16</v>
      </c>
      <c r="CR210">
        <v>56.6</v>
      </c>
      <c r="CS210">
        <v>2.6</v>
      </c>
      <c r="CT210">
        <v>131.1</v>
      </c>
      <c r="CU210">
        <v>6.5</v>
      </c>
      <c r="CV210">
        <v>15.89</v>
      </c>
      <c r="CW210">
        <v>0.9</v>
      </c>
      <c r="CX210">
        <v>86.2</v>
      </c>
      <c r="CY210">
        <v>4.5999999999999996</v>
      </c>
      <c r="CZ210">
        <v>11.99</v>
      </c>
      <c r="DA210">
        <v>0.74</v>
      </c>
      <c r="DB210">
        <v>11</v>
      </c>
      <c r="DC210">
        <v>21</v>
      </c>
      <c r="DD210">
        <v>11.8</v>
      </c>
      <c r="DE210">
        <v>6</v>
      </c>
      <c r="DF210">
        <v>24.7</v>
      </c>
      <c r="DG210">
        <v>1.1000000000000001</v>
      </c>
      <c r="DH210">
        <v>12.88</v>
      </c>
      <c r="DI210">
        <v>0.76</v>
      </c>
      <c r="DJ210">
        <v>18.100000000000001</v>
      </c>
      <c r="DK210">
        <v>1.2</v>
      </c>
      <c r="DL210">
        <v>299</v>
      </c>
      <c r="DM210">
        <v>13</v>
      </c>
      <c r="DN210">
        <v>58.8</v>
      </c>
      <c r="DO210">
        <v>2.2999999999999998</v>
      </c>
      <c r="DP210" s="2">
        <v>78000</v>
      </c>
      <c r="DQ210" s="2">
        <v>17000</v>
      </c>
      <c r="DR210">
        <v>2.9410000000000001E-5</v>
      </c>
      <c r="DS210">
        <v>6.7000000000000004E-7</v>
      </c>
      <c r="DT210" s="2">
        <v>80700</v>
      </c>
      <c r="DU210" s="2">
        <v>2300</v>
      </c>
      <c r="DV210" s="2">
        <v>1461000</v>
      </c>
      <c r="DW210" s="2">
        <v>49000</v>
      </c>
      <c r="DX210">
        <v>-400</v>
      </c>
      <c r="DY210">
        <v>250</v>
      </c>
      <c r="DZ210" s="2">
        <v>72500</v>
      </c>
      <c r="EA210" s="2">
        <v>3100</v>
      </c>
      <c r="EB210">
        <v>10990</v>
      </c>
      <c r="EC210">
        <v>460</v>
      </c>
      <c r="ED210" s="2">
        <v>86600</v>
      </c>
      <c r="EE210" s="2">
        <v>3600</v>
      </c>
      <c r="EF210" s="2">
        <v>469000</v>
      </c>
      <c r="EG210" s="2">
        <v>20000</v>
      </c>
      <c r="EH210" s="2">
        <v>1176000</v>
      </c>
      <c r="EI210" s="2">
        <v>55000</v>
      </c>
      <c r="EJ210" s="2">
        <v>187700</v>
      </c>
      <c r="EK210" s="2">
        <v>7700</v>
      </c>
      <c r="EL210" s="2">
        <v>136400</v>
      </c>
      <c r="EM210" s="2">
        <v>5600</v>
      </c>
      <c r="EN210">
        <v>16940</v>
      </c>
      <c r="EO210">
        <v>710</v>
      </c>
      <c r="EP210">
        <v>10440</v>
      </c>
      <c r="EQ210">
        <v>470</v>
      </c>
      <c r="ER210">
        <v>11760</v>
      </c>
      <c r="ES210">
        <v>420</v>
      </c>
      <c r="ET210">
        <v>8390</v>
      </c>
      <c r="EU210">
        <v>380</v>
      </c>
      <c r="EV210">
        <v>9920</v>
      </c>
      <c r="EW210">
        <v>470</v>
      </c>
      <c r="EX210">
        <v>6680</v>
      </c>
      <c r="EY210">
        <v>310</v>
      </c>
      <c r="EZ210">
        <v>5480</v>
      </c>
      <c r="FA210">
        <v>270</v>
      </c>
      <c r="FB210">
        <v>1960</v>
      </c>
      <c r="FC210">
        <v>110</v>
      </c>
      <c r="FD210">
        <v>2330</v>
      </c>
      <c r="FE210">
        <v>130</v>
      </c>
      <c r="FF210">
        <v>1471</v>
      </c>
      <c r="FG210">
        <v>90</v>
      </c>
      <c r="FH210">
        <v>22</v>
      </c>
      <c r="FI210">
        <v>12</v>
      </c>
      <c r="FJ210">
        <v>819</v>
      </c>
      <c r="FK210">
        <v>35</v>
      </c>
      <c r="FL210">
        <v>390</v>
      </c>
      <c r="FM210">
        <v>23</v>
      </c>
      <c r="FN210">
        <v>1354</v>
      </c>
      <c r="FO210">
        <v>92</v>
      </c>
      <c r="FP210" s="2">
        <v>31800</v>
      </c>
      <c r="FQ210" s="2">
        <v>1400</v>
      </c>
      <c r="FR210">
        <v>8380</v>
      </c>
      <c r="FS210">
        <v>340</v>
      </c>
      <c r="FT210">
        <v>27.1</v>
      </c>
      <c r="FU210">
        <v>5.9</v>
      </c>
      <c r="FV210" s="120" t="s">
        <v>459</v>
      </c>
      <c r="FW210">
        <v>0</v>
      </c>
      <c r="FX210">
        <v>1.2593000000000001</v>
      </c>
      <c r="FY210">
        <v>0.84855000000000003</v>
      </c>
      <c r="FZ210">
        <v>1005.2</v>
      </c>
      <c r="GA210">
        <v>0.24282000000000001</v>
      </c>
      <c r="GB210">
        <v>2.8969</v>
      </c>
      <c r="GC210">
        <v>0.59513000000000005</v>
      </c>
      <c r="GD210">
        <v>1.1957</v>
      </c>
      <c r="GE210">
        <v>2.4794999999999998</v>
      </c>
      <c r="GF210">
        <v>0.22481999999999999</v>
      </c>
      <c r="GG210">
        <v>1.3294999999999999</v>
      </c>
      <c r="GH210">
        <v>0</v>
      </c>
      <c r="GI210">
        <v>0</v>
      </c>
      <c r="GJ210">
        <v>0.29427999999999999</v>
      </c>
      <c r="GK210">
        <v>0</v>
      </c>
      <c r="GL210">
        <v>0.37781999999999999</v>
      </c>
      <c r="GM210">
        <v>4.3626999999999999E-2</v>
      </c>
      <c r="GN210">
        <v>0</v>
      </c>
      <c r="GO210">
        <v>4.2311000000000001E-2</v>
      </c>
      <c r="GP210">
        <v>0</v>
      </c>
      <c r="GQ210">
        <v>0</v>
      </c>
      <c r="GR210">
        <v>0</v>
      </c>
      <c r="GS210">
        <v>3.3468</v>
      </c>
      <c r="GT210">
        <v>5.9128E-2</v>
      </c>
      <c r="GU210">
        <v>6.7019999999999996E-2</v>
      </c>
      <c r="GV210">
        <v>0.16791</v>
      </c>
      <c r="GW210">
        <v>9.6889000000000003E-2</v>
      </c>
      <c r="GX210">
        <v>1.1873E-2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</row>
    <row r="211" spans="1:263" x14ac:dyDescent="0.25">
      <c r="A211" t="s">
        <v>1012</v>
      </c>
      <c r="B211" t="s">
        <v>455</v>
      </c>
      <c r="C211" t="s">
        <v>1013</v>
      </c>
      <c r="D211" t="s">
        <v>457</v>
      </c>
      <c r="E211" s="1">
        <v>0.48648182870370366</v>
      </c>
      <c r="F211">
        <v>38.357999999999997</v>
      </c>
      <c r="G211" t="s">
        <v>1014</v>
      </c>
      <c r="H211" s="2">
        <v>4120000</v>
      </c>
      <c r="I211" s="2">
        <v>110000</v>
      </c>
      <c r="J211" s="2">
        <v>1623000</v>
      </c>
      <c r="K211" s="2">
        <v>59000</v>
      </c>
      <c r="L211">
        <v>33060</v>
      </c>
      <c r="M211">
        <v>240</v>
      </c>
      <c r="N211" s="2">
        <v>86000</v>
      </c>
      <c r="O211" s="2">
        <v>2900</v>
      </c>
      <c r="P211" s="2">
        <v>237600</v>
      </c>
      <c r="Q211" s="2">
        <v>4300</v>
      </c>
      <c r="R211">
        <v>26480</v>
      </c>
      <c r="S211">
        <v>780</v>
      </c>
      <c r="T211" s="2">
        <v>102600</v>
      </c>
      <c r="U211" s="2">
        <v>2800</v>
      </c>
      <c r="V211" s="2">
        <v>437000</v>
      </c>
      <c r="W211" s="2">
        <v>11000</v>
      </c>
      <c r="X211" s="2">
        <v>1121000</v>
      </c>
      <c r="Y211" s="2">
        <v>31000</v>
      </c>
      <c r="Z211" s="2">
        <v>186700</v>
      </c>
      <c r="AA211" s="2">
        <v>5100</v>
      </c>
      <c r="AB211" s="2">
        <v>138700</v>
      </c>
      <c r="AC211" s="2">
        <v>3000</v>
      </c>
      <c r="AD211">
        <v>19060</v>
      </c>
      <c r="AE211">
        <v>510</v>
      </c>
      <c r="AF211">
        <v>11360</v>
      </c>
      <c r="AG211">
        <v>320</v>
      </c>
      <c r="AH211">
        <v>13650</v>
      </c>
      <c r="AI211">
        <v>450</v>
      </c>
      <c r="AJ211">
        <v>9860</v>
      </c>
      <c r="AK211">
        <v>340</v>
      </c>
      <c r="AL211">
        <v>11910</v>
      </c>
      <c r="AM211">
        <v>360</v>
      </c>
      <c r="AN211">
        <v>8090</v>
      </c>
      <c r="AO211">
        <v>240</v>
      </c>
      <c r="AP211">
        <v>6460</v>
      </c>
      <c r="AQ211">
        <v>210</v>
      </c>
      <c r="AR211">
        <v>2217</v>
      </c>
      <c r="AS211">
        <v>97</v>
      </c>
      <c r="AT211">
        <v>2660</v>
      </c>
      <c r="AU211">
        <v>120</v>
      </c>
      <c r="AV211">
        <v>1553</v>
      </c>
      <c r="AW211">
        <v>88</v>
      </c>
      <c r="AX211">
        <v>216</v>
      </c>
      <c r="AY211">
        <v>19</v>
      </c>
      <c r="AZ211">
        <v>99</v>
      </c>
      <c r="BA211">
        <v>13</v>
      </c>
      <c r="BB211">
        <v>867</v>
      </c>
      <c r="BC211">
        <v>32</v>
      </c>
      <c r="BD211">
        <v>436</v>
      </c>
      <c r="BE211">
        <v>25</v>
      </c>
      <c r="BF211">
        <v>1571</v>
      </c>
      <c r="BG211">
        <v>97</v>
      </c>
      <c r="BH211">
        <v>31030</v>
      </c>
      <c r="BI211">
        <v>700</v>
      </c>
      <c r="BJ211">
        <v>8720</v>
      </c>
      <c r="BK211">
        <v>240</v>
      </c>
      <c r="BL211">
        <v>19</v>
      </c>
      <c r="BM211">
        <v>5</v>
      </c>
      <c r="BN211" s="2">
        <v>-153300</v>
      </c>
      <c r="BO211" s="2">
        <v>4300</v>
      </c>
      <c r="BP211">
        <v>48</v>
      </c>
      <c r="BQ211">
        <v>34</v>
      </c>
      <c r="BR211" s="2">
        <v>2109000</v>
      </c>
      <c r="BS211" s="2">
        <v>71000</v>
      </c>
      <c r="BT211">
        <v>3510</v>
      </c>
      <c r="BU211">
        <v>120</v>
      </c>
      <c r="BV211">
        <v>4570</v>
      </c>
      <c r="BW211">
        <v>140</v>
      </c>
      <c r="BX211">
        <v>1707</v>
      </c>
      <c r="BY211">
        <v>46</v>
      </c>
      <c r="BZ211">
        <v>5340</v>
      </c>
      <c r="CA211">
        <v>140</v>
      </c>
      <c r="CB211">
        <v>12690</v>
      </c>
      <c r="CC211">
        <v>350</v>
      </c>
      <c r="CD211">
        <v>1728</v>
      </c>
      <c r="CE211">
        <v>47</v>
      </c>
      <c r="CF211">
        <v>7430</v>
      </c>
      <c r="CG211">
        <v>160</v>
      </c>
      <c r="CH211">
        <v>1194</v>
      </c>
      <c r="CI211">
        <v>32</v>
      </c>
      <c r="CJ211">
        <v>189.3</v>
      </c>
      <c r="CK211">
        <v>5.3</v>
      </c>
      <c r="CL211">
        <v>778</v>
      </c>
      <c r="CM211">
        <v>25</v>
      </c>
      <c r="CN211">
        <v>81</v>
      </c>
      <c r="CO211">
        <v>2.8</v>
      </c>
      <c r="CP211">
        <v>414</v>
      </c>
      <c r="CQ211">
        <v>12</v>
      </c>
      <c r="CR211">
        <v>69.5</v>
      </c>
      <c r="CS211">
        <v>2.1</v>
      </c>
      <c r="CT211">
        <v>156.4</v>
      </c>
      <c r="CU211">
        <v>5</v>
      </c>
      <c r="CV211">
        <v>18.07</v>
      </c>
      <c r="CW211">
        <v>0.77</v>
      </c>
      <c r="CX211">
        <v>100.3</v>
      </c>
      <c r="CY211">
        <v>4.5</v>
      </c>
      <c r="CZ211">
        <v>12.63</v>
      </c>
      <c r="DA211">
        <v>0.71</v>
      </c>
      <c r="DB211">
        <v>1</v>
      </c>
      <c r="DC211">
        <v>19</v>
      </c>
      <c r="DD211">
        <v>19.8</v>
      </c>
      <c r="DE211">
        <v>6.9</v>
      </c>
      <c r="DF211">
        <v>26.25</v>
      </c>
      <c r="DG211">
        <v>0.97</v>
      </c>
      <c r="DH211">
        <v>14.57</v>
      </c>
      <c r="DI211">
        <v>0.82</v>
      </c>
      <c r="DJ211">
        <v>21.3</v>
      </c>
      <c r="DK211">
        <v>1.3</v>
      </c>
      <c r="DL211">
        <v>295.39999999999998</v>
      </c>
      <c r="DM211">
        <v>6.6</v>
      </c>
      <c r="DN211">
        <v>62</v>
      </c>
      <c r="DO211">
        <v>1.7</v>
      </c>
      <c r="DP211" s="2">
        <v>79000</v>
      </c>
      <c r="DQ211" s="2">
        <v>21000</v>
      </c>
      <c r="DR211">
        <v>2.9369999999999998E-5</v>
      </c>
      <c r="DS211">
        <v>4.4999999999999998E-7</v>
      </c>
      <c r="DT211" s="2">
        <v>85100</v>
      </c>
      <c r="DU211" s="2">
        <v>2900</v>
      </c>
      <c r="DV211" s="2">
        <v>1585000</v>
      </c>
      <c r="DW211" s="2">
        <v>59000</v>
      </c>
      <c r="DX211">
        <v>330</v>
      </c>
      <c r="DY211">
        <v>230</v>
      </c>
      <c r="DZ211" s="2">
        <v>120200</v>
      </c>
      <c r="EA211" s="2">
        <v>4300</v>
      </c>
      <c r="EB211">
        <v>25530</v>
      </c>
      <c r="EC211">
        <v>780</v>
      </c>
      <c r="ED211" s="2">
        <v>102600</v>
      </c>
      <c r="EE211" s="2">
        <v>2800</v>
      </c>
      <c r="EF211" s="2">
        <v>437000</v>
      </c>
      <c r="EG211" s="2">
        <v>11000</v>
      </c>
      <c r="EH211" s="2">
        <v>1121000</v>
      </c>
      <c r="EI211" s="2">
        <v>31000</v>
      </c>
      <c r="EJ211" s="2">
        <v>186700</v>
      </c>
      <c r="EK211" s="2">
        <v>5100</v>
      </c>
      <c r="EL211" s="2">
        <v>138700</v>
      </c>
      <c r="EM211" s="2">
        <v>3000</v>
      </c>
      <c r="EN211">
        <v>19060</v>
      </c>
      <c r="EO211">
        <v>510</v>
      </c>
      <c r="EP211">
        <v>11360</v>
      </c>
      <c r="EQ211">
        <v>320</v>
      </c>
      <c r="ER211">
        <v>13650</v>
      </c>
      <c r="ES211">
        <v>450</v>
      </c>
      <c r="ET211">
        <v>9860</v>
      </c>
      <c r="EU211">
        <v>340</v>
      </c>
      <c r="EV211">
        <v>11910</v>
      </c>
      <c r="EW211">
        <v>360</v>
      </c>
      <c r="EX211">
        <v>8090</v>
      </c>
      <c r="EY211">
        <v>240</v>
      </c>
      <c r="EZ211">
        <v>6460</v>
      </c>
      <c r="FA211">
        <v>210</v>
      </c>
      <c r="FB211">
        <v>2217</v>
      </c>
      <c r="FC211">
        <v>97</v>
      </c>
      <c r="FD211">
        <v>2660</v>
      </c>
      <c r="FE211">
        <v>120</v>
      </c>
      <c r="FF211">
        <v>1553</v>
      </c>
      <c r="FG211">
        <v>88</v>
      </c>
      <c r="FH211">
        <v>38</v>
      </c>
      <c r="FI211">
        <v>13</v>
      </c>
      <c r="FJ211">
        <v>862</v>
      </c>
      <c r="FK211">
        <v>32</v>
      </c>
      <c r="FL211">
        <v>436</v>
      </c>
      <c r="FM211">
        <v>25</v>
      </c>
      <c r="FN211">
        <v>1571</v>
      </c>
      <c r="FO211">
        <v>97</v>
      </c>
      <c r="FP211">
        <v>31030</v>
      </c>
      <c r="FQ211">
        <v>700</v>
      </c>
      <c r="FR211">
        <v>8720</v>
      </c>
      <c r="FS211">
        <v>240</v>
      </c>
      <c r="FT211">
        <v>19</v>
      </c>
      <c r="FU211">
        <v>5</v>
      </c>
      <c r="FV211" s="120" t="s">
        <v>459</v>
      </c>
      <c r="FW211">
        <v>0</v>
      </c>
      <c r="FX211">
        <v>0.90203</v>
      </c>
      <c r="FY211">
        <v>0.72111999999999998</v>
      </c>
      <c r="FZ211">
        <v>775.32</v>
      </c>
      <c r="GA211">
        <v>0.18959999999999999</v>
      </c>
      <c r="GB211">
        <v>1.7211000000000001</v>
      </c>
      <c r="GC211">
        <v>0.32445000000000002</v>
      </c>
      <c r="GD211">
        <v>1.4440999999999999</v>
      </c>
      <c r="GE211">
        <v>3.8849999999999998</v>
      </c>
      <c r="GF211">
        <v>0.46971000000000002</v>
      </c>
      <c r="GG211">
        <v>3.8740999999999999</v>
      </c>
      <c r="GH211">
        <v>0.32599</v>
      </c>
      <c r="GI211">
        <v>0.114</v>
      </c>
      <c r="GJ211">
        <v>0.17807999999999999</v>
      </c>
      <c r="GK211">
        <v>8.6528999999999995E-2</v>
      </c>
      <c r="GL211">
        <v>0.17460999999999999</v>
      </c>
      <c r="GM211">
        <v>3.6634E-2</v>
      </c>
      <c r="GN211">
        <v>0.10485</v>
      </c>
      <c r="GO211">
        <v>8.0093999999999999E-2</v>
      </c>
      <c r="GP211">
        <v>0.16313</v>
      </c>
      <c r="GQ211">
        <v>0</v>
      </c>
      <c r="GR211">
        <v>0</v>
      </c>
      <c r="GS211">
        <v>3.3542000000000001</v>
      </c>
      <c r="GT211">
        <v>9.3018000000000003E-2</v>
      </c>
      <c r="GU211">
        <v>0.15636</v>
      </c>
      <c r="GV211">
        <v>9.2296000000000003E-2</v>
      </c>
      <c r="GW211">
        <v>7.7049999999999993E-2</v>
      </c>
      <c r="GX211">
        <v>2.1756999999999999E-2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</row>
    <row r="212" spans="1:263" x14ac:dyDescent="0.25">
      <c r="A212" t="s">
        <v>1015</v>
      </c>
      <c r="B212" t="s">
        <v>455</v>
      </c>
      <c r="C212" t="s">
        <v>1016</v>
      </c>
      <c r="D212" t="s">
        <v>457</v>
      </c>
      <c r="E212" s="1">
        <v>0.48727604166666666</v>
      </c>
      <c r="F212">
        <v>35.499000000000002</v>
      </c>
      <c r="G212" t="s">
        <v>1017</v>
      </c>
      <c r="H212" s="2">
        <v>4280000</v>
      </c>
      <c r="I212" s="2">
        <v>140000</v>
      </c>
      <c r="J212" s="2">
        <v>1495000</v>
      </c>
      <c r="K212" s="2">
        <v>53000</v>
      </c>
      <c r="L212">
        <v>35060</v>
      </c>
      <c r="M212">
        <v>240</v>
      </c>
      <c r="N212" s="2">
        <v>81600</v>
      </c>
      <c r="O212" s="2">
        <v>2400</v>
      </c>
      <c r="P212" s="2">
        <v>221200</v>
      </c>
      <c r="Q212" s="2">
        <v>3300</v>
      </c>
      <c r="R212">
        <v>16720</v>
      </c>
      <c r="S212">
        <v>500</v>
      </c>
      <c r="T212" s="2">
        <v>116800</v>
      </c>
      <c r="U212" s="2">
        <v>3600</v>
      </c>
      <c r="V212" s="2">
        <v>497000</v>
      </c>
      <c r="W212" s="2">
        <v>17000</v>
      </c>
      <c r="X212" s="2">
        <v>1285000</v>
      </c>
      <c r="Y212" s="2">
        <v>51000</v>
      </c>
      <c r="Z212" s="2">
        <v>218100</v>
      </c>
      <c r="AA212" s="2">
        <v>7100</v>
      </c>
      <c r="AB212" s="2">
        <v>155800</v>
      </c>
      <c r="AC212" s="2">
        <v>5200</v>
      </c>
      <c r="AD212">
        <v>21510</v>
      </c>
      <c r="AE212">
        <v>670</v>
      </c>
      <c r="AF212">
        <v>12790</v>
      </c>
      <c r="AG212">
        <v>450</v>
      </c>
      <c r="AH212">
        <v>14930</v>
      </c>
      <c r="AI212">
        <v>470</v>
      </c>
      <c r="AJ212">
        <v>11040</v>
      </c>
      <c r="AK212">
        <v>360</v>
      </c>
      <c r="AL212">
        <v>12980</v>
      </c>
      <c r="AM212">
        <v>440</v>
      </c>
      <c r="AN212">
        <v>9080</v>
      </c>
      <c r="AO212">
        <v>360</v>
      </c>
      <c r="AP212">
        <v>7350</v>
      </c>
      <c r="AQ212">
        <v>260</v>
      </c>
      <c r="AR212">
        <v>2640</v>
      </c>
      <c r="AS212">
        <v>110</v>
      </c>
      <c r="AT212">
        <v>3220</v>
      </c>
      <c r="AU212">
        <v>120</v>
      </c>
      <c r="AV212">
        <v>2160</v>
      </c>
      <c r="AW212">
        <v>100</v>
      </c>
      <c r="AX212">
        <v>218</v>
      </c>
      <c r="AY212">
        <v>24</v>
      </c>
      <c r="AZ212">
        <v>84</v>
      </c>
      <c r="BA212">
        <v>10</v>
      </c>
      <c r="BB212">
        <v>1017</v>
      </c>
      <c r="BC212">
        <v>34</v>
      </c>
      <c r="BD212">
        <v>469</v>
      </c>
      <c r="BE212">
        <v>34</v>
      </c>
      <c r="BF212">
        <v>1750</v>
      </c>
      <c r="BG212">
        <v>120</v>
      </c>
      <c r="BH212" s="2">
        <v>41800</v>
      </c>
      <c r="BI212" s="2">
        <v>1200</v>
      </c>
      <c r="BJ212">
        <v>11280</v>
      </c>
      <c r="BK212">
        <v>340</v>
      </c>
      <c r="BL212">
        <v>34.200000000000003</v>
      </c>
      <c r="BM212">
        <v>6.9</v>
      </c>
      <c r="BN212" s="2">
        <v>-237200</v>
      </c>
      <c r="BO212" s="2">
        <v>5000</v>
      </c>
      <c r="BP212">
        <v>224</v>
      </c>
      <c r="BQ212">
        <v>51</v>
      </c>
      <c r="BR212" s="2">
        <v>2026000</v>
      </c>
      <c r="BS212" s="2">
        <v>61000</v>
      </c>
      <c r="BT212">
        <v>3094</v>
      </c>
      <c r="BU212">
        <v>97</v>
      </c>
      <c r="BV212">
        <v>2868</v>
      </c>
      <c r="BW212">
        <v>90</v>
      </c>
      <c r="BX212">
        <v>1965</v>
      </c>
      <c r="BY212">
        <v>61</v>
      </c>
      <c r="BZ212">
        <v>6150</v>
      </c>
      <c r="CA212">
        <v>200</v>
      </c>
      <c r="CB212">
        <v>14700</v>
      </c>
      <c r="CC212">
        <v>580</v>
      </c>
      <c r="CD212">
        <v>2041</v>
      </c>
      <c r="CE212">
        <v>66</v>
      </c>
      <c r="CF212">
        <v>8450</v>
      </c>
      <c r="CG212">
        <v>280</v>
      </c>
      <c r="CH212">
        <v>1363</v>
      </c>
      <c r="CI212">
        <v>42</v>
      </c>
      <c r="CJ212">
        <v>216</v>
      </c>
      <c r="CK212">
        <v>7.5</v>
      </c>
      <c r="CL212">
        <v>857</v>
      </c>
      <c r="CM212">
        <v>27</v>
      </c>
      <c r="CN212">
        <v>91.9</v>
      </c>
      <c r="CO212">
        <v>3</v>
      </c>
      <c r="CP212">
        <v>457</v>
      </c>
      <c r="CQ212">
        <v>15</v>
      </c>
      <c r="CR212">
        <v>79.099999999999994</v>
      </c>
      <c r="CS212">
        <v>3.1</v>
      </c>
      <c r="CT212">
        <v>179.9</v>
      </c>
      <c r="CU212">
        <v>6.3</v>
      </c>
      <c r="CV212">
        <v>21.88</v>
      </c>
      <c r="CW212">
        <v>0.94</v>
      </c>
      <c r="CX212">
        <v>122.8</v>
      </c>
      <c r="CY212">
        <v>4.4000000000000004</v>
      </c>
      <c r="CZ212">
        <v>17.8</v>
      </c>
      <c r="DA212">
        <v>0.86</v>
      </c>
      <c r="DB212">
        <v>11</v>
      </c>
      <c r="DC212">
        <v>24</v>
      </c>
      <c r="DD212">
        <v>11.7</v>
      </c>
      <c r="DE212">
        <v>5.6</v>
      </c>
      <c r="DF212">
        <v>31.3</v>
      </c>
      <c r="DG212">
        <v>1.1000000000000001</v>
      </c>
      <c r="DH212">
        <v>15.9</v>
      </c>
      <c r="DI212">
        <v>1.1000000000000001</v>
      </c>
      <c r="DJ212">
        <v>24</v>
      </c>
      <c r="DK212">
        <v>1.6</v>
      </c>
      <c r="DL212">
        <v>404</v>
      </c>
      <c r="DM212">
        <v>12</v>
      </c>
      <c r="DN212">
        <v>81.400000000000006</v>
      </c>
      <c r="DO212">
        <v>2.4</v>
      </c>
      <c r="DP212" s="2">
        <v>210000</v>
      </c>
      <c r="DQ212" s="2">
        <v>42000</v>
      </c>
      <c r="DR212">
        <v>3.9830000000000003E-5</v>
      </c>
      <c r="DS212">
        <v>6.6000000000000003E-7</v>
      </c>
      <c r="DT212" s="2">
        <v>80700</v>
      </c>
      <c r="DU212" s="2">
        <v>2400</v>
      </c>
      <c r="DV212" s="2">
        <v>1456000</v>
      </c>
      <c r="DW212" s="2">
        <v>53000</v>
      </c>
      <c r="DX212">
        <v>1090</v>
      </c>
      <c r="DY212">
        <v>250</v>
      </c>
      <c r="DZ212" s="2">
        <v>104400</v>
      </c>
      <c r="EA212" s="2">
        <v>3300</v>
      </c>
      <c r="EB212">
        <v>15780</v>
      </c>
      <c r="EC212">
        <v>500</v>
      </c>
      <c r="ED212" s="2">
        <v>116800</v>
      </c>
      <c r="EE212" s="2">
        <v>3600</v>
      </c>
      <c r="EF212" s="2">
        <v>497000</v>
      </c>
      <c r="EG212" s="2">
        <v>17000</v>
      </c>
      <c r="EH212" s="2">
        <v>1285000</v>
      </c>
      <c r="EI212" s="2">
        <v>51000</v>
      </c>
      <c r="EJ212" s="2">
        <v>218100</v>
      </c>
      <c r="EK212" s="2">
        <v>7100</v>
      </c>
      <c r="EL212" s="2">
        <v>155800</v>
      </c>
      <c r="EM212" s="2">
        <v>5200</v>
      </c>
      <c r="EN212">
        <v>21510</v>
      </c>
      <c r="EO212">
        <v>670</v>
      </c>
      <c r="EP212">
        <v>12790</v>
      </c>
      <c r="EQ212">
        <v>450</v>
      </c>
      <c r="ER212">
        <v>14930</v>
      </c>
      <c r="ES212">
        <v>470</v>
      </c>
      <c r="ET212">
        <v>11040</v>
      </c>
      <c r="EU212">
        <v>360</v>
      </c>
      <c r="EV212">
        <v>12980</v>
      </c>
      <c r="EW212">
        <v>440</v>
      </c>
      <c r="EX212">
        <v>9080</v>
      </c>
      <c r="EY212">
        <v>360</v>
      </c>
      <c r="EZ212">
        <v>7350</v>
      </c>
      <c r="FA212">
        <v>260</v>
      </c>
      <c r="FB212">
        <v>2640</v>
      </c>
      <c r="FC212">
        <v>110</v>
      </c>
      <c r="FD212">
        <v>3220</v>
      </c>
      <c r="FE212">
        <v>120</v>
      </c>
      <c r="FF212">
        <v>2160</v>
      </c>
      <c r="FG212">
        <v>100</v>
      </c>
      <c r="FH212">
        <v>22</v>
      </c>
      <c r="FI212">
        <v>10</v>
      </c>
      <c r="FJ212">
        <v>1012</v>
      </c>
      <c r="FK212">
        <v>34</v>
      </c>
      <c r="FL212">
        <v>469</v>
      </c>
      <c r="FM212">
        <v>34</v>
      </c>
      <c r="FN212">
        <v>1750</v>
      </c>
      <c r="FO212">
        <v>120</v>
      </c>
      <c r="FP212" s="2">
        <v>41800</v>
      </c>
      <c r="FQ212" s="2">
        <v>1200</v>
      </c>
      <c r="FR212">
        <v>11280</v>
      </c>
      <c r="FS212">
        <v>340</v>
      </c>
      <c r="FT212">
        <v>34.200000000000003</v>
      </c>
      <c r="FU212">
        <v>6.9</v>
      </c>
      <c r="FV212" s="120" t="s">
        <v>459</v>
      </c>
      <c r="FW212">
        <v>0</v>
      </c>
      <c r="FX212">
        <v>0.97099000000000002</v>
      </c>
      <c r="FY212">
        <v>0.74885000000000002</v>
      </c>
      <c r="FZ212">
        <v>534.54999999999995</v>
      </c>
      <c r="GA212">
        <v>0.23721999999999999</v>
      </c>
      <c r="GB212">
        <v>2.6236000000000002</v>
      </c>
      <c r="GC212">
        <v>1.1120000000000001</v>
      </c>
      <c r="GD212">
        <v>1.6567000000000001</v>
      </c>
      <c r="GE212">
        <v>7.0883000000000003</v>
      </c>
      <c r="GF212">
        <v>0.47954000000000002</v>
      </c>
      <c r="GG212">
        <v>1.5580000000000001</v>
      </c>
      <c r="GH212">
        <v>0.37168000000000001</v>
      </c>
      <c r="GI212">
        <v>0</v>
      </c>
      <c r="GJ212">
        <v>0.48092000000000001</v>
      </c>
      <c r="GK212">
        <v>6.8775000000000003E-2</v>
      </c>
      <c r="GL212">
        <v>0.31336999999999998</v>
      </c>
      <c r="GM212">
        <v>3.0297000000000001E-2</v>
      </c>
      <c r="GN212">
        <v>0.11983000000000001</v>
      </c>
      <c r="GO212">
        <v>0</v>
      </c>
      <c r="GP212">
        <v>0</v>
      </c>
      <c r="GQ212">
        <v>0</v>
      </c>
      <c r="GR212">
        <v>0</v>
      </c>
      <c r="GS212">
        <v>2.5024999999999999</v>
      </c>
      <c r="GT212">
        <v>6.8949999999999997E-2</v>
      </c>
      <c r="GU212">
        <v>0.11537</v>
      </c>
      <c r="GV212">
        <v>0.12010999999999999</v>
      </c>
      <c r="GW212">
        <v>8.3974999999999994E-2</v>
      </c>
      <c r="GX212">
        <v>1.7926000000000001E-2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</row>
    <row r="213" spans="1:263" x14ac:dyDescent="0.25">
      <c r="A213" t="s">
        <v>1018</v>
      </c>
      <c r="B213" t="s">
        <v>455</v>
      </c>
      <c r="C213" t="s">
        <v>1019</v>
      </c>
      <c r="D213" t="s">
        <v>457</v>
      </c>
      <c r="E213" s="1">
        <v>0.48800416666666663</v>
      </c>
      <c r="F213">
        <v>37.881</v>
      </c>
      <c r="G213" t="s">
        <v>1020</v>
      </c>
      <c r="H213" s="2">
        <v>3564000</v>
      </c>
      <c r="I213" s="2">
        <v>91000</v>
      </c>
      <c r="J213" s="2">
        <v>1598000</v>
      </c>
      <c r="K213" s="2">
        <v>47000</v>
      </c>
      <c r="L213">
        <v>36120</v>
      </c>
      <c r="M213">
        <v>220</v>
      </c>
      <c r="N213" s="2">
        <v>86700</v>
      </c>
      <c r="O213" s="2">
        <v>2500</v>
      </c>
      <c r="P213" s="2">
        <v>184300</v>
      </c>
      <c r="Q213" s="2">
        <v>1600</v>
      </c>
      <c r="R213">
        <v>10750</v>
      </c>
      <c r="S213">
        <v>330</v>
      </c>
      <c r="T213" s="2">
        <v>92500</v>
      </c>
      <c r="U213" s="2">
        <v>2900</v>
      </c>
      <c r="V213" s="2">
        <v>313000</v>
      </c>
      <c r="W213" s="2">
        <v>10000</v>
      </c>
      <c r="X213" s="2">
        <v>851000</v>
      </c>
      <c r="Y213" s="2">
        <v>25000</v>
      </c>
      <c r="Z213" s="2">
        <v>151600</v>
      </c>
      <c r="AA213" s="2">
        <v>4500</v>
      </c>
      <c r="AB213" s="2">
        <v>114300</v>
      </c>
      <c r="AC213" s="2">
        <v>4100</v>
      </c>
      <c r="AD213">
        <v>15830</v>
      </c>
      <c r="AE213">
        <v>550</v>
      </c>
      <c r="AF213">
        <v>9020</v>
      </c>
      <c r="AG213">
        <v>340</v>
      </c>
      <c r="AH213">
        <v>11290</v>
      </c>
      <c r="AI213">
        <v>380</v>
      </c>
      <c r="AJ213">
        <v>8580</v>
      </c>
      <c r="AK213">
        <v>300</v>
      </c>
      <c r="AL213">
        <v>9790</v>
      </c>
      <c r="AM213">
        <v>360</v>
      </c>
      <c r="AN213">
        <v>6910</v>
      </c>
      <c r="AO213">
        <v>270</v>
      </c>
      <c r="AP213">
        <v>5670</v>
      </c>
      <c r="AQ213">
        <v>210</v>
      </c>
      <c r="AR213">
        <v>2050</v>
      </c>
      <c r="AS213">
        <v>110</v>
      </c>
      <c r="AT213">
        <v>2510</v>
      </c>
      <c r="AU213">
        <v>140</v>
      </c>
      <c r="AV213">
        <v>1482</v>
      </c>
      <c r="AW213">
        <v>95</v>
      </c>
      <c r="AX213">
        <v>209</v>
      </c>
      <c r="AY213">
        <v>15</v>
      </c>
      <c r="AZ213">
        <v>81</v>
      </c>
      <c r="BA213">
        <v>13</v>
      </c>
      <c r="BB213">
        <v>857</v>
      </c>
      <c r="BC213">
        <v>30</v>
      </c>
      <c r="BD213">
        <v>408</v>
      </c>
      <c r="BE213">
        <v>29</v>
      </c>
      <c r="BF213">
        <v>1381</v>
      </c>
      <c r="BG213">
        <v>80</v>
      </c>
      <c r="BH213">
        <v>25360</v>
      </c>
      <c r="BI213">
        <v>740</v>
      </c>
      <c r="BJ213">
        <v>9330</v>
      </c>
      <c r="BK213">
        <v>330</v>
      </c>
      <c r="BL213">
        <v>19.100000000000001</v>
      </c>
      <c r="BM213">
        <v>5.7</v>
      </c>
      <c r="BN213" s="2">
        <v>-1100000</v>
      </c>
      <c r="BO213" s="2">
        <v>120000</v>
      </c>
      <c r="BP213">
        <v>124</v>
      </c>
      <c r="BQ213">
        <v>79</v>
      </c>
      <c r="BR213" s="2">
        <v>2178000</v>
      </c>
      <c r="BS213" s="2">
        <v>64000</v>
      </c>
      <c r="BT213">
        <v>2043</v>
      </c>
      <c r="BU213">
        <v>47</v>
      </c>
      <c r="BV213">
        <v>1810</v>
      </c>
      <c r="BW213">
        <v>59</v>
      </c>
      <c r="BX213">
        <v>1573</v>
      </c>
      <c r="BY213">
        <v>49</v>
      </c>
      <c r="BZ213">
        <v>3910</v>
      </c>
      <c r="CA213">
        <v>120</v>
      </c>
      <c r="CB213">
        <v>9840</v>
      </c>
      <c r="CC213">
        <v>290</v>
      </c>
      <c r="CD213">
        <v>1434</v>
      </c>
      <c r="CE213">
        <v>42</v>
      </c>
      <c r="CF213">
        <v>6270</v>
      </c>
      <c r="CG213">
        <v>220</v>
      </c>
      <c r="CH213">
        <v>1018</v>
      </c>
      <c r="CI213">
        <v>35</v>
      </c>
      <c r="CJ213">
        <v>154.30000000000001</v>
      </c>
      <c r="CK213">
        <v>5.8</v>
      </c>
      <c r="CL213">
        <v>655</v>
      </c>
      <c r="CM213">
        <v>22</v>
      </c>
      <c r="CN213">
        <v>72.2</v>
      </c>
      <c r="CO213">
        <v>2.5</v>
      </c>
      <c r="CP213">
        <v>349</v>
      </c>
      <c r="CQ213">
        <v>13</v>
      </c>
      <c r="CR213">
        <v>60.9</v>
      </c>
      <c r="CS213">
        <v>2.4</v>
      </c>
      <c r="CT213">
        <v>139.80000000000001</v>
      </c>
      <c r="CU213">
        <v>5</v>
      </c>
      <c r="CV213">
        <v>17.190000000000001</v>
      </c>
      <c r="CW213">
        <v>0.91</v>
      </c>
      <c r="CX213">
        <v>96.8</v>
      </c>
      <c r="CY213">
        <v>5.3</v>
      </c>
      <c r="CZ213">
        <v>12.36</v>
      </c>
      <c r="DA213">
        <v>0.79</v>
      </c>
      <c r="DB213">
        <v>15</v>
      </c>
      <c r="DC213">
        <v>16</v>
      </c>
      <c r="DD213">
        <v>10.8</v>
      </c>
      <c r="DE213">
        <v>6.9</v>
      </c>
      <c r="DF213">
        <v>26.48</v>
      </c>
      <c r="DG213">
        <v>0.94</v>
      </c>
      <c r="DH213">
        <v>13.9</v>
      </c>
      <c r="DI213">
        <v>1</v>
      </c>
      <c r="DJ213">
        <v>19.100000000000001</v>
      </c>
      <c r="DK213">
        <v>1.1000000000000001</v>
      </c>
      <c r="DL213">
        <v>249</v>
      </c>
      <c r="DM213">
        <v>7</v>
      </c>
      <c r="DN213">
        <v>68.099999999999994</v>
      </c>
      <c r="DO213">
        <v>2.4</v>
      </c>
      <c r="DP213" s="2">
        <v>323000</v>
      </c>
      <c r="DQ213" s="2">
        <v>94000</v>
      </c>
      <c r="DR213">
        <v>3.1210000000000001E-5</v>
      </c>
      <c r="DS213">
        <v>5.8999999999999996E-7</v>
      </c>
      <c r="DT213" s="2">
        <v>85800</v>
      </c>
      <c r="DU213" s="2">
        <v>2500</v>
      </c>
      <c r="DV213" s="2">
        <v>1560000</v>
      </c>
      <c r="DW213" s="2">
        <v>47000</v>
      </c>
      <c r="DX213">
        <v>410</v>
      </c>
      <c r="DY213">
        <v>240</v>
      </c>
      <c r="DZ213" s="2">
        <v>68100</v>
      </c>
      <c r="EA213" s="2">
        <v>1600</v>
      </c>
      <c r="EB213">
        <v>9830</v>
      </c>
      <c r="EC213">
        <v>320</v>
      </c>
      <c r="ED213" s="2">
        <v>92500</v>
      </c>
      <c r="EE213" s="2">
        <v>2900</v>
      </c>
      <c r="EF213" s="2">
        <v>313000</v>
      </c>
      <c r="EG213" s="2">
        <v>10000</v>
      </c>
      <c r="EH213" s="2">
        <v>851000</v>
      </c>
      <c r="EI213" s="2">
        <v>25000</v>
      </c>
      <c r="EJ213" s="2">
        <v>151600</v>
      </c>
      <c r="EK213" s="2">
        <v>4500</v>
      </c>
      <c r="EL213" s="2">
        <v>114300</v>
      </c>
      <c r="EM213" s="2">
        <v>4100</v>
      </c>
      <c r="EN213">
        <v>15830</v>
      </c>
      <c r="EO213">
        <v>550</v>
      </c>
      <c r="EP213">
        <v>9020</v>
      </c>
      <c r="EQ213">
        <v>340</v>
      </c>
      <c r="ER213">
        <v>11290</v>
      </c>
      <c r="ES213">
        <v>380</v>
      </c>
      <c r="ET213">
        <v>8580</v>
      </c>
      <c r="EU213">
        <v>300</v>
      </c>
      <c r="EV213">
        <v>9790</v>
      </c>
      <c r="EW213">
        <v>360</v>
      </c>
      <c r="EX213">
        <v>6910</v>
      </c>
      <c r="EY213">
        <v>270</v>
      </c>
      <c r="EZ213">
        <v>5670</v>
      </c>
      <c r="FA213">
        <v>210</v>
      </c>
      <c r="FB213">
        <v>2050</v>
      </c>
      <c r="FC213">
        <v>110</v>
      </c>
      <c r="FD213">
        <v>2510</v>
      </c>
      <c r="FE213">
        <v>140</v>
      </c>
      <c r="FF213">
        <v>1482</v>
      </c>
      <c r="FG213">
        <v>95</v>
      </c>
      <c r="FH213">
        <v>20</v>
      </c>
      <c r="FI213">
        <v>13</v>
      </c>
      <c r="FJ213">
        <v>852</v>
      </c>
      <c r="FK213">
        <v>30</v>
      </c>
      <c r="FL213">
        <v>408</v>
      </c>
      <c r="FM213">
        <v>29</v>
      </c>
      <c r="FN213">
        <v>1381</v>
      </c>
      <c r="FO213">
        <v>80</v>
      </c>
      <c r="FP213">
        <v>25360</v>
      </c>
      <c r="FQ213">
        <v>740</v>
      </c>
      <c r="FR213">
        <v>9330</v>
      </c>
      <c r="FS213">
        <v>330</v>
      </c>
      <c r="FT213">
        <v>19.100000000000001</v>
      </c>
      <c r="FU213">
        <v>5.7</v>
      </c>
      <c r="FV213" s="120" t="s">
        <v>459</v>
      </c>
      <c r="FW213">
        <v>0</v>
      </c>
      <c r="FX213">
        <v>0.80486000000000002</v>
      </c>
      <c r="FY213">
        <v>0.64090000000000003</v>
      </c>
      <c r="FZ213">
        <v>717.55</v>
      </c>
      <c r="GA213">
        <v>0.19306000000000001</v>
      </c>
      <c r="GB213">
        <v>2.1703000000000001</v>
      </c>
      <c r="GC213">
        <v>0.63739999999999997</v>
      </c>
      <c r="GD213">
        <v>1.4608000000000001</v>
      </c>
      <c r="GE213">
        <v>2.29</v>
      </c>
      <c r="GF213">
        <v>0.77498</v>
      </c>
      <c r="GG213">
        <v>4.4069000000000003</v>
      </c>
      <c r="GH213">
        <v>0.50873000000000002</v>
      </c>
      <c r="GI213">
        <v>0</v>
      </c>
      <c r="GJ213">
        <v>0.53337000000000001</v>
      </c>
      <c r="GK213">
        <v>3.6603999999999998E-2</v>
      </c>
      <c r="GL213">
        <v>0.25772</v>
      </c>
      <c r="GM213">
        <v>2.7487000000000001E-2</v>
      </c>
      <c r="GN213">
        <v>0.13025</v>
      </c>
      <c r="GO213">
        <v>0</v>
      </c>
      <c r="GP213">
        <v>0.24451999999999999</v>
      </c>
      <c r="GQ213">
        <v>3.6629000000000002E-2</v>
      </c>
      <c r="GR213">
        <v>366.29</v>
      </c>
      <c r="GS213">
        <v>2.5432999999999999</v>
      </c>
      <c r="GT213">
        <v>8.4066000000000002E-2</v>
      </c>
      <c r="GU213">
        <v>9.1269000000000003E-2</v>
      </c>
      <c r="GV213">
        <v>0.11811000000000001</v>
      </c>
      <c r="GW213">
        <v>0.13952000000000001</v>
      </c>
      <c r="GX213">
        <v>1.7748E-2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</row>
    <row r="214" spans="1:263" x14ac:dyDescent="0.25">
      <c r="A214" t="s">
        <v>1021</v>
      </c>
      <c r="B214" t="s">
        <v>455</v>
      </c>
      <c r="C214" t="s">
        <v>1022</v>
      </c>
      <c r="D214" t="s">
        <v>457</v>
      </c>
      <c r="E214" s="1">
        <v>0.50044965277777775</v>
      </c>
      <c r="F214">
        <v>30.257000000000001</v>
      </c>
      <c r="G214" t="s">
        <v>1023</v>
      </c>
      <c r="H214" s="2">
        <v>3418000</v>
      </c>
      <c r="I214" s="2">
        <v>67000</v>
      </c>
      <c r="J214" s="2">
        <v>1605000</v>
      </c>
      <c r="K214" s="2">
        <v>44000</v>
      </c>
      <c r="L214">
        <v>36290</v>
      </c>
      <c r="M214">
        <v>290</v>
      </c>
      <c r="N214" s="2">
        <v>86100</v>
      </c>
      <c r="O214" s="2">
        <v>1700</v>
      </c>
      <c r="P214" s="2">
        <v>183400</v>
      </c>
      <c r="Q214" s="2">
        <v>1200</v>
      </c>
      <c r="R214">
        <v>10600</v>
      </c>
      <c r="S214">
        <v>220</v>
      </c>
      <c r="T214" s="2">
        <v>81900</v>
      </c>
      <c r="U214" s="2">
        <v>2000</v>
      </c>
      <c r="V214" s="2">
        <v>293700</v>
      </c>
      <c r="W214" s="2">
        <v>6200</v>
      </c>
      <c r="X214" s="2">
        <v>776000</v>
      </c>
      <c r="Y214" s="2">
        <v>14000</v>
      </c>
      <c r="Z214" s="2">
        <v>139700</v>
      </c>
      <c r="AA214" s="2">
        <v>2800</v>
      </c>
      <c r="AB214" s="2">
        <v>102900</v>
      </c>
      <c r="AC214" s="2">
        <v>2200</v>
      </c>
      <c r="AD214">
        <v>14980</v>
      </c>
      <c r="AE214">
        <v>460</v>
      </c>
      <c r="AF214">
        <v>7910</v>
      </c>
      <c r="AG214">
        <v>220</v>
      </c>
      <c r="AH214">
        <v>10640</v>
      </c>
      <c r="AI214">
        <v>370</v>
      </c>
      <c r="AJ214">
        <v>7890</v>
      </c>
      <c r="AK214">
        <v>240</v>
      </c>
      <c r="AL214">
        <v>9100</v>
      </c>
      <c r="AM214">
        <v>270</v>
      </c>
      <c r="AN214">
        <v>6140</v>
      </c>
      <c r="AO214">
        <v>240</v>
      </c>
      <c r="AP214">
        <v>5120</v>
      </c>
      <c r="AQ214">
        <v>150</v>
      </c>
      <c r="AR214">
        <v>1730</v>
      </c>
      <c r="AS214">
        <v>100</v>
      </c>
      <c r="AT214">
        <v>2210</v>
      </c>
      <c r="AU214">
        <v>120</v>
      </c>
      <c r="AV214">
        <v>1237</v>
      </c>
      <c r="AW214">
        <v>90</v>
      </c>
      <c r="AX214">
        <v>268</v>
      </c>
      <c r="AY214">
        <v>21</v>
      </c>
      <c r="AZ214">
        <v>87</v>
      </c>
      <c r="BA214">
        <v>13</v>
      </c>
      <c r="BB214">
        <v>806</v>
      </c>
      <c r="BC214">
        <v>34</v>
      </c>
      <c r="BD214">
        <v>428</v>
      </c>
      <c r="BE214">
        <v>29</v>
      </c>
      <c r="BF214">
        <v>1130</v>
      </c>
      <c r="BG214">
        <v>81</v>
      </c>
      <c r="BH214">
        <v>19210</v>
      </c>
      <c r="BI214">
        <v>530</v>
      </c>
      <c r="BJ214">
        <v>7920</v>
      </c>
      <c r="BK214">
        <v>260</v>
      </c>
      <c r="BL214">
        <v>17.7</v>
      </c>
      <c r="BM214">
        <v>5.5</v>
      </c>
      <c r="BN214">
        <v>32700</v>
      </c>
      <c r="BO214">
        <v>910</v>
      </c>
      <c r="BP214">
        <v>31</v>
      </c>
      <c r="BQ214">
        <v>39</v>
      </c>
      <c r="BR214" s="2">
        <v>2484000</v>
      </c>
      <c r="BS214" s="2">
        <v>49000</v>
      </c>
      <c r="BT214">
        <v>1737</v>
      </c>
      <c r="BU214">
        <v>32</v>
      </c>
      <c r="BV214">
        <v>1995</v>
      </c>
      <c r="BW214">
        <v>46</v>
      </c>
      <c r="BX214">
        <v>1599</v>
      </c>
      <c r="BY214">
        <v>39</v>
      </c>
      <c r="BZ214">
        <v>4223</v>
      </c>
      <c r="CA214">
        <v>88</v>
      </c>
      <c r="CB214">
        <v>10330</v>
      </c>
      <c r="CC214">
        <v>180</v>
      </c>
      <c r="CD214">
        <v>1483</v>
      </c>
      <c r="CE214">
        <v>30</v>
      </c>
      <c r="CF214">
        <v>6490</v>
      </c>
      <c r="CG214">
        <v>140</v>
      </c>
      <c r="CH214">
        <v>1088</v>
      </c>
      <c r="CI214">
        <v>33</v>
      </c>
      <c r="CJ214">
        <v>157.1</v>
      </c>
      <c r="CK214">
        <v>4.5</v>
      </c>
      <c r="CL214">
        <v>712</v>
      </c>
      <c r="CM214">
        <v>24</v>
      </c>
      <c r="CN214">
        <v>76.3</v>
      </c>
      <c r="CO214">
        <v>2.2999999999999998</v>
      </c>
      <c r="CP214">
        <v>373</v>
      </c>
      <c r="CQ214">
        <v>11</v>
      </c>
      <c r="CR214">
        <v>62.9</v>
      </c>
      <c r="CS214">
        <v>2.4</v>
      </c>
      <c r="CT214">
        <v>148.1</v>
      </c>
      <c r="CU214">
        <v>4.5</v>
      </c>
      <c r="CV214">
        <v>17.100000000000001</v>
      </c>
      <c r="CW214">
        <v>1</v>
      </c>
      <c r="CX214">
        <v>98.7</v>
      </c>
      <c r="CY214">
        <v>5.0999999999999996</v>
      </c>
      <c r="CZ214">
        <v>12.06</v>
      </c>
      <c r="DA214">
        <v>0.88</v>
      </c>
      <c r="DB214">
        <v>44</v>
      </c>
      <c r="DC214">
        <v>21</v>
      </c>
      <c r="DD214">
        <v>6.4</v>
      </c>
      <c r="DE214">
        <v>7.7</v>
      </c>
      <c r="DF214">
        <v>28.6</v>
      </c>
      <c r="DG214">
        <v>1.2</v>
      </c>
      <c r="DH214">
        <v>16.899999999999999</v>
      </c>
      <c r="DI214">
        <v>1.1000000000000001</v>
      </c>
      <c r="DJ214">
        <v>18</v>
      </c>
      <c r="DK214">
        <v>1.3</v>
      </c>
      <c r="DL214">
        <v>217.7</v>
      </c>
      <c r="DM214">
        <v>6</v>
      </c>
      <c r="DN214">
        <v>67.3</v>
      </c>
      <c r="DO214">
        <v>2.2000000000000002</v>
      </c>
      <c r="DP214" s="2">
        <v>6100</v>
      </c>
      <c r="DQ214" s="2">
        <v>1900</v>
      </c>
      <c r="DR214">
        <v>2.6970000000000001E-5</v>
      </c>
      <c r="DS214">
        <v>5.5000000000000003E-7</v>
      </c>
      <c r="DT214" s="2">
        <v>85200</v>
      </c>
      <c r="DU214" s="2">
        <v>1700</v>
      </c>
      <c r="DV214" s="2">
        <v>1565000</v>
      </c>
      <c r="DW214" s="2">
        <v>44000</v>
      </c>
      <c r="DX214">
        <v>-200</v>
      </c>
      <c r="DY214">
        <v>260</v>
      </c>
      <c r="DZ214" s="2">
        <v>63800</v>
      </c>
      <c r="EA214" s="2">
        <v>1200</v>
      </c>
      <c r="EB214">
        <v>9620</v>
      </c>
      <c r="EC214">
        <v>220</v>
      </c>
      <c r="ED214" s="2">
        <v>81900</v>
      </c>
      <c r="EE214" s="2">
        <v>2000</v>
      </c>
      <c r="EF214" s="2">
        <v>293700</v>
      </c>
      <c r="EG214" s="2">
        <v>6200</v>
      </c>
      <c r="EH214" s="2">
        <v>776000</v>
      </c>
      <c r="EI214" s="2">
        <v>14000</v>
      </c>
      <c r="EJ214" s="2">
        <v>139700</v>
      </c>
      <c r="EK214" s="2">
        <v>2800</v>
      </c>
      <c r="EL214" s="2">
        <v>102900</v>
      </c>
      <c r="EM214" s="2">
        <v>2200</v>
      </c>
      <c r="EN214">
        <v>14980</v>
      </c>
      <c r="EO214">
        <v>460</v>
      </c>
      <c r="EP214">
        <v>7910</v>
      </c>
      <c r="EQ214">
        <v>220</v>
      </c>
      <c r="ER214">
        <v>10640</v>
      </c>
      <c r="ES214">
        <v>370</v>
      </c>
      <c r="ET214">
        <v>7890</v>
      </c>
      <c r="EU214">
        <v>240</v>
      </c>
      <c r="EV214">
        <v>9100</v>
      </c>
      <c r="EW214">
        <v>270</v>
      </c>
      <c r="EX214">
        <v>6140</v>
      </c>
      <c r="EY214">
        <v>240</v>
      </c>
      <c r="EZ214">
        <v>5120</v>
      </c>
      <c r="FA214">
        <v>150</v>
      </c>
      <c r="FB214">
        <v>1730</v>
      </c>
      <c r="FC214">
        <v>100</v>
      </c>
      <c r="FD214">
        <v>2210</v>
      </c>
      <c r="FE214">
        <v>120</v>
      </c>
      <c r="FF214">
        <v>1237</v>
      </c>
      <c r="FG214">
        <v>90</v>
      </c>
      <c r="FH214">
        <v>11</v>
      </c>
      <c r="FI214">
        <v>13</v>
      </c>
      <c r="FJ214">
        <v>801</v>
      </c>
      <c r="FK214">
        <v>34</v>
      </c>
      <c r="FL214">
        <v>427</v>
      </c>
      <c r="FM214">
        <v>29</v>
      </c>
      <c r="FN214">
        <v>1129</v>
      </c>
      <c r="FO214">
        <v>81</v>
      </c>
      <c r="FP214">
        <v>19210</v>
      </c>
      <c r="FQ214">
        <v>530</v>
      </c>
      <c r="FR214">
        <v>7910</v>
      </c>
      <c r="FS214">
        <v>260</v>
      </c>
      <c r="FT214">
        <v>17.7</v>
      </c>
      <c r="FU214">
        <v>5.5</v>
      </c>
      <c r="FV214" s="120" t="s">
        <v>459</v>
      </c>
      <c r="FW214">
        <v>0</v>
      </c>
      <c r="FX214">
        <v>0.60741000000000001</v>
      </c>
      <c r="FY214">
        <v>0.60409999999999997</v>
      </c>
      <c r="FZ214">
        <v>616.9</v>
      </c>
      <c r="GA214">
        <v>0.15672</v>
      </c>
      <c r="GB214">
        <v>2.7248000000000001</v>
      </c>
      <c r="GC214">
        <v>0.57252999999999998</v>
      </c>
      <c r="GD214">
        <v>0.54474999999999996</v>
      </c>
      <c r="GE214">
        <v>2.9767999999999999</v>
      </c>
      <c r="GF214">
        <v>0.21340999999999999</v>
      </c>
      <c r="GG214">
        <v>3.0209000000000001</v>
      </c>
      <c r="GH214">
        <v>0.69254000000000004</v>
      </c>
      <c r="GI214">
        <v>6.5123E-2</v>
      </c>
      <c r="GJ214">
        <v>0.68728999999999996</v>
      </c>
      <c r="GK214">
        <v>0</v>
      </c>
      <c r="GL214">
        <v>0.13083</v>
      </c>
      <c r="GM214">
        <v>3.3061E-2</v>
      </c>
      <c r="GN214">
        <v>0.18998999999999999</v>
      </c>
      <c r="GO214">
        <v>3.2315000000000003E-2</v>
      </c>
      <c r="GP214">
        <v>0.14688999999999999</v>
      </c>
      <c r="GQ214">
        <v>6.4133999999999997E-2</v>
      </c>
      <c r="GR214">
        <v>641.34</v>
      </c>
      <c r="GS214">
        <v>2.8100999999999998</v>
      </c>
      <c r="GT214">
        <v>6.3608999999999999E-2</v>
      </c>
      <c r="GU214">
        <v>9.9729999999999999E-2</v>
      </c>
      <c r="GV214">
        <v>8.5782999999999998E-2</v>
      </c>
      <c r="GW214">
        <v>3.6885000000000001E-2</v>
      </c>
      <c r="GX214">
        <v>9.0507000000000001E-3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</row>
    <row r="215" spans="1:263" x14ac:dyDescent="0.25">
      <c r="A215" t="s">
        <v>1024</v>
      </c>
      <c r="B215" t="s">
        <v>455</v>
      </c>
      <c r="C215" t="s">
        <v>1025</v>
      </c>
      <c r="D215" t="s">
        <v>457</v>
      </c>
      <c r="E215" s="1">
        <v>0.50109224537037034</v>
      </c>
      <c r="F215">
        <v>39.786999999999999</v>
      </c>
      <c r="G215" t="s">
        <v>1026</v>
      </c>
      <c r="H215" s="2">
        <v>3057000</v>
      </c>
      <c r="I215" s="2">
        <v>94000</v>
      </c>
      <c r="J215" s="2">
        <v>1554000</v>
      </c>
      <c r="K215" s="2">
        <v>55000</v>
      </c>
      <c r="L215">
        <v>37230</v>
      </c>
      <c r="M215">
        <v>240</v>
      </c>
      <c r="N215" s="2">
        <v>83900</v>
      </c>
      <c r="O215" s="2">
        <v>2400</v>
      </c>
      <c r="P215" s="2">
        <v>216800</v>
      </c>
      <c r="Q215" s="2">
        <v>3700</v>
      </c>
      <c r="R215">
        <v>15870</v>
      </c>
      <c r="S215">
        <v>580</v>
      </c>
      <c r="T215" s="2">
        <v>71600</v>
      </c>
      <c r="U215" s="2">
        <v>2200</v>
      </c>
      <c r="V215" s="2">
        <v>232500</v>
      </c>
      <c r="W215" s="2">
        <v>8300</v>
      </c>
      <c r="X215" s="2">
        <v>583000</v>
      </c>
      <c r="Y215" s="2">
        <v>19000</v>
      </c>
      <c r="Z215" s="2">
        <v>100600</v>
      </c>
      <c r="AA215" s="2">
        <v>3600</v>
      </c>
      <c r="AB215" s="2">
        <v>76900</v>
      </c>
      <c r="AC215" s="2">
        <v>2600</v>
      </c>
      <c r="AD215">
        <v>10780</v>
      </c>
      <c r="AE215">
        <v>410</v>
      </c>
      <c r="AF215">
        <v>5470</v>
      </c>
      <c r="AG215">
        <v>200</v>
      </c>
      <c r="AH215">
        <v>8230</v>
      </c>
      <c r="AI215">
        <v>290</v>
      </c>
      <c r="AJ215">
        <v>6120</v>
      </c>
      <c r="AK215">
        <v>250</v>
      </c>
      <c r="AL215">
        <v>7210</v>
      </c>
      <c r="AM215">
        <v>250</v>
      </c>
      <c r="AN215">
        <v>5180</v>
      </c>
      <c r="AO215">
        <v>210</v>
      </c>
      <c r="AP215">
        <v>4310</v>
      </c>
      <c r="AQ215">
        <v>200</v>
      </c>
      <c r="AR215">
        <v>1629</v>
      </c>
      <c r="AS215">
        <v>81</v>
      </c>
      <c r="AT215">
        <v>1908</v>
      </c>
      <c r="AU215">
        <v>88</v>
      </c>
      <c r="AV215">
        <v>1268</v>
      </c>
      <c r="AW215">
        <v>88</v>
      </c>
      <c r="AX215">
        <v>224</v>
      </c>
      <c r="AY215">
        <v>17</v>
      </c>
      <c r="AZ215">
        <v>92</v>
      </c>
      <c r="BA215">
        <v>12</v>
      </c>
      <c r="BB215">
        <v>833</v>
      </c>
      <c r="BC215">
        <v>31</v>
      </c>
      <c r="BD215">
        <v>413</v>
      </c>
      <c r="BE215">
        <v>31</v>
      </c>
      <c r="BF215">
        <v>1273</v>
      </c>
      <c r="BG215">
        <v>78</v>
      </c>
      <c r="BH215">
        <v>14060</v>
      </c>
      <c r="BI215">
        <v>490</v>
      </c>
      <c r="BJ215">
        <v>7780</v>
      </c>
      <c r="BK215">
        <v>220</v>
      </c>
      <c r="BL215">
        <v>10.6</v>
      </c>
      <c r="BM215">
        <v>3.4</v>
      </c>
      <c r="BN215" s="2">
        <v>31800</v>
      </c>
      <c r="BO215" s="2">
        <v>1100</v>
      </c>
      <c r="BP215">
        <v>47</v>
      </c>
      <c r="BQ215">
        <v>34</v>
      </c>
      <c r="BR215" s="2">
        <v>2430000</v>
      </c>
      <c r="BS215" s="2">
        <v>70000</v>
      </c>
      <c r="BT215">
        <v>2610</v>
      </c>
      <c r="BU215">
        <v>100</v>
      </c>
      <c r="BV215">
        <v>3090</v>
      </c>
      <c r="BW215">
        <v>120</v>
      </c>
      <c r="BX215">
        <v>1406</v>
      </c>
      <c r="BY215">
        <v>42</v>
      </c>
      <c r="BZ215">
        <v>3360</v>
      </c>
      <c r="CA215">
        <v>120</v>
      </c>
      <c r="CB215">
        <v>7790</v>
      </c>
      <c r="CC215">
        <v>250</v>
      </c>
      <c r="CD215">
        <v>1072</v>
      </c>
      <c r="CE215">
        <v>38</v>
      </c>
      <c r="CF215">
        <v>4880</v>
      </c>
      <c r="CG215">
        <v>170</v>
      </c>
      <c r="CH215">
        <v>786</v>
      </c>
      <c r="CI215">
        <v>30</v>
      </c>
      <c r="CJ215">
        <v>109.1</v>
      </c>
      <c r="CK215">
        <v>4</v>
      </c>
      <c r="CL215">
        <v>553</v>
      </c>
      <c r="CM215">
        <v>20</v>
      </c>
      <c r="CN215">
        <v>59.4</v>
      </c>
      <c r="CO215">
        <v>2.4</v>
      </c>
      <c r="CP215">
        <v>297</v>
      </c>
      <c r="CQ215">
        <v>10</v>
      </c>
      <c r="CR215">
        <v>53.5</v>
      </c>
      <c r="CS215">
        <v>2.2000000000000002</v>
      </c>
      <c r="CT215">
        <v>125.8</v>
      </c>
      <c r="CU215">
        <v>5.7</v>
      </c>
      <c r="CV215">
        <v>16.12</v>
      </c>
      <c r="CW215">
        <v>0.8</v>
      </c>
      <c r="CX215">
        <v>85.5</v>
      </c>
      <c r="CY215">
        <v>3.9</v>
      </c>
      <c r="CZ215">
        <v>12.45</v>
      </c>
      <c r="DA215">
        <v>0.86</v>
      </c>
      <c r="DB215">
        <v>4</v>
      </c>
      <c r="DC215">
        <v>17</v>
      </c>
      <c r="DD215">
        <v>9.9</v>
      </c>
      <c r="DE215">
        <v>6.7</v>
      </c>
      <c r="DF215">
        <v>29.7</v>
      </c>
      <c r="DG215">
        <v>1.1000000000000001</v>
      </c>
      <c r="DH215">
        <v>16.399999999999999</v>
      </c>
      <c r="DI215">
        <v>1.2</v>
      </c>
      <c r="DJ215">
        <v>20.399999999999999</v>
      </c>
      <c r="DK215">
        <v>1.2</v>
      </c>
      <c r="DL215">
        <v>160</v>
      </c>
      <c r="DM215">
        <v>5.5</v>
      </c>
      <c r="DN215">
        <v>66.5</v>
      </c>
      <c r="DO215">
        <v>1.8</v>
      </c>
      <c r="DP215" s="2">
        <v>3800</v>
      </c>
      <c r="DQ215" s="2">
        <v>1200</v>
      </c>
      <c r="DR215">
        <v>2.7140000000000001E-5</v>
      </c>
      <c r="DS215">
        <v>5.4000000000000002E-7</v>
      </c>
      <c r="DT215" s="2">
        <v>83000</v>
      </c>
      <c r="DU215" s="2">
        <v>2400</v>
      </c>
      <c r="DV215" s="2">
        <v>1514000</v>
      </c>
      <c r="DW215" s="2">
        <v>55000</v>
      </c>
      <c r="DX215">
        <v>-300</v>
      </c>
      <c r="DY215">
        <v>240</v>
      </c>
      <c r="DZ215" s="2">
        <v>97100</v>
      </c>
      <c r="EA215" s="2">
        <v>3700</v>
      </c>
      <c r="EB215">
        <v>14900</v>
      </c>
      <c r="EC215">
        <v>570</v>
      </c>
      <c r="ED215" s="2">
        <v>71600</v>
      </c>
      <c r="EE215" s="2">
        <v>2200</v>
      </c>
      <c r="EF215" s="2">
        <v>232500</v>
      </c>
      <c r="EG215" s="2">
        <v>8300</v>
      </c>
      <c r="EH215" s="2">
        <v>583000</v>
      </c>
      <c r="EI215" s="2">
        <v>19000</v>
      </c>
      <c r="EJ215" s="2">
        <v>100600</v>
      </c>
      <c r="EK215" s="2">
        <v>3600</v>
      </c>
      <c r="EL215" s="2">
        <v>76900</v>
      </c>
      <c r="EM215" s="2">
        <v>2600</v>
      </c>
      <c r="EN215">
        <v>10780</v>
      </c>
      <c r="EO215">
        <v>410</v>
      </c>
      <c r="EP215">
        <v>5470</v>
      </c>
      <c r="EQ215">
        <v>200</v>
      </c>
      <c r="ER215">
        <v>8230</v>
      </c>
      <c r="ES215">
        <v>290</v>
      </c>
      <c r="ET215">
        <v>6120</v>
      </c>
      <c r="EU215">
        <v>250</v>
      </c>
      <c r="EV215">
        <v>7210</v>
      </c>
      <c r="EW215">
        <v>250</v>
      </c>
      <c r="EX215">
        <v>5180</v>
      </c>
      <c r="EY215">
        <v>210</v>
      </c>
      <c r="EZ215">
        <v>4310</v>
      </c>
      <c r="FA215">
        <v>200</v>
      </c>
      <c r="FB215">
        <v>1629</v>
      </c>
      <c r="FC215">
        <v>81</v>
      </c>
      <c r="FD215">
        <v>1908</v>
      </c>
      <c r="FE215">
        <v>88</v>
      </c>
      <c r="FF215">
        <v>1268</v>
      </c>
      <c r="FG215">
        <v>88</v>
      </c>
      <c r="FH215">
        <v>17</v>
      </c>
      <c r="FI215">
        <v>12</v>
      </c>
      <c r="FJ215">
        <v>828</v>
      </c>
      <c r="FK215">
        <v>31</v>
      </c>
      <c r="FL215">
        <v>413</v>
      </c>
      <c r="FM215">
        <v>31</v>
      </c>
      <c r="FN215">
        <v>1273</v>
      </c>
      <c r="FO215">
        <v>78</v>
      </c>
      <c r="FP215">
        <v>14060</v>
      </c>
      <c r="FQ215">
        <v>490</v>
      </c>
      <c r="FR215">
        <v>7780</v>
      </c>
      <c r="FS215">
        <v>220</v>
      </c>
      <c r="FT215">
        <v>10.6</v>
      </c>
      <c r="FU215">
        <v>3.4</v>
      </c>
      <c r="FV215" s="120" t="s">
        <v>459</v>
      </c>
      <c r="FW215">
        <v>0</v>
      </c>
      <c r="FX215">
        <v>0.59377999999999997</v>
      </c>
      <c r="FY215">
        <v>0.59797</v>
      </c>
      <c r="FZ215">
        <v>605.14</v>
      </c>
      <c r="GA215">
        <v>0.15264</v>
      </c>
      <c r="GB215">
        <v>2.6650999999999998</v>
      </c>
      <c r="GC215">
        <v>0.56313000000000002</v>
      </c>
      <c r="GD215">
        <v>0.53569</v>
      </c>
      <c r="GE215">
        <v>2.9285999999999999</v>
      </c>
      <c r="GF215">
        <v>0.20965</v>
      </c>
      <c r="GG215">
        <v>2.9710999999999999</v>
      </c>
      <c r="GH215">
        <v>0.68071999999999999</v>
      </c>
      <c r="GI215">
        <v>6.4005000000000006E-2</v>
      </c>
      <c r="GJ215">
        <v>0.67589999999999995</v>
      </c>
      <c r="GK215">
        <v>0</v>
      </c>
      <c r="GL215">
        <v>0.12872</v>
      </c>
      <c r="GM215">
        <v>3.2507000000000001E-2</v>
      </c>
      <c r="GN215">
        <v>0.18704999999999999</v>
      </c>
      <c r="GO215">
        <v>3.1799000000000001E-2</v>
      </c>
      <c r="GP215">
        <v>0.14448</v>
      </c>
      <c r="GQ215">
        <v>6.3102000000000005E-2</v>
      </c>
      <c r="GR215">
        <v>631.02</v>
      </c>
      <c r="GS215">
        <v>2.7524999999999999</v>
      </c>
      <c r="GT215">
        <v>6.2580999999999998E-2</v>
      </c>
      <c r="GU215">
        <v>9.8123000000000002E-2</v>
      </c>
      <c r="GV215">
        <v>8.4448999999999996E-2</v>
      </c>
      <c r="GW215">
        <v>3.6262000000000003E-2</v>
      </c>
      <c r="GX215">
        <v>8.9067999999999994E-3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</row>
    <row r="216" spans="1:263" x14ac:dyDescent="0.25">
      <c r="A216" t="s">
        <v>1027</v>
      </c>
      <c r="B216" t="s">
        <v>455</v>
      </c>
      <c r="C216" t="s">
        <v>1028</v>
      </c>
      <c r="D216" t="s">
        <v>457</v>
      </c>
      <c r="E216" s="1">
        <v>0.50185879629629626</v>
      </c>
      <c r="F216">
        <v>40.024999999999999</v>
      </c>
      <c r="G216" t="s">
        <v>1029</v>
      </c>
      <c r="H216" s="2">
        <v>3680000</v>
      </c>
      <c r="I216" s="2">
        <v>110000</v>
      </c>
      <c r="J216" s="2">
        <v>1622000</v>
      </c>
      <c r="K216" s="2">
        <v>56000</v>
      </c>
      <c r="L216">
        <v>38190</v>
      </c>
      <c r="M216">
        <v>240</v>
      </c>
      <c r="N216" s="2">
        <v>87800</v>
      </c>
      <c r="O216" s="2">
        <v>2900</v>
      </c>
      <c r="P216" s="2">
        <v>225200</v>
      </c>
      <c r="Q216" s="2">
        <v>3000</v>
      </c>
      <c r="R216">
        <v>17380</v>
      </c>
      <c r="S216">
        <v>450</v>
      </c>
      <c r="T216" s="2">
        <v>107100</v>
      </c>
      <c r="U216" s="2">
        <v>3800</v>
      </c>
      <c r="V216" s="2">
        <v>333000</v>
      </c>
      <c r="W216" s="2">
        <v>12000</v>
      </c>
      <c r="X216" s="2">
        <v>871000</v>
      </c>
      <c r="Y216" s="2">
        <v>30000</v>
      </c>
      <c r="Z216" s="2">
        <v>154800</v>
      </c>
      <c r="AA216" s="2">
        <v>5700</v>
      </c>
      <c r="AB216" s="2">
        <v>117200</v>
      </c>
      <c r="AC216" s="2">
        <v>4400</v>
      </c>
      <c r="AD216">
        <v>16750</v>
      </c>
      <c r="AE216">
        <v>560</v>
      </c>
      <c r="AF216">
        <v>8680</v>
      </c>
      <c r="AG216">
        <v>320</v>
      </c>
      <c r="AH216">
        <v>13030</v>
      </c>
      <c r="AI216">
        <v>500</v>
      </c>
      <c r="AJ216">
        <v>9330</v>
      </c>
      <c r="AK216">
        <v>370</v>
      </c>
      <c r="AL216">
        <v>10990</v>
      </c>
      <c r="AM216">
        <v>370</v>
      </c>
      <c r="AN216">
        <v>7430</v>
      </c>
      <c r="AO216">
        <v>290</v>
      </c>
      <c r="AP216">
        <v>6290</v>
      </c>
      <c r="AQ216">
        <v>280</v>
      </c>
      <c r="AR216">
        <v>2260</v>
      </c>
      <c r="AS216">
        <v>140</v>
      </c>
      <c r="AT216">
        <v>2920</v>
      </c>
      <c r="AU216">
        <v>170</v>
      </c>
      <c r="AV216">
        <v>1900</v>
      </c>
      <c r="AW216">
        <v>130</v>
      </c>
      <c r="AX216">
        <v>231</v>
      </c>
      <c r="AY216">
        <v>18</v>
      </c>
      <c r="AZ216">
        <v>98</v>
      </c>
      <c r="BA216">
        <v>12</v>
      </c>
      <c r="BB216">
        <v>932</v>
      </c>
      <c r="BC216">
        <v>37</v>
      </c>
      <c r="BD216">
        <v>448</v>
      </c>
      <c r="BE216">
        <v>29</v>
      </c>
      <c r="BF216">
        <v>1394</v>
      </c>
      <c r="BG216">
        <v>77</v>
      </c>
      <c r="BH216" s="2">
        <v>26300</v>
      </c>
      <c r="BI216" s="2">
        <v>1100</v>
      </c>
      <c r="BJ216">
        <v>9650</v>
      </c>
      <c r="BK216">
        <v>520</v>
      </c>
      <c r="BL216">
        <v>21.4</v>
      </c>
      <c r="BM216">
        <v>5.3</v>
      </c>
      <c r="BN216" s="2">
        <v>33600</v>
      </c>
      <c r="BO216" s="2">
        <v>1200</v>
      </c>
      <c r="BP216">
        <v>-57</v>
      </c>
      <c r="BQ216">
        <v>33</v>
      </c>
      <c r="BR216" s="2">
        <v>2555000</v>
      </c>
      <c r="BS216" s="2">
        <v>83000</v>
      </c>
      <c r="BT216">
        <v>2786</v>
      </c>
      <c r="BU216">
        <v>82</v>
      </c>
      <c r="BV216">
        <v>3412</v>
      </c>
      <c r="BW216">
        <v>94</v>
      </c>
      <c r="BX216">
        <v>2114</v>
      </c>
      <c r="BY216">
        <v>76</v>
      </c>
      <c r="BZ216">
        <v>4840</v>
      </c>
      <c r="CA216">
        <v>180</v>
      </c>
      <c r="CB216">
        <v>11730</v>
      </c>
      <c r="CC216">
        <v>410</v>
      </c>
      <c r="CD216">
        <v>1654</v>
      </c>
      <c r="CE216">
        <v>61</v>
      </c>
      <c r="CF216">
        <v>7460</v>
      </c>
      <c r="CG216">
        <v>280</v>
      </c>
      <c r="CH216">
        <v>1227</v>
      </c>
      <c r="CI216">
        <v>41</v>
      </c>
      <c r="CJ216">
        <v>174</v>
      </c>
      <c r="CK216">
        <v>6.4</v>
      </c>
      <c r="CL216">
        <v>881</v>
      </c>
      <c r="CM216">
        <v>34</v>
      </c>
      <c r="CN216">
        <v>91</v>
      </c>
      <c r="CO216">
        <v>3.6</v>
      </c>
      <c r="CP216">
        <v>456</v>
      </c>
      <c r="CQ216">
        <v>15</v>
      </c>
      <c r="CR216">
        <v>77</v>
      </c>
      <c r="CS216">
        <v>3</v>
      </c>
      <c r="CT216">
        <v>184.6</v>
      </c>
      <c r="CU216">
        <v>8.1999999999999993</v>
      </c>
      <c r="CV216">
        <v>22.5</v>
      </c>
      <c r="CW216">
        <v>1.4</v>
      </c>
      <c r="CX216">
        <v>131.5</v>
      </c>
      <c r="CY216">
        <v>7.5</v>
      </c>
      <c r="CZ216">
        <v>18.8</v>
      </c>
      <c r="DA216">
        <v>1.3</v>
      </c>
      <c r="DB216">
        <v>15</v>
      </c>
      <c r="DC216">
        <v>18</v>
      </c>
      <c r="DD216">
        <v>14.3</v>
      </c>
      <c r="DE216">
        <v>6.8</v>
      </c>
      <c r="DF216">
        <v>33.5</v>
      </c>
      <c r="DG216">
        <v>1.3</v>
      </c>
      <c r="DH216">
        <v>17.899999999999999</v>
      </c>
      <c r="DI216">
        <v>1.2</v>
      </c>
      <c r="DJ216">
        <v>22.5</v>
      </c>
      <c r="DK216">
        <v>1.2</v>
      </c>
      <c r="DL216">
        <v>300</v>
      </c>
      <c r="DM216">
        <v>12</v>
      </c>
      <c r="DN216">
        <v>82.8</v>
      </c>
      <c r="DO216">
        <v>4.5</v>
      </c>
      <c r="DP216" s="2">
        <v>8100</v>
      </c>
      <c r="DQ216" s="2">
        <v>2000</v>
      </c>
      <c r="DR216">
        <v>3.184E-5</v>
      </c>
      <c r="DS216">
        <v>8.8000000000000004E-7</v>
      </c>
      <c r="DT216" s="2">
        <v>86900</v>
      </c>
      <c r="DU216" s="2">
        <v>2900</v>
      </c>
      <c r="DV216" s="2">
        <v>1582000</v>
      </c>
      <c r="DW216" s="2">
        <v>56000</v>
      </c>
      <c r="DX216">
        <v>420</v>
      </c>
      <c r="DY216">
        <v>240</v>
      </c>
      <c r="DZ216" s="2">
        <v>105400</v>
      </c>
      <c r="EA216" s="2">
        <v>3100</v>
      </c>
      <c r="EB216">
        <v>16420</v>
      </c>
      <c r="EC216">
        <v>450</v>
      </c>
      <c r="ED216" s="2">
        <v>107100</v>
      </c>
      <c r="EE216" s="2">
        <v>3800</v>
      </c>
      <c r="EF216" s="2">
        <v>333000</v>
      </c>
      <c r="EG216" s="2">
        <v>12000</v>
      </c>
      <c r="EH216" s="2">
        <v>871000</v>
      </c>
      <c r="EI216" s="2">
        <v>30000</v>
      </c>
      <c r="EJ216" s="2">
        <v>154800</v>
      </c>
      <c r="EK216" s="2">
        <v>5700</v>
      </c>
      <c r="EL216" s="2">
        <v>117200</v>
      </c>
      <c r="EM216" s="2">
        <v>4400</v>
      </c>
      <c r="EN216">
        <v>16750</v>
      </c>
      <c r="EO216">
        <v>560</v>
      </c>
      <c r="EP216">
        <v>8680</v>
      </c>
      <c r="EQ216">
        <v>320</v>
      </c>
      <c r="ER216">
        <v>13030</v>
      </c>
      <c r="ES216">
        <v>500</v>
      </c>
      <c r="ET216">
        <v>9330</v>
      </c>
      <c r="EU216">
        <v>370</v>
      </c>
      <c r="EV216">
        <v>10990</v>
      </c>
      <c r="EW216">
        <v>370</v>
      </c>
      <c r="EX216">
        <v>7430</v>
      </c>
      <c r="EY216">
        <v>290</v>
      </c>
      <c r="EZ216">
        <v>6290</v>
      </c>
      <c r="FA216">
        <v>280</v>
      </c>
      <c r="FB216">
        <v>2260</v>
      </c>
      <c r="FC216">
        <v>140</v>
      </c>
      <c r="FD216">
        <v>2920</v>
      </c>
      <c r="FE216">
        <v>170</v>
      </c>
      <c r="FF216">
        <v>1900</v>
      </c>
      <c r="FG216">
        <v>130</v>
      </c>
      <c r="FH216">
        <v>25</v>
      </c>
      <c r="FI216">
        <v>12</v>
      </c>
      <c r="FJ216">
        <v>927</v>
      </c>
      <c r="FK216">
        <v>37</v>
      </c>
      <c r="FL216">
        <v>448</v>
      </c>
      <c r="FM216">
        <v>29</v>
      </c>
      <c r="FN216">
        <v>1394</v>
      </c>
      <c r="FO216">
        <v>77</v>
      </c>
      <c r="FP216" s="2">
        <v>26300</v>
      </c>
      <c r="FQ216" s="2">
        <v>1100</v>
      </c>
      <c r="FR216">
        <v>9650</v>
      </c>
      <c r="FS216">
        <v>520</v>
      </c>
      <c r="FT216">
        <v>21.4</v>
      </c>
      <c r="FU216">
        <v>5.3</v>
      </c>
      <c r="FV216" s="120" t="s">
        <v>459</v>
      </c>
      <c r="FW216">
        <v>0</v>
      </c>
      <c r="FX216">
        <v>0.75004000000000004</v>
      </c>
      <c r="FY216">
        <v>0.72614999999999996</v>
      </c>
      <c r="FZ216">
        <v>771.59</v>
      </c>
      <c r="GA216">
        <v>0.19805</v>
      </c>
      <c r="GB216">
        <v>1.7468999999999999</v>
      </c>
      <c r="GC216">
        <v>0</v>
      </c>
      <c r="GD216">
        <v>1.3935</v>
      </c>
      <c r="GE216">
        <v>2.911</v>
      </c>
      <c r="GF216">
        <v>0.22209000000000001</v>
      </c>
      <c r="GG216">
        <v>0.60465000000000002</v>
      </c>
      <c r="GH216">
        <v>0.55230000000000001</v>
      </c>
      <c r="GI216">
        <v>0</v>
      </c>
      <c r="GJ216">
        <v>0.23088</v>
      </c>
      <c r="GK216">
        <v>0</v>
      </c>
      <c r="GL216">
        <v>0.30003000000000002</v>
      </c>
      <c r="GM216">
        <v>3.4598999999999998E-2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2.1181999999999999</v>
      </c>
      <c r="GT216">
        <v>8.1734000000000001E-2</v>
      </c>
      <c r="GU216">
        <v>9.5352999999999993E-2</v>
      </c>
      <c r="GV216">
        <v>8.9509000000000005E-2</v>
      </c>
      <c r="GW216">
        <v>0.16106999999999999</v>
      </c>
      <c r="GX216">
        <v>1.2619E-2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</row>
    <row r="218" spans="1:263" x14ac:dyDescent="0.25">
      <c r="A218" t="s">
        <v>1030</v>
      </c>
      <c r="B218" t="s">
        <v>455</v>
      </c>
      <c r="C218" t="s">
        <v>1031</v>
      </c>
      <c r="D218" t="s">
        <v>457</v>
      </c>
      <c r="E218" s="1">
        <v>0.50259780092592587</v>
      </c>
      <c r="F218">
        <v>41.454999999999998</v>
      </c>
      <c r="G218" t="s">
        <v>1032</v>
      </c>
      <c r="H218" s="2">
        <v>5490000</v>
      </c>
      <c r="I218" s="2">
        <v>190000</v>
      </c>
      <c r="J218" s="2">
        <v>1905000</v>
      </c>
      <c r="K218" s="2">
        <v>72000</v>
      </c>
      <c r="L218">
        <v>38840</v>
      </c>
      <c r="M218">
        <v>230</v>
      </c>
      <c r="N218" s="2">
        <v>99200</v>
      </c>
      <c r="O218" s="2">
        <v>3400</v>
      </c>
      <c r="P218" s="2">
        <v>1306000</v>
      </c>
      <c r="Q218" s="2">
        <v>58000</v>
      </c>
      <c r="R218">
        <v>2343</v>
      </c>
      <c r="S218">
        <v>78</v>
      </c>
      <c r="T218" s="2">
        <v>895000</v>
      </c>
      <c r="U218" s="2">
        <v>35000</v>
      </c>
      <c r="V218" s="2">
        <v>105100</v>
      </c>
      <c r="W218" s="2">
        <v>4300</v>
      </c>
      <c r="X218" s="2">
        <v>386000</v>
      </c>
      <c r="Y218" s="2">
        <v>16000</v>
      </c>
      <c r="Z218" s="2">
        <v>89400</v>
      </c>
      <c r="AA218" s="2">
        <v>3700</v>
      </c>
      <c r="AB218" s="2">
        <v>84600</v>
      </c>
      <c r="AC218" s="2">
        <v>3400</v>
      </c>
      <c r="AD218" s="2">
        <v>33600</v>
      </c>
      <c r="AE218" s="2">
        <v>1400</v>
      </c>
      <c r="AF218">
        <v>2010</v>
      </c>
      <c r="AG218">
        <v>110</v>
      </c>
      <c r="AH218" s="2">
        <v>47800</v>
      </c>
      <c r="AI218" s="2">
        <v>1900</v>
      </c>
      <c r="AJ218" s="2">
        <v>62700</v>
      </c>
      <c r="AK218" s="2">
        <v>2500</v>
      </c>
      <c r="AL218" s="2">
        <v>94400</v>
      </c>
      <c r="AM218" s="2">
        <v>3600</v>
      </c>
      <c r="AN218" s="2">
        <v>68300</v>
      </c>
      <c r="AO218" s="2">
        <v>2500</v>
      </c>
      <c r="AP218" s="2">
        <v>59500</v>
      </c>
      <c r="AQ218" s="2">
        <v>2000</v>
      </c>
      <c r="AR218">
        <v>25720</v>
      </c>
      <c r="AS218">
        <v>920</v>
      </c>
      <c r="AT218" s="2">
        <v>34500</v>
      </c>
      <c r="AU218" s="2">
        <v>1100</v>
      </c>
      <c r="AV218">
        <v>20480</v>
      </c>
      <c r="AW218">
        <v>780</v>
      </c>
      <c r="AX218">
        <v>244</v>
      </c>
      <c r="AY218">
        <v>18</v>
      </c>
      <c r="AZ218">
        <v>109</v>
      </c>
      <c r="BA218">
        <v>14</v>
      </c>
      <c r="BB218">
        <v>4510</v>
      </c>
      <c r="BC218">
        <v>180</v>
      </c>
      <c r="BD218">
        <v>904</v>
      </c>
      <c r="BE218">
        <v>50</v>
      </c>
      <c r="BF218">
        <v>1916</v>
      </c>
      <c r="BG218">
        <v>96</v>
      </c>
      <c r="BH218">
        <v>5160</v>
      </c>
      <c r="BI218">
        <v>180</v>
      </c>
      <c r="BJ218" s="2">
        <v>78800</v>
      </c>
      <c r="BK218" s="2">
        <v>3700</v>
      </c>
      <c r="BL218">
        <v>5.4</v>
      </c>
      <c r="BM218">
        <v>2.6</v>
      </c>
      <c r="BN218" s="2">
        <v>40200</v>
      </c>
      <c r="BO218" s="2">
        <v>1500</v>
      </c>
      <c r="BP218">
        <v>-124</v>
      </c>
      <c r="BQ218">
        <v>30</v>
      </c>
      <c r="BR218" s="2">
        <v>2903000</v>
      </c>
      <c r="BS218" s="2">
        <v>99000</v>
      </c>
      <c r="BT218" s="2">
        <v>30900</v>
      </c>
      <c r="BU218" s="2">
        <v>1500</v>
      </c>
      <c r="BV218">
        <v>288</v>
      </c>
      <c r="BW218">
        <v>16</v>
      </c>
      <c r="BX218">
        <v>17770</v>
      </c>
      <c r="BY218">
        <v>690</v>
      </c>
      <c r="BZ218">
        <v>1536</v>
      </c>
      <c r="CA218">
        <v>62</v>
      </c>
      <c r="CB218">
        <v>5230</v>
      </c>
      <c r="CC218">
        <v>210</v>
      </c>
      <c r="CD218">
        <v>958</v>
      </c>
      <c r="CE218">
        <v>40</v>
      </c>
      <c r="CF218">
        <v>5410</v>
      </c>
      <c r="CG218">
        <v>220</v>
      </c>
      <c r="CH218">
        <v>2470</v>
      </c>
      <c r="CI218">
        <v>100</v>
      </c>
      <c r="CJ218">
        <v>40.4</v>
      </c>
      <c r="CK218">
        <v>2.1</v>
      </c>
      <c r="CL218">
        <v>3250</v>
      </c>
      <c r="CM218">
        <v>130</v>
      </c>
      <c r="CN218">
        <v>614</v>
      </c>
      <c r="CO218">
        <v>25</v>
      </c>
      <c r="CP218">
        <v>3930</v>
      </c>
      <c r="CQ218">
        <v>150</v>
      </c>
      <c r="CR218">
        <v>712</v>
      </c>
      <c r="CS218">
        <v>26</v>
      </c>
      <c r="CT218">
        <v>1760</v>
      </c>
      <c r="CU218">
        <v>60</v>
      </c>
      <c r="CV218">
        <v>257.89999999999998</v>
      </c>
      <c r="CW218">
        <v>9.1999999999999993</v>
      </c>
      <c r="CX218">
        <v>1566</v>
      </c>
      <c r="CY218">
        <v>50</v>
      </c>
      <c r="CZ218">
        <v>203.4</v>
      </c>
      <c r="DA218">
        <v>7.7</v>
      </c>
      <c r="DB218">
        <v>30</v>
      </c>
      <c r="DC218">
        <v>18</v>
      </c>
      <c r="DD218">
        <v>21.9</v>
      </c>
      <c r="DE218">
        <v>8.1</v>
      </c>
      <c r="DF218">
        <v>163.9</v>
      </c>
      <c r="DG218">
        <v>6.5</v>
      </c>
      <c r="DH218">
        <v>36.4</v>
      </c>
      <c r="DI218">
        <v>2</v>
      </c>
      <c r="DJ218">
        <v>31.2</v>
      </c>
      <c r="DK218">
        <v>1.6</v>
      </c>
      <c r="DL218">
        <v>59.2</v>
      </c>
      <c r="DM218">
        <v>2.1</v>
      </c>
      <c r="DN218">
        <v>679</v>
      </c>
      <c r="DO218">
        <v>32</v>
      </c>
      <c r="DP218" s="2">
        <v>2000</v>
      </c>
      <c r="DQ218" s="2">
        <v>1100</v>
      </c>
      <c r="DR218">
        <v>2.3330000000000001E-4</v>
      </c>
      <c r="DS218">
        <v>6.8000000000000001E-6</v>
      </c>
      <c r="DT218" s="2">
        <v>98300</v>
      </c>
      <c r="DU218" s="2">
        <v>3400</v>
      </c>
      <c r="DV218" s="2">
        <v>1864000</v>
      </c>
      <c r="DW218" s="2">
        <v>72000</v>
      </c>
      <c r="DX218">
        <v>980</v>
      </c>
      <c r="DY218">
        <v>230</v>
      </c>
      <c r="DZ218" s="2">
        <v>1186000</v>
      </c>
      <c r="EA218" s="2">
        <v>58000</v>
      </c>
      <c r="EB218">
        <v>1385</v>
      </c>
      <c r="EC218">
        <v>77</v>
      </c>
      <c r="ED218" s="2">
        <v>895000</v>
      </c>
      <c r="EE218" s="2">
        <v>35000</v>
      </c>
      <c r="EF218" s="2">
        <v>105100</v>
      </c>
      <c r="EG218" s="2">
        <v>4300</v>
      </c>
      <c r="EH218" s="2">
        <v>386000</v>
      </c>
      <c r="EI218" s="2">
        <v>16000</v>
      </c>
      <c r="EJ218" s="2">
        <v>89400</v>
      </c>
      <c r="EK218" s="2">
        <v>3700</v>
      </c>
      <c r="EL218" s="2">
        <v>84600</v>
      </c>
      <c r="EM218" s="2">
        <v>3400</v>
      </c>
      <c r="EN218" s="2">
        <v>33600</v>
      </c>
      <c r="EO218" s="2">
        <v>1400</v>
      </c>
      <c r="EP218">
        <v>2010</v>
      </c>
      <c r="EQ218">
        <v>110</v>
      </c>
      <c r="ER218" s="2">
        <v>47800</v>
      </c>
      <c r="ES218" s="2">
        <v>1900</v>
      </c>
      <c r="ET218" s="2">
        <v>62700</v>
      </c>
      <c r="EU218" s="2">
        <v>2500</v>
      </c>
      <c r="EV218" s="2">
        <v>94400</v>
      </c>
      <c r="EW218" s="2">
        <v>3600</v>
      </c>
      <c r="EX218" s="2">
        <v>68300</v>
      </c>
      <c r="EY218" s="2">
        <v>2500</v>
      </c>
      <c r="EZ218" s="2">
        <v>59500</v>
      </c>
      <c r="FA218" s="2">
        <v>2000</v>
      </c>
      <c r="FB218">
        <v>25720</v>
      </c>
      <c r="FC218">
        <v>920</v>
      </c>
      <c r="FD218" s="2">
        <v>34500</v>
      </c>
      <c r="FE218" s="2">
        <v>1100</v>
      </c>
      <c r="FF218">
        <v>20480</v>
      </c>
      <c r="FG218">
        <v>780</v>
      </c>
      <c r="FH218">
        <v>38</v>
      </c>
      <c r="FI218">
        <v>14</v>
      </c>
      <c r="FJ218">
        <v>4510</v>
      </c>
      <c r="FK218">
        <v>180</v>
      </c>
      <c r="FL218">
        <v>904</v>
      </c>
      <c r="FM218">
        <v>50</v>
      </c>
      <c r="FN218">
        <v>1916</v>
      </c>
      <c r="FO218">
        <v>96</v>
      </c>
      <c r="FP218">
        <v>5160</v>
      </c>
      <c r="FQ218">
        <v>180</v>
      </c>
      <c r="FR218" s="2">
        <v>78800</v>
      </c>
      <c r="FS218" s="2">
        <v>3700</v>
      </c>
      <c r="FT218">
        <v>5.4</v>
      </c>
      <c r="FU218">
        <v>2.6</v>
      </c>
      <c r="FV218" s="120" t="s">
        <v>459</v>
      </c>
      <c r="FW218">
        <v>0</v>
      </c>
      <c r="FX218">
        <v>0.86906000000000005</v>
      </c>
      <c r="FY218">
        <v>0.60843999999999998</v>
      </c>
      <c r="FZ218">
        <v>580.87</v>
      </c>
      <c r="GA218">
        <v>0.13383999999999999</v>
      </c>
      <c r="GB218">
        <v>1.3658999999999999</v>
      </c>
      <c r="GC218">
        <v>2.9281999999999999</v>
      </c>
      <c r="GD218">
        <v>0.12737999999999999</v>
      </c>
      <c r="GE218">
        <v>0.50253999999999999</v>
      </c>
      <c r="GF218">
        <v>0.29726000000000002</v>
      </c>
      <c r="GG218">
        <v>0.91147</v>
      </c>
      <c r="GH218">
        <v>1.2224999999999999</v>
      </c>
      <c r="GI218">
        <v>0</v>
      </c>
      <c r="GJ218">
        <v>0.81208999999999998</v>
      </c>
      <c r="GK218">
        <v>8.7345999999999993E-2</v>
      </c>
      <c r="GL218">
        <v>0.39863999999999999</v>
      </c>
      <c r="GM218">
        <v>0.22781999999999999</v>
      </c>
      <c r="GN218">
        <v>0.20041999999999999</v>
      </c>
      <c r="GO218">
        <v>4.3339000000000003E-2</v>
      </c>
      <c r="GP218">
        <v>0.11914</v>
      </c>
      <c r="GQ218">
        <v>8.7748999999999994E-2</v>
      </c>
      <c r="GR218">
        <v>877.49</v>
      </c>
      <c r="GS218">
        <v>2.1131000000000002</v>
      </c>
      <c r="GT218">
        <v>8.0120999999999998E-2</v>
      </c>
      <c r="GU218">
        <v>0.10440000000000001</v>
      </c>
      <c r="GV218">
        <v>0.12182</v>
      </c>
      <c r="GW218">
        <v>5.9728999999999997E-2</v>
      </c>
      <c r="GX218">
        <v>3.2205999999999999E-2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</row>
    <row r="219" spans="1:263" x14ac:dyDescent="0.25">
      <c r="A219" t="s">
        <v>1033</v>
      </c>
      <c r="B219" t="s">
        <v>455</v>
      </c>
      <c r="C219" t="s">
        <v>1034</v>
      </c>
      <c r="D219" t="s">
        <v>457</v>
      </c>
      <c r="E219" s="1">
        <v>0.50336435185185191</v>
      </c>
      <c r="F219">
        <v>39.311</v>
      </c>
      <c r="G219" t="s">
        <v>1035</v>
      </c>
      <c r="H219" s="2">
        <v>5040000</v>
      </c>
      <c r="I219" s="2">
        <v>140000</v>
      </c>
      <c r="J219" s="2">
        <v>1937000</v>
      </c>
      <c r="K219" s="2">
        <v>76000</v>
      </c>
      <c r="L219">
        <v>38860</v>
      </c>
      <c r="M219">
        <v>240</v>
      </c>
      <c r="N219" s="2">
        <v>101900</v>
      </c>
      <c r="O219" s="2">
        <v>3500</v>
      </c>
      <c r="P219" s="2">
        <v>618000</v>
      </c>
      <c r="Q219" s="2">
        <v>18000</v>
      </c>
      <c r="R219">
        <v>12350</v>
      </c>
      <c r="S219">
        <v>420</v>
      </c>
      <c r="T219" s="2">
        <v>1014000</v>
      </c>
      <c r="U219" s="2">
        <v>38000</v>
      </c>
      <c r="V219" s="2">
        <v>123100</v>
      </c>
      <c r="W219" s="2">
        <v>5400</v>
      </c>
      <c r="X219" s="2">
        <v>418000</v>
      </c>
      <c r="Y219" s="2">
        <v>18000</v>
      </c>
      <c r="Z219" s="2">
        <v>92900</v>
      </c>
      <c r="AA219" s="2">
        <v>3900</v>
      </c>
      <c r="AB219" s="2">
        <v>90200</v>
      </c>
      <c r="AC219" s="2">
        <v>3700</v>
      </c>
      <c r="AD219" s="2">
        <v>29100</v>
      </c>
      <c r="AE219" s="2">
        <v>1100</v>
      </c>
      <c r="AF219">
        <v>7280</v>
      </c>
      <c r="AG219">
        <v>280</v>
      </c>
      <c r="AH219" s="2">
        <v>45400</v>
      </c>
      <c r="AI219" s="2">
        <v>1500</v>
      </c>
      <c r="AJ219" s="2">
        <v>62500</v>
      </c>
      <c r="AK219" s="2">
        <v>1900</v>
      </c>
      <c r="AL219" s="2">
        <v>104100</v>
      </c>
      <c r="AM219" s="2">
        <v>3500</v>
      </c>
      <c r="AN219" s="2">
        <v>82300</v>
      </c>
      <c r="AO219" s="2">
        <v>2700</v>
      </c>
      <c r="AP219" s="2">
        <v>70700</v>
      </c>
      <c r="AQ219" s="2">
        <v>2300</v>
      </c>
      <c r="AR219">
        <v>25630</v>
      </c>
      <c r="AS219">
        <v>940</v>
      </c>
      <c r="AT219">
        <v>27990</v>
      </c>
      <c r="AU219">
        <v>940</v>
      </c>
      <c r="AV219">
        <v>15510</v>
      </c>
      <c r="AW219">
        <v>530</v>
      </c>
      <c r="AX219">
        <v>249</v>
      </c>
      <c r="AY219">
        <v>19</v>
      </c>
      <c r="AZ219">
        <v>111</v>
      </c>
      <c r="BA219">
        <v>14</v>
      </c>
      <c r="BB219">
        <v>1802</v>
      </c>
      <c r="BC219">
        <v>56</v>
      </c>
      <c r="BD219">
        <v>843</v>
      </c>
      <c r="BE219">
        <v>47</v>
      </c>
      <c r="BF219">
        <v>1945</v>
      </c>
      <c r="BG219">
        <v>95</v>
      </c>
      <c r="BH219">
        <v>1432</v>
      </c>
      <c r="BI219">
        <v>91</v>
      </c>
      <c r="BJ219">
        <v>19900</v>
      </c>
      <c r="BK219">
        <v>670</v>
      </c>
      <c r="BL219">
        <v>0</v>
      </c>
      <c r="BM219">
        <v>1</v>
      </c>
      <c r="BN219" s="2">
        <v>41700</v>
      </c>
      <c r="BO219" s="2">
        <v>1600</v>
      </c>
      <c r="BP219">
        <v>-16</v>
      </c>
      <c r="BQ219">
        <v>32</v>
      </c>
      <c r="BR219" s="2">
        <v>3000000</v>
      </c>
      <c r="BS219" s="2">
        <v>100000</v>
      </c>
      <c r="BT219">
        <v>12840</v>
      </c>
      <c r="BU219">
        <v>460</v>
      </c>
      <c r="BV219">
        <v>2368</v>
      </c>
      <c r="BW219">
        <v>87</v>
      </c>
      <c r="BX219">
        <v>20240</v>
      </c>
      <c r="BY219">
        <v>750</v>
      </c>
      <c r="BZ219">
        <v>1807</v>
      </c>
      <c r="CA219">
        <v>79</v>
      </c>
      <c r="CB219">
        <v>5690</v>
      </c>
      <c r="CC219">
        <v>250</v>
      </c>
      <c r="CD219">
        <v>998</v>
      </c>
      <c r="CE219">
        <v>42</v>
      </c>
      <c r="CF219">
        <v>5800</v>
      </c>
      <c r="CG219">
        <v>230</v>
      </c>
      <c r="CH219">
        <v>2147</v>
      </c>
      <c r="CI219">
        <v>80</v>
      </c>
      <c r="CJ219">
        <v>147.1</v>
      </c>
      <c r="CK219">
        <v>5.7</v>
      </c>
      <c r="CL219">
        <v>3100</v>
      </c>
      <c r="CM219">
        <v>100</v>
      </c>
      <c r="CN219">
        <v>614</v>
      </c>
      <c r="CO219">
        <v>19</v>
      </c>
      <c r="CP219">
        <v>4350</v>
      </c>
      <c r="CQ219">
        <v>150</v>
      </c>
      <c r="CR219">
        <v>861</v>
      </c>
      <c r="CS219">
        <v>28</v>
      </c>
      <c r="CT219">
        <v>2105</v>
      </c>
      <c r="CU219">
        <v>69</v>
      </c>
      <c r="CV219">
        <v>258.5</v>
      </c>
      <c r="CW219">
        <v>9.5</v>
      </c>
      <c r="CX219">
        <v>1276</v>
      </c>
      <c r="CY219">
        <v>43</v>
      </c>
      <c r="CZ219">
        <v>154.9</v>
      </c>
      <c r="DA219">
        <v>5.3</v>
      </c>
      <c r="DB219">
        <v>31</v>
      </c>
      <c r="DC219">
        <v>19</v>
      </c>
      <c r="DD219">
        <v>24.4</v>
      </c>
      <c r="DE219">
        <v>8</v>
      </c>
      <c r="DF219">
        <v>65.8</v>
      </c>
      <c r="DG219">
        <v>2.1</v>
      </c>
      <c r="DH219">
        <v>34.200000000000003</v>
      </c>
      <c r="DI219">
        <v>1.9</v>
      </c>
      <c r="DJ219">
        <v>31.9</v>
      </c>
      <c r="DK219">
        <v>1.6</v>
      </c>
      <c r="DL219">
        <v>16.5</v>
      </c>
      <c r="DM219">
        <v>1</v>
      </c>
      <c r="DN219">
        <v>172.3</v>
      </c>
      <c r="DO219">
        <v>5.8</v>
      </c>
      <c r="DP219">
        <v>-0.33400000000000002</v>
      </c>
      <c r="DQ219">
        <v>1.1000000000000001E-3</v>
      </c>
      <c r="DR219">
        <v>5.8499999999999999E-5</v>
      </c>
      <c r="DS219">
        <v>1.7999999999999999E-6</v>
      </c>
      <c r="DT219" s="2">
        <v>101000</v>
      </c>
      <c r="DU219" s="2">
        <v>3500</v>
      </c>
      <c r="DV219" s="2">
        <v>1897000</v>
      </c>
      <c r="DW219" s="2">
        <v>76000</v>
      </c>
      <c r="DX219">
        <v>130</v>
      </c>
      <c r="DY219">
        <v>250</v>
      </c>
      <c r="DZ219" s="2">
        <v>499000</v>
      </c>
      <c r="EA219" s="2">
        <v>18000</v>
      </c>
      <c r="EB219">
        <v>11390</v>
      </c>
      <c r="EC219">
        <v>420</v>
      </c>
      <c r="ED219" s="2">
        <v>1014000</v>
      </c>
      <c r="EE219" s="2">
        <v>38000</v>
      </c>
      <c r="EF219" s="2">
        <v>123100</v>
      </c>
      <c r="EG219" s="2">
        <v>5400</v>
      </c>
      <c r="EH219" s="2">
        <v>418000</v>
      </c>
      <c r="EI219" s="2">
        <v>18000</v>
      </c>
      <c r="EJ219" s="2">
        <v>92900</v>
      </c>
      <c r="EK219" s="2">
        <v>3900</v>
      </c>
      <c r="EL219" s="2">
        <v>90200</v>
      </c>
      <c r="EM219" s="2">
        <v>3700</v>
      </c>
      <c r="EN219" s="2">
        <v>29100</v>
      </c>
      <c r="EO219" s="2">
        <v>1100</v>
      </c>
      <c r="EP219">
        <v>7280</v>
      </c>
      <c r="EQ219">
        <v>280</v>
      </c>
      <c r="ER219" s="2">
        <v>45400</v>
      </c>
      <c r="ES219" s="2">
        <v>1500</v>
      </c>
      <c r="ET219" s="2">
        <v>62500</v>
      </c>
      <c r="EU219" s="2">
        <v>1900</v>
      </c>
      <c r="EV219" s="2">
        <v>104100</v>
      </c>
      <c r="EW219" s="2">
        <v>3500</v>
      </c>
      <c r="EX219" s="2">
        <v>82300</v>
      </c>
      <c r="EY219" s="2">
        <v>2700</v>
      </c>
      <c r="EZ219" s="2">
        <v>70700</v>
      </c>
      <c r="FA219" s="2">
        <v>2300</v>
      </c>
      <c r="FB219">
        <v>25630</v>
      </c>
      <c r="FC219">
        <v>940</v>
      </c>
      <c r="FD219">
        <v>27990</v>
      </c>
      <c r="FE219">
        <v>940</v>
      </c>
      <c r="FF219">
        <v>15510</v>
      </c>
      <c r="FG219">
        <v>530</v>
      </c>
      <c r="FH219">
        <v>42</v>
      </c>
      <c r="FI219">
        <v>14</v>
      </c>
      <c r="FJ219">
        <v>1797</v>
      </c>
      <c r="FK219">
        <v>56</v>
      </c>
      <c r="FL219">
        <v>843</v>
      </c>
      <c r="FM219">
        <v>47</v>
      </c>
      <c r="FN219">
        <v>1945</v>
      </c>
      <c r="FO219">
        <v>95</v>
      </c>
      <c r="FP219">
        <v>1432</v>
      </c>
      <c r="FQ219">
        <v>91</v>
      </c>
      <c r="FR219">
        <v>19900</v>
      </c>
      <c r="FS219">
        <v>670</v>
      </c>
      <c r="FT219">
        <v>-7.6005699999999996E-4</v>
      </c>
      <c r="FU219">
        <v>3.5999999999999998E-8</v>
      </c>
      <c r="FV219" s="120" t="s">
        <v>459</v>
      </c>
      <c r="FW219">
        <v>0</v>
      </c>
      <c r="FX219">
        <v>0.83489000000000002</v>
      </c>
      <c r="FY219">
        <v>0.59453</v>
      </c>
      <c r="FZ219">
        <v>559.98</v>
      </c>
      <c r="GA219">
        <v>0.12803</v>
      </c>
      <c r="GB219">
        <v>1.3126</v>
      </c>
      <c r="GC219">
        <v>2.8334999999999999</v>
      </c>
      <c r="GD219">
        <v>0.12318999999999999</v>
      </c>
      <c r="GE219">
        <v>0.48648999999999998</v>
      </c>
      <c r="GF219">
        <v>0.28719</v>
      </c>
      <c r="GG219">
        <v>0.88163000000000002</v>
      </c>
      <c r="GH219">
        <v>1.1817</v>
      </c>
      <c r="GI219">
        <v>0</v>
      </c>
      <c r="GJ219">
        <v>0.78557999999999995</v>
      </c>
      <c r="GK219">
        <v>8.4401000000000004E-2</v>
      </c>
      <c r="GL219">
        <v>0.38584000000000002</v>
      </c>
      <c r="GM219">
        <v>0.22026999999999999</v>
      </c>
      <c r="GN219">
        <v>0.19414999999999999</v>
      </c>
      <c r="GO219">
        <v>4.1950000000000001E-2</v>
      </c>
      <c r="GP219">
        <v>0.11527</v>
      </c>
      <c r="GQ219">
        <v>8.4919999999999995E-2</v>
      </c>
      <c r="GR219">
        <v>849.2</v>
      </c>
      <c r="GS219">
        <v>2.0347</v>
      </c>
      <c r="GT219">
        <v>7.7564999999999995E-2</v>
      </c>
      <c r="GU219">
        <v>0.10109</v>
      </c>
      <c r="GV219">
        <v>0.11803</v>
      </c>
      <c r="GW219">
        <v>5.7735000000000002E-2</v>
      </c>
      <c r="GX219">
        <v>3.1182000000000001E-2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</row>
    <row r="220" spans="1:263" x14ac:dyDescent="0.25">
      <c r="A220" t="s">
        <v>1036</v>
      </c>
      <c r="B220" t="s">
        <v>455</v>
      </c>
      <c r="C220" t="s">
        <v>1037</v>
      </c>
      <c r="D220" t="s">
        <v>457</v>
      </c>
      <c r="E220" s="1">
        <v>0.50410960648148151</v>
      </c>
      <c r="F220">
        <v>40.502000000000002</v>
      </c>
      <c r="G220" t="s">
        <v>1038</v>
      </c>
      <c r="H220" s="2">
        <v>3760000</v>
      </c>
      <c r="I220" s="2">
        <v>120000</v>
      </c>
      <c r="J220" s="2">
        <v>1610000</v>
      </c>
      <c r="K220" s="2">
        <v>60000</v>
      </c>
      <c r="L220">
        <v>39460</v>
      </c>
      <c r="M220">
        <v>230</v>
      </c>
      <c r="N220" s="2">
        <v>86100</v>
      </c>
      <c r="O220" s="2">
        <v>2700</v>
      </c>
      <c r="P220" s="2">
        <v>753000</v>
      </c>
      <c r="Q220" s="2">
        <v>22000</v>
      </c>
      <c r="R220">
        <v>7300</v>
      </c>
      <c r="S220">
        <v>210</v>
      </c>
      <c r="T220" s="2">
        <v>338000</v>
      </c>
      <c r="U220" s="2">
        <v>12000</v>
      </c>
      <c r="V220" s="2">
        <v>136800</v>
      </c>
      <c r="W220" s="2">
        <v>5100</v>
      </c>
      <c r="X220" s="2">
        <v>425000</v>
      </c>
      <c r="Y220" s="2">
        <v>15000</v>
      </c>
      <c r="Z220" s="2">
        <v>89500</v>
      </c>
      <c r="AA220" s="2">
        <v>3000</v>
      </c>
      <c r="AB220" s="2">
        <v>83600</v>
      </c>
      <c r="AC220" s="2">
        <v>3000</v>
      </c>
      <c r="AD220">
        <v>20240</v>
      </c>
      <c r="AE220">
        <v>670</v>
      </c>
      <c r="AF220">
        <v>4190</v>
      </c>
      <c r="AG220">
        <v>190</v>
      </c>
      <c r="AH220">
        <v>23940</v>
      </c>
      <c r="AI220">
        <v>810</v>
      </c>
      <c r="AJ220">
        <v>24010</v>
      </c>
      <c r="AK220">
        <v>760</v>
      </c>
      <c r="AL220" s="2">
        <v>34000</v>
      </c>
      <c r="AM220" s="2">
        <v>1200</v>
      </c>
      <c r="AN220">
        <v>25950</v>
      </c>
      <c r="AO220">
        <v>870</v>
      </c>
      <c r="AP220">
        <v>21620</v>
      </c>
      <c r="AQ220">
        <v>800</v>
      </c>
      <c r="AR220">
        <v>7610</v>
      </c>
      <c r="AS220">
        <v>220</v>
      </c>
      <c r="AT220">
        <v>9090</v>
      </c>
      <c r="AU220">
        <v>310</v>
      </c>
      <c r="AV220">
        <v>5370</v>
      </c>
      <c r="AW220">
        <v>220</v>
      </c>
      <c r="AX220">
        <v>238</v>
      </c>
      <c r="AY220">
        <v>18</v>
      </c>
      <c r="AZ220">
        <v>104</v>
      </c>
      <c r="BA220">
        <v>10</v>
      </c>
      <c r="BB220">
        <v>692</v>
      </c>
      <c r="BC220">
        <v>27</v>
      </c>
      <c r="BD220">
        <v>434</v>
      </c>
      <c r="BE220">
        <v>29</v>
      </c>
      <c r="BF220">
        <v>1021</v>
      </c>
      <c r="BG220">
        <v>57</v>
      </c>
      <c r="BH220">
        <v>3550</v>
      </c>
      <c r="BI220">
        <v>180</v>
      </c>
      <c r="BJ220">
        <v>4960</v>
      </c>
      <c r="BK220">
        <v>110</v>
      </c>
      <c r="BL220">
        <v>0</v>
      </c>
      <c r="BM220">
        <v>1</v>
      </c>
      <c r="BN220" s="2">
        <v>35400</v>
      </c>
      <c r="BO220" s="2">
        <v>1300</v>
      </c>
      <c r="BP220">
        <v>33</v>
      </c>
      <c r="BQ220">
        <v>28</v>
      </c>
      <c r="BR220" s="2">
        <v>2536000</v>
      </c>
      <c r="BS220" s="2">
        <v>79000</v>
      </c>
      <c r="BT220">
        <v>16000</v>
      </c>
      <c r="BU220">
        <v>550</v>
      </c>
      <c r="BV220">
        <v>1318</v>
      </c>
      <c r="BW220">
        <v>44</v>
      </c>
      <c r="BX220">
        <v>6790</v>
      </c>
      <c r="BY220">
        <v>230</v>
      </c>
      <c r="BZ220">
        <v>2017</v>
      </c>
      <c r="CA220">
        <v>75</v>
      </c>
      <c r="CB220">
        <v>5820</v>
      </c>
      <c r="CC220">
        <v>200</v>
      </c>
      <c r="CD220">
        <v>964</v>
      </c>
      <c r="CE220">
        <v>32</v>
      </c>
      <c r="CF220">
        <v>5400</v>
      </c>
      <c r="CG220">
        <v>190</v>
      </c>
      <c r="CH220">
        <v>1500</v>
      </c>
      <c r="CI220">
        <v>49</v>
      </c>
      <c r="CJ220">
        <v>85</v>
      </c>
      <c r="CK220">
        <v>3.8</v>
      </c>
      <c r="CL220">
        <v>1646</v>
      </c>
      <c r="CM220">
        <v>55</v>
      </c>
      <c r="CN220">
        <v>236.9</v>
      </c>
      <c r="CO220">
        <v>7.5</v>
      </c>
      <c r="CP220">
        <v>1430</v>
      </c>
      <c r="CQ220">
        <v>49</v>
      </c>
      <c r="CR220">
        <v>272.60000000000002</v>
      </c>
      <c r="CS220">
        <v>9.1999999999999993</v>
      </c>
      <c r="CT220">
        <v>648</v>
      </c>
      <c r="CU220">
        <v>24</v>
      </c>
      <c r="CV220">
        <v>77.2</v>
      </c>
      <c r="CW220">
        <v>2.2999999999999998</v>
      </c>
      <c r="CX220">
        <v>416</v>
      </c>
      <c r="CY220">
        <v>14</v>
      </c>
      <c r="CZ220">
        <v>54</v>
      </c>
      <c r="DA220">
        <v>2.2000000000000002</v>
      </c>
      <c r="DB220">
        <v>11</v>
      </c>
      <c r="DC220">
        <v>18</v>
      </c>
      <c r="DD220">
        <v>21.3</v>
      </c>
      <c r="DE220">
        <v>5.9</v>
      </c>
      <c r="DF220">
        <v>25.4</v>
      </c>
      <c r="DG220">
        <v>1</v>
      </c>
      <c r="DH220">
        <v>17.7</v>
      </c>
      <c r="DI220">
        <v>1.2</v>
      </c>
      <c r="DJ220">
        <v>16.84</v>
      </c>
      <c r="DK220">
        <v>0.95</v>
      </c>
      <c r="DL220">
        <v>40.9</v>
      </c>
      <c r="DM220">
        <v>2.1</v>
      </c>
      <c r="DN220">
        <v>43.12</v>
      </c>
      <c r="DO220">
        <v>0.94</v>
      </c>
      <c r="DP220">
        <v>-0.36430000000000001</v>
      </c>
      <c r="DQ220">
        <v>1.4E-3</v>
      </c>
      <c r="DR220">
        <v>1.7030000000000001E-5</v>
      </c>
      <c r="DS220">
        <v>4.2E-7</v>
      </c>
      <c r="DT220" s="2">
        <v>85200</v>
      </c>
      <c r="DU220" s="2">
        <v>2700</v>
      </c>
      <c r="DV220" s="2">
        <v>1569000</v>
      </c>
      <c r="DW220" s="2">
        <v>60000</v>
      </c>
      <c r="DX220">
        <v>-260</v>
      </c>
      <c r="DY220">
        <v>230</v>
      </c>
      <c r="DZ220" s="2">
        <v>633000</v>
      </c>
      <c r="EA220" s="2">
        <v>22000</v>
      </c>
      <c r="EB220">
        <v>6340</v>
      </c>
      <c r="EC220">
        <v>210</v>
      </c>
      <c r="ED220" s="2">
        <v>338000</v>
      </c>
      <c r="EE220" s="2">
        <v>12000</v>
      </c>
      <c r="EF220" s="2">
        <v>136800</v>
      </c>
      <c r="EG220" s="2">
        <v>5100</v>
      </c>
      <c r="EH220" s="2">
        <v>425000</v>
      </c>
      <c r="EI220" s="2">
        <v>15000</v>
      </c>
      <c r="EJ220" s="2">
        <v>89500</v>
      </c>
      <c r="EK220" s="2">
        <v>3000</v>
      </c>
      <c r="EL220" s="2">
        <v>83600</v>
      </c>
      <c r="EM220" s="2">
        <v>3000</v>
      </c>
      <c r="EN220">
        <v>20240</v>
      </c>
      <c r="EO220">
        <v>670</v>
      </c>
      <c r="EP220">
        <v>4190</v>
      </c>
      <c r="EQ220">
        <v>190</v>
      </c>
      <c r="ER220">
        <v>23940</v>
      </c>
      <c r="ES220">
        <v>810</v>
      </c>
      <c r="ET220">
        <v>24010</v>
      </c>
      <c r="EU220">
        <v>760</v>
      </c>
      <c r="EV220" s="2">
        <v>34000</v>
      </c>
      <c r="EW220" s="2">
        <v>1200</v>
      </c>
      <c r="EX220">
        <v>25950</v>
      </c>
      <c r="EY220">
        <v>870</v>
      </c>
      <c r="EZ220">
        <v>21620</v>
      </c>
      <c r="FA220">
        <v>800</v>
      </c>
      <c r="FB220">
        <v>7610</v>
      </c>
      <c r="FC220">
        <v>220</v>
      </c>
      <c r="FD220">
        <v>9090</v>
      </c>
      <c r="FE220">
        <v>310</v>
      </c>
      <c r="FF220">
        <v>5370</v>
      </c>
      <c r="FG220">
        <v>220</v>
      </c>
      <c r="FH220">
        <v>37</v>
      </c>
      <c r="FI220">
        <v>10</v>
      </c>
      <c r="FJ220">
        <v>687</v>
      </c>
      <c r="FK220">
        <v>27</v>
      </c>
      <c r="FL220">
        <v>434</v>
      </c>
      <c r="FM220">
        <v>29</v>
      </c>
      <c r="FN220">
        <v>1021</v>
      </c>
      <c r="FO220">
        <v>57</v>
      </c>
      <c r="FP220">
        <v>3550</v>
      </c>
      <c r="FQ220">
        <v>180</v>
      </c>
      <c r="FR220">
        <v>4960</v>
      </c>
      <c r="FS220">
        <v>110</v>
      </c>
      <c r="FT220">
        <v>-7.5916700000000004E-4</v>
      </c>
      <c r="FU220">
        <v>3.7E-8</v>
      </c>
      <c r="FV220" s="120" t="s">
        <v>459</v>
      </c>
      <c r="FW220">
        <v>0</v>
      </c>
      <c r="FX220">
        <v>0.79581999999999997</v>
      </c>
      <c r="FY220">
        <v>0.70096999999999998</v>
      </c>
      <c r="FZ220">
        <v>716.94</v>
      </c>
      <c r="GA220">
        <v>0.21956000000000001</v>
      </c>
      <c r="GB220">
        <v>2.2299000000000002</v>
      </c>
      <c r="GC220">
        <v>6.9259000000000004</v>
      </c>
      <c r="GD220">
        <v>0.67496</v>
      </c>
      <c r="GE220">
        <v>1.9653</v>
      </c>
      <c r="GF220">
        <v>0.21959000000000001</v>
      </c>
      <c r="GG220">
        <v>0</v>
      </c>
      <c r="GH220">
        <v>0.46111000000000002</v>
      </c>
      <c r="GI220">
        <v>7.6369000000000006E-2</v>
      </c>
      <c r="GJ220">
        <v>0</v>
      </c>
      <c r="GK220">
        <v>6.7128999999999994E-2</v>
      </c>
      <c r="GL220">
        <v>0.39823999999999998</v>
      </c>
      <c r="GM220">
        <v>6.3252000000000003E-2</v>
      </c>
      <c r="GN220">
        <v>0.46734999999999999</v>
      </c>
      <c r="GO220">
        <v>3.8174E-2</v>
      </c>
      <c r="GP220">
        <v>0.34633000000000003</v>
      </c>
      <c r="GQ220">
        <v>3.7851000000000003E-2</v>
      </c>
      <c r="GR220">
        <v>378.51</v>
      </c>
      <c r="GS220">
        <v>2.2873000000000001</v>
      </c>
      <c r="GT220">
        <v>7.0895E-2</v>
      </c>
      <c r="GU220">
        <v>0.24449000000000001</v>
      </c>
      <c r="GV220">
        <v>6.173E-2</v>
      </c>
      <c r="GW220">
        <v>0</v>
      </c>
      <c r="GX220">
        <v>3.2190000000000003E-2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</row>
    <row r="221" spans="1:263" x14ac:dyDescent="0.25">
      <c r="A221" t="s">
        <v>1039</v>
      </c>
      <c r="B221" t="s">
        <v>455</v>
      </c>
      <c r="C221" t="s">
        <v>1040</v>
      </c>
      <c r="D221" t="s">
        <v>457</v>
      </c>
      <c r="E221" s="1">
        <v>0.50485416666666671</v>
      </c>
      <c r="F221">
        <v>40.978000000000002</v>
      </c>
      <c r="G221" t="s">
        <v>1041</v>
      </c>
      <c r="H221" s="2">
        <v>4770000</v>
      </c>
      <c r="I221" s="2">
        <v>130000</v>
      </c>
      <c r="J221" s="2">
        <v>1829000</v>
      </c>
      <c r="K221" s="2">
        <v>66000</v>
      </c>
      <c r="L221">
        <v>40550</v>
      </c>
      <c r="M221">
        <v>230</v>
      </c>
      <c r="N221" s="2">
        <v>99400</v>
      </c>
      <c r="O221" s="2">
        <v>3600</v>
      </c>
      <c r="P221" s="2">
        <v>686000</v>
      </c>
      <c r="Q221" s="2">
        <v>22000</v>
      </c>
      <c r="R221">
        <v>8780</v>
      </c>
      <c r="S221">
        <v>260</v>
      </c>
      <c r="T221" s="2">
        <v>791000</v>
      </c>
      <c r="U221" s="2">
        <v>36000</v>
      </c>
      <c r="V221" s="2">
        <v>113500</v>
      </c>
      <c r="W221" s="2">
        <v>5500</v>
      </c>
      <c r="X221" s="2">
        <v>406000</v>
      </c>
      <c r="Y221" s="2">
        <v>20000</v>
      </c>
      <c r="Z221" s="2">
        <v>94400</v>
      </c>
      <c r="AA221" s="2">
        <v>4700</v>
      </c>
      <c r="AB221" s="2">
        <v>95000</v>
      </c>
      <c r="AC221" s="2">
        <v>5100</v>
      </c>
      <c r="AD221" s="2">
        <v>32100</v>
      </c>
      <c r="AE221" s="2">
        <v>1500</v>
      </c>
      <c r="AF221">
        <v>5650</v>
      </c>
      <c r="AG221">
        <v>310</v>
      </c>
      <c r="AH221" s="2">
        <v>46000</v>
      </c>
      <c r="AI221" s="2">
        <v>2200</v>
      </c>
      <c r="AJ221" s="2">
        <v>54300</v>
      </c>
      <c r="AK221" s="2">
        <v>2600</v>
      </c>
      <c r="AL221" s="2">
        <v>82800</v>
      </c>
      <c r="AM221" s="2">
        <v>3800</v>
      </c>
      <c r="AN221" s="2">
        <v>67200</v>
      </c>
      <c r="AO221" s="2">
        <v>3200</v>
      </c>
      <c r="AP221" s="2">
        <v>58000</v>
      </c>
      <c r="AQ221" s="2">
        <v>2700</v>
      </c>
      <c r="AR221">
        <v>21400</v>
      </c>
      <c r="AS221">
        <v>990</v>
      </c>
      <c r="AT221" s="2">
        <v>23900</v>
      </c>
      <c r="AU221" s="2">
        <v>1200</v>
      </c>
      <c r="AV221">
        <v>14320</v>
      </c>
      <c r="AW221">
        <v>760</v>
      </c>
      <c r="AX221">
        <v>235</v>
      </c>
      <c r="AY221">
        <v>20</v>
      </c>
      <c r="AZ221">
        <v>113</v>
      </c>
      <c r="BA221">
        <v>14</v>
      </c>
      <c r="BB221">
        <v>1338</v>
      </c>
      <c r="BC221">
        <v>69</v>
      </c>
      <c r="BD221">
        <v>592</v>
      </c>
      <c r="BE221">
        <v>37</v>
      </c>
      <c r="BF221">
        <v>1433</v>
      </c>
      <c r="BG221">
        <v>81</v>
      </c>
      <c r="BH221">
        <v>6950</v>
      </c>
      <c r="BI221">
        <v>740</v>
      </c>
      <c r="BJ221" s="2">
        <v>15100</v>
      </c>
      <c r="BK221" s="2">
        <v>1300</v>
      </c>
      <c r="BL221">
        <v>7.7</v>
      </c>
      <c r="BM221">
        <v>3</v>
      </c>
      <c r="BN221" s="2">
        <v>41500</v>
      </c>
      <c r="BO221" s="2">
        <v>1500</v>
      </c>
      <c r="BP221">
        <v>7</v>
      </c>
      <c r="BQ221">
        <v>29</v>
      </c>
      <c r="BR221" s="2">
        <v>2940000</v>
      </c>
      <c r="BS221" s="2">
        <v>110000</v>
      </c>
      <c r="BT221">
        <v>14120</v>
      </c>
      <c r="BU221">
        <v>550</v>
      </c>
      <c r="BV221">
        <v>1624</v>
      </c>
      <c r="BW221">
        <v>54</v>
      </c>
      <c r="BX221">
        <v>15950</v>
      </c>
      <c r="BY221">
        <v>730</v>
      </c>
      <c r="BZ221">
        <v>1680</v>
      </c>
      <c r="CA221">
        <v>82</v>
      </c>
      <c r="CB221">
        <v>5600</v>
      </c>
      <c r="CC221">
        <v>270</v>
      </c>
      <c r="CD221">
        <v>1019</v>
      </c>
      <c r="CE221">
        <v>50</v>
      </c>
      <c r="CF221">
        <v>6150</v>
      </c>
      <c r="CG221">
        <v>330</v>
      </c>
      <c r="CH221">
        <v>2390</v>
      </c>
      <c r="CI221">
        <v>110</v>
      </c>
      <c r="CJ221">
        <v>114.8</v>
      </c>
      <c r="CK221">
        <v>6.3</v>
      </c>
      <c r="CL221">
        <v>3180</v>
      </c>
      <c r="CM221">
        <v>150</v>
      </c>
      <c r="CN221">
        <v>537</v>
      </c>
      <c r="CO221">
        <v>26</v>
      </c>
      <c r="CP221">
        <v>3490</v>
      </c>
      <c r="CQ221">
        <v>160</v>
      </c>
      <c r="CR221">
        <v>708</v>
      </c>
      <c r="CS221">
        <v>34</v>
      </c>
      <c r="CT221">
        <v>1750</v>
      </c>
      <c r="CU221">
        <v>81</v>
      </c>
      <c r="CV221">
        <v>218</v>
      </c>
      <c r="CW221">
        <v>10</v>
      </c>
      <c r="CX221">
        <v>1100</v>
      </c>
      <c r="CY221">
        <v>54</v>
      </c>
      <c r="CZ221">
        <v>144.6</v>
      </c>
      <c r="DA221">
        <v>7.6</v>
      </c>
      <c r="DB221">
        <v>2</v>
      </c>
      <c r="DC221">
        <v>20</v>
      </c>
      <c r="DD221">
        <v>27.7</v>
      </c>
      <c r="DE221">
        <v>7.8</v>
      </c>
      <c r="DF221">
        <v>49.3</v>
      </c>
      <c r="DG221">
        <v>2.5</v>
      </c>
      <c r="DH221">
        <v>24.3</v>
      </c>
      <c r="DI221">
        <v>1.5</v>
      </c>
      <c r="DJ221">
        <v>23.8</v>
      </c>
      <c r="DK221">
        <v>1.4</v>
      </c>
      <c r="DL221">
        <v>80.400000000000006</v>
      </c>
      <c r="DM221">
        <v>8.6</v>
      </c>
      <c r="DN221">
        <v>131</v>
      </c>
      <c r="DO221">
        <v>12</v>
      </c>
      <c r="DP221" s="2">
        <v>4100</v>
      </c>
      <c r="DQ221" s="2">
        <v>1600</v>
      </c>
      <c r="DR221">
        <v>4.3099999999999997E-5</v>
      </c>
      <c r="DS221">
        <v>2.7999999999999999E-6</v>
      </c>
      <c r="DT221" s="2">
        <v>98500</v>
      </c>
      <c r="DU221" s="2">
        <v>3600</v>
      </c>
      <c r="DV221" s="2">
        <v>1788000</v>
      </c>
      <c r="DW221" s="2">
        <v>66000</v>
      </c>
      <c r="DX221">
        <v>-60</v>
      </c>
      <c r="DY221">
        <v>240</v>
      </c>
      <c r="DZ221" s="2">
        <v>566000</v>
      </c>
      <c r="EA221" s="2">
        <v>22000</v>
      </c>
      <c r="EB221">
        <v>7820</v>
      </c>
      <c r="EC221">
        <v>260</v>
      </c>
      <c r="ED221" s="2">
        <v>791000</v>
      </c>
      <c r="EE221" s="2">
        <v>36000</v>
      </c>
      <c r="EF221" s="2">
        <v>113500</v>
      </c>
      <c r="EG221" s="2">
        <v>5500</v>
      </c>
      <c r="EH221" s="2">
        <v>406000</v>
      </c>
      <c r="EI221" s="2">
        <v>20000</v>
      </c>
      <c r="EJ221" s="2">
        <v>94400</v>
      </c>
      <c r="EK221" s="2">
        <v>4700</v>
      </c>
      <c r="EL221" s="2">
        <v>95000</v>
      </c>
      <c r="EM221" s="2">
        <v>5100</v>
      </c>
      <c r="EN221" s="2">
        <v>32100</v>
      </c>
      <c r="EO221" s="2">
        <v>1500</v>
      </c>
      <c r="EP221">
        <v>5650</v>
      </c>
      <c r="EQ221">
        <v>310</v>
      </c>
      <c r="ER221" s="2">
        <v>46000</v>
      </c>
      <c r="ES221" s="2">
        <v>2200</v>
      </c>
      <c r="ET221" s="2">
        <v>54300</v>
      </c>
      <c r="EU221" s="2">
        <v>2600</v>
      </c>
      <c r="EV221" s="2">
        <v>82800</v>
      </c>
      <c r="EW221" s="2">
        <v>3800</v>
      </c>
      <c r="EX221" s="2">
        <v>67200</v>
      </c>
      <c r="EY221" s="2">
        <v>3200</v>
      </c>
      <c r="EZ221" s="2">
        <v>58000</v>
      </c>
      <c r="FA221" s="2">
        <v>2700</v>
      </c>
      <c r="FB221">
        <v>21400</v>
      </c>
      <c r="FC221">
        <v>990</v>
      </c>
      <c r="FD221" s="2">
        <v>23900</v>
      </c>
      <c r="FE221" s="2">
        <v>1200</v>
      </c>
      <c r="FF221">
        <v>14320</v>
      </c>
      <c r="FG221">
        <v>760</v>
      </c>
      <c r="FH221">
        <v>48</v>
      </c>
      <c r="FI221">
        <v>14</v>
      </c>
      <c r="FJ221">
        <v>1333</v>
      </c>
      <c r="FK221">
        <v>69</v>
      </c>
      <c r="FL221">
        <v>591</v>
      </c>
      <c r="FM221">
        <v>37</v>
      </c>
      <c r="FN221">
        <v>1433</v>
      </c>
      <c r="FO221">
        <v>81</v>
      </c>
      <c r="FP221">
        <v>6950</v>
      </c>
      <c r="FQ221">
        <v>740</v>
      </c>
      <c r="FR221" s="2">
        <v>15100</v>
      </c>
      <c r="FS221" s="2">
        <v>1300</v>
      </c>
      <c r="FT221">
        <v>7.7</v>
      </c>
      <c r="FU221">
        <v>3</v>
      </c>
      <c r="FV221" s="120" t="s">
        <v>459</v>
      </c>
      <c r="FW221">
        <v>0</v>
      </c>
      <c r="FX221">
        <v>0.68996000000000002</v>
      </c>
      <c r="FY221">
        <v>0.44727</v>
      </c>
      <c r="FZ221">
        <v>489.26</v>
      </c>
      <c r="GA221">
        <v>0.13533999999999999</v>
      </c>
      <c r="GB221">
        <v>2.0823</v>
      </c>
      <c r="GC221">
        <v>0.50988</v>
      </c>
      <c r="GD221">
        <v>0.37953999999999999</v>
      </c>
      <c r="GE221">
        <v>0.96880999999999995</v>
      </c>
      <c r="GF221">
        <v>0.14732999999999999</v>
      </c>
      <c r="GG221">
        <v>1.4597</v>
      </c>
      <c r="GH221">
        <v>0.26915</v>
      </c>
      <c r="GI221">
        <v>7.2470999999999994E-2</v>
      </c>
      <c r="GJ221">
        <v>0.60231000000000001</v>
      </c>
      <c r="GK221">
        <v>0.10915</v>
      </c>
      <c r="GL221">
        <v>0.31568000000000002</v>
      </c>
      <c r="GM221">
        <v>0.12059</v>
      </c>
      <c r="GN221">
        <v>0.14413000000000001</v>
      </c>
      <c r="GO221">
        <v>4.8828000000000003E-2</v>
      </c>
      <c r="GP221">
        <v>0.22140000000000001</v>
      </c>
      <c r="GQ221">
        <v>3.5983000000000001E-2</v>
      </c>
      <c r="GR221">
        <v>359.83</v>
      </c>
      <c r="GS221">
        <v>2.6739000000000002</v>
      </c>
      <c r="GT221">
        <v>5.9624000000000003E-2</v>
      </c>
      <c r="GU221">
        <v>8.6877999999999997E-2</v>
      </c>
      <c r="GV221">
        <v>9.3378000000000003E-2</v>
      </c>
      <c r="GW221">
        <v>2.9774999999999999E-2</v>
      </c>
      <c r="GX221">
        <v>1.2775E-2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</row>
    <row r="222" spans="1:263" x14ac:dyDescent="0.25">
      <c r="A222" t="s">
        <v>1042</v>
      </c>
      <c r="B222" t="s">
        <v>455</v>
      </c>
      <c r="C222" t="s">
        <v>1043</v>
      </c>
      <c r="D222" t="s">
        <v>457</v>
      </c>
      <c r="E222" s="1">
        <v>0.50558761574074074</v>
      </c>
      <c r="F222">
        <v>42.646000000000001</v>
      </c>
      <c r="G222" t="s">
        <v>1044</v>
      </c>
      <c r="H222" s="2">
        <v>3770000</v>
      </c>
      <c r="I222" s="2">
        <v>120000</v>
      </c>
      <c r="J222" s="2">
        <v>1776000</v>
      </c>
      <c r="K222" s="2">
        <v>90000</v>
      </c>
      <c r="L222">
        <v>41010</v>
      </c>
      <c r="M222">
        <v>260</v>
      </c>
      <c r="N222" s="2">
        <v>94600</v>
      </c>
      <c r="O222" s="2">
        <v>3600</v>
      </c>
      <c r="P222" s="2">
        <v>436000</v>
      </c>
      <c r="Q222" s="2">
        <v>11000</v>
      </c>
      <c r="R222">
        <v>4080</v>
      </c>
      <c r="S222">
        <v>150</v>
      </c>
      <c r="T222" s="2">
        <v>589000</v>
      </c>
      <c r="U222" s="2">
        <v>24000</v>
      </c>
      <c r="V222" s="2">
        <v>75700</v>
      </c>
      <c r="W222" s="2">
        <v>3600</v>
      </c>
      <c r="X222" s="2">
        <v>261000</v>
      </c>
      <c r="Y222" s="2">
        <v>11000</v>
      </c>
      <c r="Z222" s="2">
        <v>62700</v>
      </c>
      <c r="AA222" s="2">
        <v>2800</v>
      </c>
      <c r="AB222" s="2">
        <v>59700</v>
      </c>
      <c r="AC222" s="2">
        <v>2900</v>
      </c>
      <c r="AD222">
        <v>21480</v>
      </c>
      <c r="AE222">
        <v>840</v>
      </c>
      <c r="AF222">
        <v>1405</v>
      </c>
      <c r="AG222">
        <v>84</v>
      </c>
      <c r="AH222" s="2">
        <v>30000</v>
      </c>
      <c r="AI222" s="2">
        <v>1200</v>
      </c>
      <c r="AJ222" s="2">
        <v>38500</v>
      </c>
      <c r="AK222" s="2">
        <v>1400</v>
      </c>
      <c r="AL222" s="2">
        <v>58900</v>
      </c>
      <c r="AM222" s="2">
        <v>2300</v>
      </c>
      <c r="AN222" s="2">
        <v>45400</v>
      </c>
      <c r="AO222" s="2">
        <v>1600</v>
      </c>
      <c r="AP222" s="2">
        <v>41000</v>
      </c>
      <c r="AQ222" s="2">
        <v>1600</v>
      </c>
      <c r="AR222">
        <v>16390</v>
      </c>
      <c r="AS222">
        <v>620</v>
      </c>
      <c r="AT222">
        <v>21190</v>
      </c>
      <c r="AU222">
        <v>900</v>
      </c>
      <c r="AV222">
        <v>12340</v>
      </c>
      <c r="AW222">
        <v>510</v>
      </c>
      <c r="AX222">
        <v>254</v>
      </c>
      <c r="AY222">
        <v>23</v>
      </c>
      <c r="AZ222">
        <v>100</v>
      </c>
      <c r="BA222">
        <v>13</v>
      </c>
      <c r="BB222">
        <v>1627</v>
      </c>
      <c r="BC222">
        <v>64</v>
      </c>
      <c r="BD222">
        <v>532</v>
      </c>
      <c r="BE222">
        <v>35</v>
      </c>
      <c r="BF222">
        <v>1220</v>
      </c>
      <c r="BG222">
        <v>77</v>
      </c>
      <c r="BH222">
        <v>5270</v>
      </c>
      <c r="BI222">
        <v>280</v>
      </c>
      <c r="BJ222">
        <v>24260</v>
      </c>
      <c r="BK222">
        <v>870</v>
      </c>
      <c r="BL222">
        <v>7.2</v>
      </c>
      <c r="BM222">
        <v>2.9</v>
      </c>
      <c r="BN222" s="2">
        <v>41600</v>
      </c>
      <c r="BO222" s="2">
        <v>2200</v>
      </c>
      <c r="BP222">
        <v>-49</v>
      </c>
      <c r="BQ222">
        <v>32</v>
      </c>
      <c r="BR222" s="2">
        <v>2800000</v>
      </c>
      <c r="BS222" s="2">
        <v>110000</v>
      </c>
      <c r="BT222">
        <v>7800</v>
      </c>
      <c r="BU222">
        <v>270</v>
      </c>
      <c r="BV222">
        <v>647</v>
      </c>
      <c r="BW222">
        <v>30</v>
      </c>
      <c r="BX222">
        <v>11860</v>
      </c>
      <c r="BY222">
        <v>480</v>
      </c>
      <c r="BZ222">
        <v>1126</v>
      </c>
      <c r="CA222">
        <v>54</v>
      </c>
      <c r="CB222">
        <v>3630</v>
      </c>
      <c r="CC222">
        <v>160</v>
      </c>
      <c r="CD222">
        <v>678</v>
      </c>
      <c r="CE222">
        <v>31</v>
      </c>
      <c r="CF222">
        <v>3890</v>
      </c>
      <c r="CG222">
        <v>190</v>
      </c>
      <c r="CH222">
        <v>1617</v>
      </c>
      <c r="CI222">
        <v>60</v>
      </c>
      <c r="CJ222">
        <v>28.7</v>
      </c>
      <c r="CK222">
        <v>1.7</v>
      </c>
      <c r="CL222">
        <v>2084</v>
      </c>
      <c r="CM222">
        <v>81</v>
      </c>
      <c r="CN222">
        <v>382</v>
      </c>
      <c r="CO222">
        <v>14</v>
      </c>
      <c r="CP222">
        <v>2513</v>
      </c>
      <c r="CQ222">
        <v>93</v>
      </c>
      <c r="CR222">
        <v>480</v>
      </c>
      <c r="CS222">
        <v>17</v>
      </c>
      <c r="CT222">
        <v>1244</v>
      </c>
      <c r="CU222">
        <v>47</v>
      </c>
      <c r="CV222">
        <v>168.8</v>
      </c>
      <c r="CW222">
        <v>6.2</v>
      </c>
      <c r="CX222">
        <v>980</v>
      </c>
      <c r="CY222">
        <v>40</v>
      </c>
      <c r="CZ222">
        <v>124.5</v>
      </c>
      <c r="DA222">
        <v>5.0999999999999996</v>
      </c>
      <c r="DB222">
        <v>19</v>
      </c>
      <c r="DC222">
        <v>23</v>
      </c>
      <c r="DD222">
        <v>21.2</v>
      </c>
      <c r="DE222">
        <v>7.5</v>
      </c>
      <c r="DF222">
        <v>60.6</v>
      </c>
      <c r="DG222">
        <v>2.4</v>
      </c>
      <c r="DH222">
        <v>22.1</v>
      </c>
      <c r="DI222">
        <v>1.4</v>
      </c>
      <c r="DJ222">
        <v>20.5</v>
      </c>
      <c r="DK222">
        <v>1.3</v>
      </c>
      <c r="DL222">
        <v>61.5</v>
      </c>
      <c r="DM222">
        <v>3.1</v>
      </c>
      <c r="DN222">
        <v>212.2</v>
      </c>
      <c r="DO222">
        <v>7.6</v>
      </c>
      <c r="DP222" s="2">
        <v>4300</v>
      </c>
      <c r="DQ222" s="2">
        <v>1800</v>
      </c>
      <c r="DR222">
        <v>7.4499999999999995E-5</v>
      </c>
      <c r="DS222">
        <v>2.7999999999999999E-6</v>
      </c>
      <c r="DT222" s="2">
        <v>93700</v>
      </c>
      <c r="DU222" s="2">
        <v>3600</v>
      </c>
      <c r="DV222" s="2">
        <v>1735000</v>
      </c>
      <c r="DW222" s="2">
        <v>90000</v>
      </c>
      <c r="DX222">
        <v>410</v>
      </c>
      <c r="DY222">
        <v>260</v>
      </c>
      <c r="DZ222" s="2">
        <v>317000</v>
      </c>
      <c r="EA222" s="2">
        <v>11000</v>
      </c>
      <c r="EB222">
        <v>3120</v>
      </c>
      <c r="EC222">
        <v>150</v>
      </c>
      <c r="ED222" s="2">
        <v>586000</v>
      </c>
      <c r="EE222" s="2">
        <v>24000</v>
      </c>
      <c r="EF222" s="2">
        <v>75700</v>
      </c>
      <c r="EG222" s="2">
        <v>3600</v>
      </c>
      <c r="EH222" s="2">
        <v>262000</v>
      </c>
      <c r="EI222" s="2">
        <v>11000</v>
      </c>
      <c r="EJ222" s="2">
        <v>62700</v>
      </c>
      <c r="EK222" s="2">
        <v>2800</v>
      </c>
      <c r="EL222" s="2">
        <v>60000</v>
      </c>
      <c r="EM222" s="2">
        <v>2900</v>
      </c>
      <c r="EN222">
        <v>21680</v>
      </c>
      <c r="EO222">
        <v>810</v>
      </c>
      <c r="EP222">
        <v>1407</v>
      </c>
      <c r="EQ222">
        <v>85</v>
      </c>
      <c r="ER222" s="2">
        <v>30000</v>
      </c>
      <c r="ES222" s="2">
        <v>1200</v>
      </c>
      <c r="ET222" s="2">
        <v>38500</v>
      </c>
      <c r="EU222" s="2">
        <v>1400</v>
      </c>
      <c r="EV222" s="2">
        <v>59400</v>
      </c>
      <c r="EW222" s="2">
        <v>2200</v>
      </c>
      <c r="EX222" s="2">
        <v>45400</v>
      </c>
      <c r="EY222" s="2">
        <v>1600</v>
      </c>
      <c r="EZ222" s="2">
        <v>41000</v>
      </c>
      <c r="FA222" s="2">
        <v>1600</v>
      </c>
      <c r="FB222">
        <v>16470</v>
      </c>
      <c r="FC222">
        <v>610</v>
      </c>
      <c r="FD222">
        <v>21180</v>
      </c>
      <c r="FE222">
        <v>860</v>
      </c>
      <c r="FF222">
        <v>12280</v>
      </c>
      <c r="FG222">
        <v>500</v>
      </c>
      <c r="FH222">
        <v>37</v>
      </c>
      <c r="FI222">
        <v>13</v>
      </c>
      <c r="FJ222">
        <v>1628</v>
      </c>
      <c r="FK222">
        <v>63</v>
      </c>
      <c r="FL222">
        <v>534</v>
      </c>
      <c r="FM222">
        <v>35</v>
      </c>
      <c r="FN222">
        <v>1228</v>
      </c>
      <c r="FO222">
        <v>77</v>
      </c>
      <c r="FP222">
        <v>5300</v>
      </c>
      <c r="FQ222">
        <v>270</v>
      </c>
      <c r="FR222">
        <v>24260</v>
      </c>
      <c r="FS222">
        <v>870</v>
      </c>
      <c r="FT222">
        <v>7.3</v>
      </c>
      <c r="FU222">
        <v>3</v>
      </c>
      <c r="FV222" s="120" t="s">
        <v>459</v>
      </c>
      <c r="FW222">
        <v>0</v>
      </c>
      <c r="FX222">
        <v>0.74868000000000001</v>
      </c>
      <c r="FY222">
        <v>0.60496000000000005</v>
      </c>
      <c r="FZ222">
        <v>471.62</v>
      </c>
      <c r="GA222">
        <v>0.20566000000000001</v>
      </c>
      <c r="GB222">
        <v>1.9217</v>
      </c>
      <c r="GC222">
        <v>0.78595000000000004</v>
      </c>
      <c r="GD222">
        <v>0.68784999999999996</v>
      </c>
      <c r="GE222">
        <v>0.47910000000000003</v>
      </c>
      <c r="GF222">
        <v>0.14910999999999999</v>
      </c>
      <c r="GG222">
        <v>0.61301000000000005</v>
      </c>
      <c r="GH222">
        <v>0.29431000000000002</v>
      </c>
      <c r="GI222">
        <v>0</v>
      </c>
      <c r="GJ222">
        <v>0.48508000000000001</v>
      </c>
      <c r="GK222">
        <v>6.0972999999999999E-2</v>
      </c>
      <c r="GL222">
        <v>0.43515999999999999</v>
      </c>
      <c r="GM222">
        <v>0.16263</v>
      </c>
      <c r="GN222">
        <v>0.19988</v>
      </c>
      <c r="GO222">
        <v>6.3131000000000007E-2</v>
      </c>
      <c r="GP222">
        <v>0.30669000000000002</v>
      </c>
      <c r="GQ222">
        <v>3.9378000000000003E-2</v>
      </c>
      <c r="GR222">
        <v>393.78</v>
      </c>
      <c r="GS222">
        <v>1.476</v>
      </c>
      <c r="GT222">
        <v>7.0537000000000002E-2</v>
      </c>
      <c r="GU222">
        <v>4.4241000000000003E-2</v>
      </c>
      <c r="GV222">
        <v>6.4413999999999999E-2</v>
      </c>
      <c r="GW222">
        <v>0</v>
      </c>
      <c r="GX222">
        <v>1.4503E-2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</row>
    <row r="223" spans="1:263" x14ac:dyDescent="0.25">
      <c r="A223" t="s">
        <v>1045</v>
      </c>
      <c r="B223" t="s">
        <v>455</v>
      </c>
      <c r="C223" t="s">
        <v>1046</v>
      </c>
      <c r="D223" t="s">
        <v>457</v>
      </c>
      <c r="E223" s="1">
        <v>0.50642870370370374</v>
      </c>
      <c r="F223">
        <v>35.737000000000002</v>
      </c>
      <c r="G223" t="s">
        <v>1047</v>
      </c>
      <c r="H223" s="2">
        <v>2622000</v>
      </c>
      <c r="I223" s="2">
        <v>54000</v>
      </c>
      <c r="J223" s="2">
        <v>1621000</v>
      </c>
      <c r="K223" s="2">
        <v>43000</v>
      </c>
      <c r="L223">
        <v>39200</v>
      </c>
      <c r="M223">
        <v>330</v>
      </c>
      <c r="N223" s="2">
        <v>85500</v>
      </c>
      <c r="O223" s="2">
        <v>2000</v>
      </c>
      <c r="P223" s="2">
        <v>245900</v>
      </c>
      <c r="Q223" s="2">
        <v>3900</v>
      </c>
      <c r="R223">
        <v>8060</v>
      </c>
      <c r="S223">
        <v>260</v>
      </c>
      <c r="T223" s="2">
        <v>228100</v>
      </c>
      <c r="U223" s="2">
        <v>5000</v>
      </c>
      <c r="V223" s="2">
        <v>34100</v>
      </c>
      <c r="W223" s="2">
        <v>1200</v>
      </c>
      <c r="X223" s="2">
        <v>124100</v>
      </c>
      <c r="Y223" s="2">
        <v>4100</v>
      </c>
      <c r="Z223" s="2">
        <v>31300</v>
      </c>
      <c r="AA223" s="2">
        <v>1100</v>
      </c>
      <c r="AB223" s="2">
        <v>33100</v>
      </c>
      <c r="AC223" s="2">
        <v>1000</v>
      </c>
      <c r="AD223">
        <v>13020</v>
      </c>
      <c r="AE223">
        <v>370</v>
      </c>
      <c r="AF223">
        <v>2100</v>
      </c>
      <c r="AG223">
        <v>120</v>
      </c>
      <c r="AH223">
        <v>18100</v>
      </c>
      <c r="AI223">
        <v>500</v>
      </c>
      <c r="AJ223">
        <v>19130</v>
      </c>
      <c r="AK223">
        <v>510</v>
      </c>
      <c r="AL223">
        <v>25620</v>
      </c>
      <c r="AM223">
        <v>550</v>
      </c>
      <c r="AN223">
        <v>17610</v>
      </c>
      <c r="AO223">
        <v>450</v>
      </c>
      <c r="AP223">
        <v>14670</v>
      </c>
      <c r="AQ223">
        <v>360</v>
      </c>
      <c r="AR223">
        <v>5460</v>
      </c>
      <c r="AS223">
        <v>200</v>
      </c>
      <c r="AT223">
        <v>6750</v>
      </c>
      <c r="AU223">
        <v>230</v>
      </c>
      <c r="AV223">
        <v>3900</v>
      </c>
      <c r="AW223">
        <v>160</v>
      </c>
      <c r="AX223">
        <v>235</v>
      </c>
      <c r="AY223">
        <v>24</v>
      </c>
      <c r="AZ223">
        <v>85</v>
      </c>
      <c r="BA223">
        <v>13</v>
      </c>
      <c r="BB223">
        <v>1705</v>
      </c>
      <c r="BC223">
        <v>96</v>
      </c>
      <c r="BD223">
        <v>550</v>
      </c>
      <c r="BE223">
        <v>28</v>
      </c>
      <c r="BF223">
        <v>1126</v>
      </c>
      <c r="BG223">
        <v>71</v>
      </c>
      <c r="BH223">
        <v>1830</v>
      </c>
      <c r="BI223">
        <v>130</v>
      </c>
      <c r="BJ223" s="2">
        <v>27400</v>
      </c>
      <c r="BK223" s="2">
        <v>2200</v>
      </c>
      <c r="BL223">
        <v>0</v>
      </c>
      <c r="BM223">
        <v>1</v>
      </c>
      <c r="BN223" s="2">
        <v>39500</v>
      </c>
      <c r="BO223" s="2">
        <v>1000</v>
      </c>
      <c r="BP223">
        <v>-75</v>
      </c>
      <c r="BQ223">
        <v>39</v>
      </c>
      <c r="BR223" s="2">
        <v>2538000</v>
      </c>
      <c r="BS223" s="2">
        <v>60000</v>
      </c>
      <c r="BT223">
        <v>3039</v>
      </c>
      <c r="BU223">
        <v>96</v>
      </c>
      <c r="BV223">
        <v>1467</v>
      </c>
      <c r="BW223">
        <v>54</v>
      </c>
      <c r="BX223">
        <v>4640</v>
      </c>
      <c r="BY223">
        <v>100</v>
      </c>
      <c r="BZ223">
        <v>508</v>
      </c>
      <c r="CA223">
        <v>18</v>
      </c>
      <c r="CB223">
        <v>1729</v>
      </c>
      <c r="CC223">
        <v>56</v>
      </c>
      <c r="CD223">
        <v>339</v>
      </c>
      <c r="CE223">
        <v>12</v>
      </c>
      <c r="CF223">
        <v>2154</v>
      </c>
      <c r="CG223">
        <v>67</v>
      </c>
      <c r="CH223">
        <v>974</v>
      </c>
      <c r="CI223">
        <v>27</v>
      </c>
      <c r="CJ223">
        <v>43</v>
      </c>
      <c r="CK223">
        <v>2.5</v>
      </c>
      <c r="CL223">
        <v>1263</v>
      </c>
      <c r="CM223">
        <v>35</v>
      </c>
      <c r="CN223">
        <v>190.5</v>
      </c>
      <c r="CO223">
        <v>5.0999999999999996</v>
      </c>
      <c r="CP223">
        <v>1087</v>
      </c>
      <c r="CQ223">
        <v>23</v>
      </c>
      <c r="CR223">
        <v>186.9</v>
      </c>
      <c r="CS223">
        <v>4.7</v>
      </c>
      <c r="CT223">
        <v>448</v>
      </c>
      <c r="CU223">
        <v>11</v>
      </c>
      <c r="CV223">
        <v>56.2</v>
      </c>
      <c r="CW223">
        <v>2.1</v>
      </c>
      <c r="CX223">
        <v>313</v>
      </c>
      <c r="CY223">
        <v>11</v>
      </c>
      <c r="CZ223">
        <v>39.700000000000003</v>
      </c>
      <c r="DA223">
        <v>1.6</v>
      </c>
      <c r="DB223">
        <v>2</v>
      </c>
      <c r="DC223">
        <v>24</v>
      </c>
      <c r="DD223">
        <v>11.9</v>
      </c>
      <c r="DE223">
        <v>7.5</v>
      </c>
      <c r="DF223">
        <v>63.6</v>
      </c>
      <c r="DG223">
        <v>3.6</v>
      </c>
      <c r="DH223">
        <v>22.8</v>
      </c>
      <c r="DI223">
        <v>1.1000000000000001</v>
      </c>
      <c r="DJ223">
        <v>19</v>
      </c>
      <c r="DK223">
        <v>1.2</v>
      </c>
      <c r="DL223">
        <v>21.2</v>
      </c>
      <c r="DM223">
        <v>1.5</v>
      </c>
      <c r="DN223">
        <v>241</v>
      </c>
      <c r="DO223">
        <v>20</v>
      </c>
      <c r="DP223">
        <v>-0.5222</v>
      </c>
      <c r="DQ223">
        <v>2.8E-3</v>
      </c>
      <c r="DR223">
        <v>9.5799999999999998E-5</v>
      </c>
      <c r="DS223">
        <v>8.3000000000000002E-6</v>
      </c>
      <c r="DT223" s="2">
        <v>84600</v>
      </c>
      <c r="DU223" s="2">
        <v>2000</v>
      </c>
      <c r="DV223" s="2">
        <v>1581000</v>
      </c>
      <c r="DW223" s="2">
        <v>43000</v>
      </c>
      <c r="DX223">
        <v>630</v>
      </c>
      <c r="DY223">
        <v>320</v>
      </c>
      <c r="DZ223" s="2">
        <v>125200</v>
      </c>
      <c r="EA223" s="2">
        <v>3900</v>
      </c>
      <c r="EB223">
        <v>7090</v>
      </c>
      <c r="EC223">
        <v>260</v>
      </c>
      <c r="ED223" s="2">
        <v>228100</v>
      </c>
      <c r="EE223" s="2">
        <v>5000</v>
      </c>
      <c r="EF223" s="2">
        <v>34100</v>
      </c>
      <c r="EG223" s="2">
        <v>1200</v>
      </c>
      <c r="EH223" s="2">
        <v>124100</v>
      </c>
      <c r="EI223" s="2">
        <v>4100</v>
      </c>
      <c r="EJ223" s="2">
        <v>31300</v>
      </c>
      <c r="EK223" s="2">
        <v>1100</v>
      </c>
      <c r="EL223" s="2">
        <v>33100</v>
      </c>
      <c r="EM223" s="2">
        <v>1000</v>
      </c>
      <c r="EN223">
        <v>13020</v>
      </c>
      <c r="EO223">
        <v>370</v>
      </c>
      <c r="EP223">
        <v>2100</v>
      </c>
      <c r="EQ223">
        <v>120</v>
      </c>
      <c r="ER223">
        <v>18100</v>
      </c>
      <c r="ES223">
        <v>500</v>
      </c>
      <c r="ET223">
        <v>19130</v>
      </c>
      <c r="EU223">
        <v>510</v>
      </c>
      <c r="EV223">
        <v>25620</v>
      </c>
      <c r="EW223">
        <v>550</v>
      </c>
      <c r="EX223">
        <v>17610</v>
      </c>
      <c r="EY223">
        <v>450</v>
      </c>
      <c r="EZ223">
        <v>14670</v>
      </c>
      <c r="FA223">
        <v>360</v>
      </c>
      <c r="FB223">
        <v>5460</v>
      </c>
      <c r="FC223">
        <v>200</v>
      </c>
      <c r="FD223">
        <v>6750</v>
      </c>
      <c r="FE223">
        <v>230</v>
      </c>
      <c r="FF223">
        <v>3900</v>
      </c>
      <c r="FG223">
        <v>160</v>
      </c>
      <c r="FH223">
        <v>21</v>
      </c>
      <c r="FI223">
        <v>13</v>
      </c>
      <c r="FJ223">
        <v>1700</v>
      </c>
      <c r="FK223">
        <v>96</v>
      </c>
      <c r="FL223">
        <v>550</v>
      </c>
      <c r="FM223">
        <v>28</v>
      </c>
      <c r="FN223">
        <v>1126</v>
      </c>
      <c r="FO223">
        <v>71</v>
      </c>
      <c r="FP223">
        <v>1830</v>
      </c>
      <c r="FQ223">
        <v>130</v>
      </c>
      <c r="FR223" s="2">
        <v>27400</v>
      </c>
      <c r="FS223" s="2">
        <v>2200</v>
      </c>
      <c r="FT223">
        <v>-7.5642700000000005E-4</v>
      </c>
      <c r="FU223">
        <v>3.4E-8</v>
      </c>
      <c r="FV223" s="120" t="s">
        <v>459</v>
      </c>
      <c r="FW223">
        <v>0</v>
      </c>
      <c r="FX223">
        <v>1.0091000000000001</v>
      </c>
      <c r="FY223">
        <v>0.76195999999999997</v>
      </c>
      <c r="FZ223">
        <v>926.55</v>
      </c>
      <c r="GA223">
        <v>0.15071000000000001</v>
      </c>
      <c r="GB223">
        <v>1.5314000000000001</v>
      </c>
      <c r="GC223">
        <v>1.5797000000000001</v>
      </c>
      <c r="GD223">
        <v>0.38729999999999998</v>
      </c>
      <c r="GE223">
        <v>0.44578000000000001</v>
      </c>
      <c r="GF223">
        <v>0.12570000000000001</v>
      </c>
      <c r="GG223">
        <v>1.3149999999999999</v>
      </c>
      <c r="GH223">
        <v>0.44572000000000001</v>
      </c>
      <c r="GI223">
        <v>8.7710999999999997E-2</v>
      </c>
      <c r="GJ223">
        <v>0.48309000000000002</v>
      </c>
      <c r="GK223">
        <v>0</v>
      </c>
      <c r="GL223">
        <v>0.28769</v>
      </c>
      <c r="GM223">
        <v>4.4754000000000002E-2</v>
      </c>
      <c r="GN223">
        <v>0.21017</v>
      </c>
      <c r="GO223">
        <v>4.4080000000000001E-2</v>
      </c>
      <c r="GP223">
        <v>0</v>
      </c>
      <c r="GQ223">
        <v>4.3683E-2</v>
      </c>
      <c r="GR223">
        <v>436.83</v>
      </c>
      <c r="GS223">
        <v>2.8159000000000001</v>
      </c>
      <c r="GT223">
        <v>9.1683000000000001E-2</v>
      </c>
      <c r="GU223">
        <v>0.12128</v>
      </c>
      <c r="GV223">
        <v>9.7779000000000005E-2</v>
      </c>
      <c r="GW223">
        <v>4.9832000000000001E-2</v>
      </c>
      <c r="GX223">
        <v>3.696E-2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</row>
    <row r="224" spans="1:263" x14ac:dyDescent="0.25">
      <c r="A224" t="s">
        <v>1048</v>
      </c>
      <c r="B224" t="s">
        <v>455</v>
      </c>
      <c r="C224" t="s">
        <v>1049</v>
      </c>
      <c r="D224" t="s">
        <v>457</v>
      </c>
      <c r="E224" s="1">
        <v>0.50715312499999998</v>
      </c>
      <c r="F224">
        <v>38.119</v>
      </c>
      <c r="G224" t="s">
        <v>1050</v>
      </c>
      <c r="H224" s="2">
        <v>4290000</v>
      </c>
      <c r="I224" s="2">
        <v>150000</v>
      </c>
      <c r="J224" s="2">
        <v>1725000</v>
      </c>
      <c r="K224" s="2">
        <v>76000</v>
      </c>
      <c r="L224">
        <v>35860</v>
      </c>
      <c r="M224">
        <v>230</v>
      </c>
      <c r="N224" s="2">
        <v>88800</v>
      </c>
      <c r="O224" s="2">
        <v>3300</v>
      </c>
      <c r="P224" s="2">
        <v>815000</v>
      </c>
      <c r="Q224" s="2">
        <v>36000</v>
      </c>
      <c r="R224">
        <v>6540</v>
      </c>
      <c r="S224">
        <v>250</v>
      </c>
      <c r="T224" s="2">
        <v>465000</v>
      </c>
      <c r="U224" s="2">
        <v>17000</v>
      </c>
      <c r="V224" s="2">
        <v>146300</v>
      </c>
      <c r="W224" s="2">
        <v>6700</v>
      </c>
      <c r="X224" s="2">
        <v>487000</v>
      </c>
      <c r="Y224" s="2">
        <v>23000</v>
      </c>
      <c r="Z224" s="2">
        <v>102200</v>
      </c>
      <c r="AA224" s="2">
        <v>4100</v>
      </c>
      <c r="AB224" s="2">
        <v>97200</v>
      </c>
      <c r="AC224" s="2">
        <v>3600</v>
      </c>
      <c r="AD224">
        <v>26200</v>
      </c>
      <c r="AE224">
        <v>890</v>
      </c>
      <c r="AF224">
        <v>4060</v>
      </c>
      <c r="AG224">
        <v>190</v>
      </c>
      <c r="AH224" s="2">
        <v>32200</v>
      </c>
      <c r="AI224" s="2">
        <v>1100</v>
      </c>
      <c r="AJ224" s="2">
        <v>32800</v>
      </c>
      <c r="AK224" s="2">
        <v>1100</v>
      </c>
      <c r="AL224" s="2">
        <v>47600</v>
      </c>
      <c r="AM224" s="2">
        <v>1600</v>
      </c>
      <c r="AN224" s="2">
        <v>36200</v>
      </c>
      <c r="AO224" s="2">
        <v>1300</v>
      </c>
      <c r="AP224" s="2">
        <v>31100</v>
      </c>
      <c r="AQ224" s="2">
        <v>1100</v>
      </c>
      <c r="AR224">
        <v>11480</v>
      </c>
      <c r="AS224">
        <v>440</v>
      </c>
      <c r="AT224">
        <v>14280</v>
      </c>
      <c r="AU224">
        <v>480</v>
      </c>
      <c r="AV224">
        <v>7950</v>
      </c>
      <c r="AW224">
        <v>270</v>
      </c>
      <c r="AX224">
        <v>238</v>
      </c>
      <c r="AY224">
        <v>24</v>
      </c>
      <c r="AZ224">
        <v>105</v>
      </c>
      <c r="BA224">
        <v>13</v>
      </c>
      <c r="BB224">
        <v>1062</v>
      </c>
      <c r="BC224">
        <v>41</v>
      </c>
      <c r="BD224">
        <v>629</v>
      </c>
      <c r="BE224">
        <v>35</v>
      </c>
      <c r="BF224">
        <v>1528</v>
      </c>
      <c r="BG224">
        <v>88</v>
      </c>
      <c r="BH224">
        <v>4380</v>
      </c>
      <c r="BI224">
        <v>220</v>
      </c>
      <c r="BJ224">
        <v>7760</v>
      </c>
      <c r="BK224">
        <v>210</v>
      </c>
      <c r="BL224">
        <v>5.6</v>
      </c>
      <c r="BM224">
        <v>2.8</v>
      </c>
      <c r="BN224" s="2">
        <v>43800</v>
      </c>
      <c r="BO224" s="2">
        <v>1900</v>
      </c>
      <c r="BP224">
        <v>-32</v>
      </c>
      <c r="BQ224">
        <v>24</v>
      </c>
      <c r="BR224" s="2">
        <v>2643000</v>
      </c>
      <c r="BS224" s="2">
        <v>98000</v>
      </c>
      <c r="BT224">
        <v>16630</v>
      </c>
      <c r="BU224">
        <v>880</v>
      </c>
      <c r="BV224">
        <v>1149</v>
      </c>
      <c r="BW224">
        <v>53</v>
      </c>
      <c r="BX224">
        <v>9490</v>
      </c>
      <c r="BY224">
        <v>340</v>
      </c>
      <c r="BZ224">
        <v>2190</v>
      </c>
      <c r="CA224">
        <v>100</v>
      </c>
      <c r="CB224">
        <v>6810</v>
      </c>
      <c r="CC224">
        <v>320</v>
      </c>
      <c r="CD224">
        <v>1109</v>
      </c>
      <c r="CE224">
        <v>45</v>
      </c>
      <c r="CF224">
        <v>6350</v>
      </c>
      <c r="CG224">
        <v>240</v>
      </c>
      <c r="CH224">
        <v>1964</v>
      </c>
      <c r="CI224">
        <v>66</v>
      </c>
      <c r="CJ224">
        <v>83.1</v>
      </c>
      <c r="CK224">
        <v>3.9</v>
      </c>
      <c r="CL224">
        <v>2256</v>
      </c>
      <c r="CM224">
        <v>74</v>
      </c>
      <c r="CN224">
        <v>327</v>
      </c>
      <c r="CO224">
        <v>11</v>
      </c>
      <c r="CP224">
        <v>2027</v>
      </c>
      <c r="CQ224">
        <v>69</v>
      </c>
      <c r="CR224">
        <v>386</v>
      </c>
      <c r="CS224">
        <v>14</v>
      </c>
      <c r="CT224">
        <v>955</v>
      </c>
      <c r="CU224">
        <v>33</v>
      </c>
      <c r="CV224">
        <v>118.7</v>
      </c>
      <c r="CW224">
        <v>4.5999999999999996</v>
      </c>
      <c r="CX224">
        <v>666</v>
      </c>
      <c r="CY224">
        <v>22</v>
      </c>
      <c r="CZ224">
        <v>81.3</v>
      </c>
      <c r="DA224">
        <v>2.7</v>
      </c>
      <c r="DB224">
        <v>10</v>
      </c>
      <c r="DC224">
        <v>24</v>
      </c>
      <c r="DD224">
        <v>23.2</v>
      </c>
      <c r="DE224">
        <v>7.4</v>
      </c>
      <c r="DF224">
        <v>39.700000000000003</v>
      </c>
      <c r="DG224">
        <v>1.6</v>
      </c>
      <c r="DH224">
        <v>26.2</v>
      </c>
      <c r="DI224">
        <v>1.5</v>
      </c>
      <c r="DJ224">
        <v>25.9</v>
      </c>
      <c r="DK224">
        <v>1.5</v>
      </c>
      <c r="DL224">
        <v>51</v>
      </c>
      <c r="DM224">
        <v>2.6</v>
      </c>
      <c r="DN224">
        <v>68.3</v>
      </c>
      <c r="DO224">
        <v>1.8</v>
      </c>
      <c r="DP224" s="2">
        <v>4400</v>
      </c>
      <c r="DQ224" s="2">
        <v>2300</v>
      </c>
      <c r="DR224">
        <v>2.6699999999999998E-5</v>
      </c>
      <c r="DS224">
        <v>1.1000000000000001E-6</v>
      </c>
      <c r="DT224" s="2">
        <v>87900</v>
      </c>
      <c r="DU224" s="2">
        <v>3300</v>
      </c>
      <c r="DV224" s="2">
        <v>1685000</v>
      </c>
      <c r="DW224" s="2">
        <v>76000</v>
      </c>
      <c r="DX224">
        <v>260</v>
      </c>
      <c r="DY224">
        <v>200</v>
      </c>
      <c r="DZ224" s="2">
        <v>693000</v>
      </c>
      <c r="EA224" s="2">
        <v>36000</v>
      </c>
      <c r="EB224">
        <v>5560</v>
      </c>
      <c r="EC224">
        <v>250</v>
      </c>
      <c r="ED224" s="2">
        <v>465000</v>
      </c>
      <c r="EE224" s="2">
        <v>17000</v>
      </c>
      <c r="EF224" s="2">
        <v>146300</v>
      </c>
      <c r="EG224" s="2">
        <v>6700</v>
      </c>
      <c r="EH224" s="2">
        <v>487000</v>
      </c>
      <c r="EI224" s="2">
        <v>23000</v>
      </c>
      <c r="EJ224" s="2">
        <v>102200</v>
      </c>
      <c r="EK224" s="2">
        <v>4100</v>
      </c>
      <c r="EL224" s="2">
        <v>97200</v>
      </c>
      <c r="EM224" s="2">
        <v>3600</v>
      </c>
      <c r="EN224">
        <v>26200</v>
      </c>
      <c r="EO224">
        <v>890</v>
      </c>
      <c r="EP224">
        <v>4060</v>
      </c>
      <c r="EQ224">
        <v>190</v>
      </c>
      <c r="ER224" s="2">
        <v>32200</v>
      </c>
      <c r="ES224" s="2">
        <v>1100</v>
      </c>
      <c r="ET224" s="2">
        <v>32800</v>
      </c>
      <c r="EU224" s="2">
        <v>1100</v>
      </c>
      <c r="EV224" s="2">
        <v>47600</v>
      </c>
      <c r="EW224" s="2">
        <v>1600</v>
      </c>
      <c r="EX224" s="2">
        <v>36200</v>
      </c>
      <c r="EY224" s="2">
        <v>1300</v>
      </c>
      <c r="EZ224" s="2">
        <v>31100</v>
      </c>
      <c r="FA224" s="2">
        <v>1100</v>
      </c>
      <c r="FB224">
        <v>11480</v>
      </c>
      <c r="FC224">
        <v>440</v>
      </c>
      <c r="FD224">
        <v>14280</v>
      </c>
      <c r="FE224">
        <v>480</v>
      </c>
      <c r="FF224">
        <v>7950</v>
      </c>
      <c r="FG224">
        <v>270</v>
      </c>
      <c r="FH224">
        <v>40</v>
      </c>
      <c r="FI224">
        <v>13</v>
      </c>
      <c r="FJ224">
        <v>1057</v>
      </c>
      <c r="FK224">
        <v>41</v>
      </c>
      <c r="FL224">
        <v>628</v>
      </c>
      <c r="FM224">
        <v>35</v>
      </c>
      <c r="FN224">
        <v>1528</v>
      </c>
      <c r="FO224">
        <v>88</v>
      </c>
      <c r="FP224">
        <v>4380</v>
      </c>
      <c r="FQ224">
        <v>220</v>
      </c>
      <c r="FR224">
        <v>7760</v>
      </c>
      <c r="FS224">
        <v>210</v>
      </c>
      <c r="FT224">
        <v>5.6</v>
      </c>
      <c r="FU224">
        <v>2.8</v>
      </c>
      <c r="FV224" s="120" t="s">
        <v>459</v>
      </c>
      <c r="FW224">
        <v>0</v>
      </c>
      <c r="FX224">
        <v>0.95750000000000002</v>
      </c>
      <c r="FY224">
        <v>0.73053000000000001</v>
      </c>
      <c r="FZ224">
        <v>880.72</v>
      </c>
      <c r="GA224">
        <v>0.14262</v>
      </c>
      <c r="GB224">
        <v>1.4529000000000001</v>
      </c>
      <c r="GC224">
        <v>1.5065999999999999</v>
      </c>
      <c r="GD224">
        <v>0.36909999999999998</v>
      </c>
      <c r="GE224">
        <v>0.42531999999999998</v>
      </c>
      <c r="GF224">
        <v>0.11973</v>
      </c>
      <c r="GG224">
        <v>1.2532000000000001</v>
      </c>
      <c r="GH224">
        <v>0.42465000000000003</v>
      </c>
      <c r="GI224">
        <v>8.3493999999999999E-2</v>
      </c>
      <c r="GJ224">
        <v>0.46055000000000001</v>
      </c>
      <c r="GK224">
        <v>0</v>
      </c>
      <c r="GL224">
        <v>0.27439999999999998</v>
      </c>
      <c r="GM224">
        <v>4.2634999999999999E-2</v>
      </c>
      <c r="GN224">
        <v>0.2006</v>
      </c>
      <c r="GO224">
        <v>4.2034000000000002E-2</v>
      </c>
      <c r="GP224">
        <v>0</v>
      </c>
      <c r="GQ224">
        <v>4.1647999999999998E-2</v>
      </c>
      <c r="GR224">
        <v>416.48</v>
      </c>
      <c r="GS224">
        <v>2.6762000000000001</v>
      </c>
      <c r="GT224">
        <v>8.7485999999999994E-2</v>
      </c>
      <c r="GU224">
        <v>0.11575000000000001</v>
      </c>
      <c r="GV224">
        <v>9.3380000000000005E-2</v>
      </c>
      <c r="GW224">
        <v>4.7456999999999999E-2</v>
      </c>
      <c r="GX224">
        <v>3.5261000000000001E-2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</row>
    <row r="225" spans="1:263" x14ac:dyDescent="0.25">
      <c r="A225" t="s">
        <v>1051</v>
      </c>
      <c r="B225" t="s">
        <v>455</v>
      </c>
      <c r="C225" t="s">
        <v>1052</v>
      </c>
      <c r="D225" t="s">
        <v>457</v>
      </c>
      <c r="E225" s="1">
        <v>0.5078755787037037</v>
      </c>
      <c r="F225">
        <v>41.454999999999998</v>
      </c>
      <c r="G225" t="s">
        <v>1053</v>
      </c>
      <c r="H225" s="2">
        <v>4720000</v>
      </c>
      <c r="I225" s="2">
        <v>140000</v>
      </c>
      <c r="J225" s="2">
        <v>1875000</v>
      </c>
      <c r="K225" s="2">
        <v>74000</v>
      </c>
      <c r="L225">
        <v>32000</v>
      </c>
      <c r="M225">
        <v>250</v>
      </c>
      <c r="N225" s="2">
        <v>100400</v>
      </c>
      <c r="O225" s="2">
        <v>3600</v>
      </c>
      <c r="P225" s="2">
        <v>559000</v>
      </c>
      <c r="Q225" s="2">
        <v>17000</v>
      </c>
      <c r="R225">
        <v>4320</v>
      </c>
      <c r="S225">
        <v>140</v>
      </c>
      <c r="T225" s="2">
        <v>717000</v>
      </c>
      <c r="U225" s="2">
        <v>27000</v>
      </c>
      <c r="V225" s="2">
        <v>236000</v>
      </c>
      <c r="W225" s="2">
        <v>9700</v>
      </c>
      <c r="X225" s="2">
        <v>569000</v>
      </c>
      <c r="Y225" s="2">
        <v>24000</v>
      </c>
      <c r="Z225" s="2">
        <v>100900</v>
      </c>
      <c r="AA225" s="2">
        <v>4100</v>
      </c>
      <c r="AB225" s="2">
        <v>81300</v>
      </c>
      <c r="AC225" s="2">
        <v>3000</v>
      </c>
      <c r="AD225">
        <v>18870</v>
      </c>
      <c r="AE225">
        <v>740</v>
      </c>
      <c r="AF225">
        <v>3610</v>
      </c>
      <c r="AG225">
        <v>170</v>
      </c>
      <c r="AH225">
        <v>26390</v>
      </c>
      <c r="AI225">
        <v>980</v>
      </c>
      <c r="AJ225" s="2">
        <v>34100</v>
      </c>
      <c r="AK225" s="2">
        <v>1000</v>
      </c>
      <c r="AL225" s="2">
        <v>58700</v>
      </c>
      <c r="AM225" s="2">
        <v>1800</v>
      </c>
      <c r="AN225" s="2">
        <v>51400</v>
      </c>
      <c r="AO225" s="2">
        <v>1600</v>
      </c>
      <c r="AP225" s="2">
        <v>50000</v>
      </c>
      <c r="AQ225" s="2">
        <v>1500</v>
      </c>
      <c r="AR225">
        <v>19720</v>
      </c>
      <c r="AS225">
        <v>660</v>
      </c>
      <c r="AT225">
        <v>24500</v>
      </c>
      <c r="AU225">
        <v>820</v>
      </c>
      <c r="AV225">
        <v>14540</v>
      </c>
      <c r="AW225">
        <v>460</v>
      </c>
      <c r="AX225">
        <v>222</v>
      </c>
      <c r="AY225">
        <v>18</v>
      </c>
      <c r="AZ225">
        <v>99</v>
      </c>
      <c r="BA225">
        <v>12</v>
      </c>
      <c r="BB225">
        <v>1353</v>
      </c>
      <c r="BC225">
        <v>42</v>
      </c>
      <c r="BD225">
        <v>554</v>
      </c>
      <c r="BE225">
        <v>34</v>
      </c>
      <c r="BF225">
        <v>1590</v>
      </c>
      <c r="BG225">
        <v>110</v>
      </c>
      <c r="BH225">
        <v>15550</v>
      </c>
      <c r="BI225">
        <v>650</v>
      </c>
      <c r="BJ225">
        <v>15880</v>
      </c>
      <c r="BK225">
        <v>520</v>
      </c>
      <c r="BL225">
        <v>22.2</v>
      </c>
      <c r="BM225">
        <v>5</v>
      </c>
      <c r="BN225" s="2">
        <v>50000</v>
      </c>
      <c r="BO225" s="2">
        <v>2000</v>
      </c>
      <c r="BP225">
        <v>91</v>
      </c>
      <c r="BQ225">
        <v>28</v>
      </c>
      <c r="BR225" s="2">
        <v>3000000</v>
      </c>
      <c r="BS225" s="2">
        <v>110000</v>
      </c>
      <c r="BT225">
        <v>10360</v>
      </c>
      <c r="BU225">
        <v>400</v>
      </c>
      <c r="BV225">
        <v>688</v>
      </c>
      <c r="BW225">
        <v>29</v>
      </c>
      <c r="BX225">
        <v>14700</v>
      </c>
      <c r="BY225">
        <v>550</v>
      </c>
      <c r="BZ225">
        <v>3540</v>
      </c>
      <c r="CA225">
        <v>150</v>
      </c>
      <c r="CB225">
        <v>8000</v>
      </c>
      <c r="CC225">
        <v>340</v>
      </c>
      <c r="CD225">
        <v>1096</v>
      </c>
      <c r="CE225">
        <v>45</v>
      </c>
      <c r="CF225">
        <v>5320</v>
      </c>
      <c r="CG225">
        <v>200</v>
      </c>
      <c r="CH225">
        <v>1418</v>
      </c>
      <c r="CI225">
        <v>56</v>
      </c>
      <c r="CJ225">
        <v>74.099999999999994</v>
      </c>
      <c r="CK225">
        <v>3.4</v>
      </c>
      <c r="CL225">
        <v>1856</v>
      </c>
      <c r="CM225">
        <v>69</v>
      </c>
      <c r="CN225">
        <v>341</v>
      </c>
      <c r="CO225">
        <v>10</v>
      </c>
      <c r="CP225">
        <v>2505</v>
      </c>
      <c r="CQ225">
        <v>75</v>
      </c>
      <c r="CR225">
        <v>548</v>
      </c>
      <c r="CS225">
        <v>17</v>
      </c>
      <c r="CT225">
        <v>1542</v>
      </c>
      <c r="CU225">
        <v>46</v>
      </c>
      <c r="CV225">
        <v>204.8</v>
      </c>
      <c r="CW225">
        <v>6.9</v>
      </c>
      <c r="CX225">
        <v>1147</v>
      </c>
      <c r="CY225">
        <v>38</v>
      </c>
      <c r="CZ225">
        <v>149.30000000000001</v>
      </c>
      <c r="DA225">
        <v>4.8</v>
      </c>
      <c r="DB225">
        <v>-2</v>
      </c>
      <c r="DC225">
        <v>18</v>
      </c>
      <c r="DD225">
        <v>18.899999999999999</v>
      </c>
      <c r="DE225">
        <v>6.8</v>
      </c>
      <c r="DF225">
        <v>50.9</v>
      </c>
      <c r="DG225">
        <v>1.6</v>
      </c>
      <c r="DH225">
        <v>23.3</v>
      </c>
      <c r="DI225">
        <v>1.4</v>
      </c>
      <c r="DJ225">
        <v>27.1</v>
      </c>
      <c r="DK225">
        <v>1.8</v>
      </c>
      <c r="DL225">
        <v>181</v>
      </c>
      <c r="DM225">
        <v>7.6</v>
      </c>
      <c r="DN225">
        <v>139.9</v>
      </c>
      <c r="DO225">
        <v>4.5999999999999996</v>
      </c>
      <c r="DP225" s="2">
        <v>21300</v>
      </c>
      <c r="DQ225" s="2">
        <v>4800</v>
      </c>
      <c r="DR225">
        <v>4.6699999999999997E-5</v>
      </c>
      <c r="DS225">
        <v>1.5999999999999999E-6</v>
      </c>
      <c r="DT225" s="2">
        <v>99540</v>
      </c>
      <c r="DU225" s="2">
        <v>3600</v>
      </c>
      <c r="DV225" s="2">
        <v>1837000</v>
      </c>
      <c r="DW225" s="2">
        <v>74000</v>
      </c>
      <c r="DX225">
        <v>-730</v>
      </c>
      <c r="DY225">
        <v>230</v>
      </c>
      <c r="DZ225" s="2">
        <v>437000</v>
      </c>
      <c r="EA225" s="2">
        <v>17000</v>
      </c>
      <c r="EB225">
        <v>3340</v>
      </c>
      <c r="EC225">
        <v>140</v>
      </c>
      <c r="ED225" s="2">
        <v>717000</v>
      </c>
      <c r="EE225" s="2">
        <v>27000</v>
      </c>
      <c r="EF225" s="2">
        <v>236000</v>
      </c>
      <c r="EG225" s="2">
        <v>9700</v>
      </c>
      <c r="EH225" s="2">
        <v>569000</v>
      </c>
      <c r="EI225" s="2">
        <v>24000</v>
      </c>
      <c r="EJ225" s="2">
        <v>100900</v>
      </c>
      <c r="EK225" s="2">
        <v>4100</v>
      </c>
      <c r="EL225" s="2">
        <v>81300</v>
      </c>
      <c r="EM225" s="2">
        <v>3000</v>
      </c>
      <c r="EN225">
        <v>18870</v>
      </c>
      <c r="EO225">
        <v>740</v>
      </c>
      <c r="EP225">
        <v>3610</v>
      </c>
      <c r="EQ225">
        <v>170</v>
      </c>
      <c r="ER225">
        <v>26390</v>
      </c>
      <c r="ES225">
        <v>980</v>
      </c>
      <c r="ET225" s="2">
        <v>34100</v>
      </c>
      <c r="EU225" s="2">
        <v>1000</v>
      </c>
      <c r="EV225" s="2">
        <v>58700</v>
      </c>
      <c r="EW225" s="2">
        <v>1800</v>
      </c>
      <c r="EX225" s="2">
        <v>51400</v>
      </c>
      <c r="EY225" s="2">
        <v>1600</v>
      </c>
      <c r="EZ225" s="2">
        <v>50000</v>
      </c>
      <c r="FA225" s="2">
        <v>1500</v>
      </c>
      <c r="FB225">
        <v>19720</v>
      </c>
      <c r="FC225">
        <v>660</v>
      </c>
      <c r="FD225">
        <v>24500</v>
      </c>
      <c r="FE225">
        <v>820</v>
      </c>
      <c r="FF225">
        <v>14540</v>
      </c>
      <c r="FG225">
        <v>460</v>
      </c>
      <c r="FH225">
        <v>33</v>
      </c>
      <c r="FI225">
        <v>12</v>
      </c>
      <c r="FJ225">
        <v>1348</v>
      </c>
      <c r="FK225">
        <v>42</v>
      </c>
      <c r="FL225">
        <v>554</v>
      </c>
      <c r="FM225">
        <v>34</v>
      </c>
      <c r="FN225">
        <v>1590</v>
      </c>
      <c r="FO225">
        <v>110</v>
      </c>
      <c r="FP225">
        <v>15550</v>
      </c>
      <c r="FQ225">
        <v>650</v>
      </c>
      <c r="FR225">
        <v>15880</v>
      </c>
      <c r="FS225">
        <v>520</v>
      </c>
      <c r="FT225">
        <v>22.2</v>
      </c>
      <c r="FU225">
        <v>5</v>
      </c>
      <c r="FV225" s="120" t="s">
        <v>459</v>
      </c>
      <c r="FW225">
        <v>0</v>
      </c>
      <c r="FX225">
        <v>0.51968999999999999</v>
      </c>
      <c r="FY225">
        <v>0.62156</v>
      </c>
      <c r="FZ225">
        <v>582.86</v>
      </c>
      <c r="GA225">
        <v>0.15628</v>
      </c>
      <c r="GB225">
        <v>1.5457000000000001</v>
      </c>
      <c r="GC225">
        <v>0.99990999999999997</v>
      </c>
      <c r="GD225">
        <v>0.31558000000000003</v>
      </c>
      <c r="GE225">
        <v>3.0701000000000001</v>
      </c>
      <c r="GF225">
        <v>0.20333000000000001</v>
      </c>
      <c r="GG225">
        <v>0.90378000000000003</v>
      </c>
      <c r="GH225">
        <v>1.0723</v>
      </c>
      <c r="GI225">
        <v>5.3782000000000003E-2</v>
      </c>
      <c r="GJ225">
        <v>1.3269</v>
      </c>
      <c r="GK225">
        <v>0.21909999999999999</v>
      </c>
      <c r="GL225">
        <v>0.76592000000000005</v>
      </c>
      <c r="GM225">
        <v>0.11013000000000001</v>
      </c>
      <c r="GN225">
        <v>0.22195999999999999</v>
      </c>
      <c r="GO225">
        <v>3.7451999999999999E-2</v>
      </c>
      <c r="GP225">
        <v>0</v>
      </c>
      <c r="GQ225">
        <v>3.7100000000000001E-2</v>
      </c>
      <c r="GR225">
        <v>371</v>
      </c>
      <c r="GS225">
        <v>2.3471000000000002</v>
      </c>
      <c r="GT225">
        <v>6.7176E-2</v>
      </c>
      <c r="GU225">
        <v>5.7728000000000002E-2</v>
      </c>
      <c r="GV225">
        <v>7.2844000000000006E-2</v>
      </c>
      <c r="GW225">
        <v>3.0585999999999999E-2</v>
      </c>
      <c r="GX225">
        <v>4.3417999999999998E-2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</row>
    <row r="226" spans="1:263" x14ac:dyDescent="0.25">
      <c r="A226" t="s">
        <v>1054</v>
      </c>
      <c r="B226" t="s">
        <v>455</v>
      </c>
      <c r="C226" t="s">
        <v>1055</v>
      </c>
      <c r="D226" t="s">
        <v>457</v>
      </c>
      <c r="E226" s="1">
        <v>0.5086835648148148</v>
      </c>
      <c r="F226">
        <v>36.451999999999998</v>
      </c>
      <c r="G226" t="s">
        <v>1056</v>
      </c>
      <c r="H226" s="2">
        <v>4060000</v>
      </c>
      <c r="I226" s="2">
        <v>120000</v>
      </c>
      <c r="J226" s="2">
        <v>1881000</v>
      </c>
      <c r="K226" s="2">
        <v>67000</v>
      </c>
      <c r="L226">
        <v>30230</v>
      </c>
      <c r="M226">
        <v>220</v>
      </c>
      <c r="N226" s="2">
        <v>100400</v>
      </c>
      <c r="O226" s="2">
        <v>2600</v>
      </c>
      <c r="P226" s="2">
        <v>705000</v>
      </c>
      <c r="Q226" s="2">
        <v>22000</v>
      </c>
      <c r="R226">
        <v>7800</v>
      </c>
      <c r="S226">
        <v>240</v>
      </c>
      <c r="T226" s="2">
        <v>391000</v>
      </c>
      <c r="U226" s="2">
        <v>13000</v>
      </c>
      <c r="V226" s="2">
        <v>131400</v>
      </c>
      <c r="W226" s="2">
        <v>4000</v>
      </c>
      <c r="X226" s="2">
        <v>408000</v>
      </c>
      <c r="Y226" s="2">
        <v>14000</v>
      </c>
      <c r="Z226" s="2">
        <v>89500</v>
      </c>
      <c r="AA226" s="2">
        <v>3000</v>
      </c>
      <c r="AB226" s="2">
        <v>85700</v>
      </c>
      <c r="AC226" s="2">
        <v>2900</v>
      </c>
      <c r="AD226">
        <v>21720</v>
      </c>
      <c r="AE226">
        <v>690</v>
      </c>
      <c r="AF226">
        <v>3720</v>
      </c>
      <c r="AG226">
        <v>190</v>
      </c>
      <c r="AH226">
        <v>27730</v>
      </c>
      <c r="AI226">
        <v>830</v>
      </c>
      <c r="AJ226">
        <v>27600</v>
      </c>
      <c r="AK226">
        <v>860</v>
      </c>
      <c r="AL226" s="2">
        <v>39800</v>
      </c>
      <c r="AM226" s="2">
        <v>1100</v>
      </c>
      <c r="AN226">
        <v>30300</v>
      </c>
      <c r="AO226">
        <v>940</v>
      </c>
      <c r="AP226">
        <v>25920</v>
      </c>
      <c r="AQ226">
        <v>870</v>
      </c>
      <c r="AR226">
        <v>9490</v>
      </c>
      <c r="AS226">
        <v>310</v>
      </c>
      <c r="AT226">
        <v>11350</v>
      </c>
      <c r="AU226">
        <v>380</v>
      </c>
      <c r="AV226">
        <v>6490</v>
      </c>
      <c r="AW226">
        <v>270</v>
      </c>
      <c r="AX226">
        <v>212</v>
      </c>
      <c r="AY226">
        <v>17</v>
      </c>
      <c r="AZ226">
        <v>101</v>
      </c>
      <c r="BA226">
        <v>14</v>
      </c>
      <c r="BB226">
        <v>808</v>
      </c>
      <c r="BC226">
        <v>29</v>
      </c>
      <c r="BD226">
        <v>465</v>
      </c>
      <c r="BE226">
        <v>30</v>
      </c>
      <c r="BF226">
        <v>1209</v>
      </c>
      <c r="BG226">
        <v>89</v>
      </c>
      <c r="BH226">
        <v>3650</v>
      </c>
      <c r="BI226">
        <v>160</v>
      </c>
      <c r="BJ226">
        <v>4840</v>
      </c>
      <c r="BK226">
        <v>150</v>
      </c>
      <c r="BL226">
        <v>0</v>
      </c>
      <c r="BM226">
        <v>1</v>
      </c>
      <c r="BN226" s="2">
        <v>52700</v>
      </c>
      <c r="BO226" s="2">
        <v>1900</v>
      </c>
      <c r="BP226">
        <v>75</v>
      </c>
      <c r="BQ226">
        <v>28</v>
      </c>
      <c r="BR226" s="2">
        <v>3001000</v>
      </c>
      <c r="BS226" s="2">
        <v>79000</v>
      </c>
      <c r="BT226">
        <v>13670</v>
      </c>
      <c r="BU226">
        <v>520</v>
      </c>
      <c r="BV226">
        <v>1403</v>
      </c>
      <c r="BW226">
        <v>50</v>
      </c>
      <c r="BX226">
        <v>8040</v>
      </c>
      <c r="BY226">
        <v>270</v>
      </c>
      <c r="BZ226">
        <v>1979</v>
      </c>
      <c r="CA226">
        <v>61</v>
      </c>
      <c r="CB226">
        <v>5760</v>
      </c>
      <c r="CC226">
        <v>190</v>
      </c>
      <c r="CD226">
        <v>974</v>
      </c>
      <c r="CE226">
        <v>32</v>
      </c>
      <c r="CF226">
        <v>5630</v>
      </c>
      <c r="CG226">
        <v>190</v>
      </c>
      <c r="CH226">
        <v>1635</v>
      </c>
      <c r="CI226">
        <v>52</v>
      </c>
      <c r="CJ226">
        <v>76.5</v>
      </c>
      <c r="CK226">
        <v>3.9</v>
      </c>
      <c r="CL226">
        <v>1958</v>
      </c>
      <c r="CM226">
        <v>58</v>
      </c>
      <c r="CN226">
        <v>276.5</v>
      </c>
      <c r="CO226">
        <v>8.6</v>
      </c>
      <c r="CP226">
        <v>1703</v>
      </c>
      <c r="CQ226">
        <v>48</v>
      </c>
      <c r="CR226">
        <v>324</v>
      </c>
      <c r="CS226">
        <v>10</v>
      </c>
      <c r="CT226">
        <v>803</v>
      </c>
      <c r="CU226">
        <v>27</v>
      </c>
      <c r="CV226">
        <v>99</v>
      </c>
      <c r="CW226">
        <v>3.2</v>
      </c>
      <c r="CX226">
        <v>533</v>
      </c>
      <c r="CY226">
        <v>18</v>
      </c>
      <c r="CZ226">
        <v>66.8</v>
      </c>
      <c r="DA226">
        <v>2.7</v>
      </c>
      <c r="DB226">
        <v>-9</v>
      </c>
      <c r="DC226">
        <v>17</v>
      </c>
      <c r="DD226">
        <v>19.5</v>
      </c>
      <c r="DE226">
        <v>7.9</v>
      </c>
      <c r="DF226">
        <v>30.5</v>
      </c>
      <c r="DG226">
        <v>1.1000000000000001</v>
      </c>
      <c r="DH226">
        <v>19.600000000000001</v>
      </c>
      <c r="DI226">
        <v>1.3</v>
      </c>
      <c r="DJ226">
        <v>20.7</v>
      </c>
      <c r="DK226">
        <v>1.5</v>
      </c>
      <c r="DL226">
        <v>42.5</v>
      </c>
      <c r="DM226">
        <v>1.8</v>
      </c>
      <c r="DN226">
        <v>42.7</v>
      </c>
      <c r="DO226">
        <v>1.3</v>
      </c>
      <c r="DP226" s="2">
        <v>2800</v>
      </c>
      <c r="DQ226" s="2">
        <v>2400</v>
      </c>
      <c r="DR226">
        <v>1.4430000000000001E-5</v>
      </c>
      <c r="DS226">
        <v>3.7E-7</v>
      </c>
      <c r="DT226" s="2">
        <v>99520</v>
      </c>
      <c r="DU226" s="2">
        <v>2600</v>
      </c>
      <c r="DV226" s="2">
        <v>1844000</v>
      </c>
      <c r="DW226" s="2">
        <v>67000</v>
      </c>
      <c r="DX226">
        <v>-590</v>
      </c>
      <c r="DY226">
        <v>220</v>
      </c>
      <c r="DZ226" s="2">
        <v>582000</v>
      </c>
      <c r="EA226" s="2">
        <v>22000</v>
      </c>
      <c r="EB226">
        <v>6820</v>
      </c>
      <c r="EC226">
        <v>240</v>
      </c>
      <c r="ED226" s="2">
        <v>391000</v>
      </c>
      <c r="EE226" s="2">
        <v>13000</v>
      </c>
      <c r="EF226" s="2">
        <v>131400</v>
      </c>
      <c r="EG226" s="2">
        <v>4000</v>
      </c>
      <c r="EH226" s="2">
        <v>408000</v>
      </c>
      <c r="EI226" s="2">
        <v>14000</v>
      </c>
      <c r="EJ226" s="2">
        <v>89500</v>
      </c>
      <c r="EK226" s="2">
        <v>3000</v>
      </c>
      <c r="EL226" s="2">
        <v>85700</v>
      </c>
      <c r="EM226" s="2">
        <v>2900</v>
      </c>
      <c r="EN226">
        <v>21720</v>
      </c>
      <c r="EO226">
        <v>690</v>
      </c>
      <c r="EP226">
        <v>3720</v>
      </c>
      <c r="EQ226">
        <v>190</v>
      </c>
      <c r="ER226">
        <v>27730</v>
      </c>
      <c r="ES226">
        <v>830</v>
      </c>
      <c r="ET226">
        <v>27600</v>
      </c>
      <c r="EU226">
        <v>860</v>
      </c>
      <c r="EV226" s="2">
        <v>39800</v>
      </c>
      <c r="EW226" s="2">
        <v>1100</v>
      </c>
      <c r="EX226">
        <v>30300</v>
      </c>
      <c r="EY226">
        <v>940</v>
      </c>
      <c r="EZ226">
        <v>25920</v>
      </c>
      <c r="FA226">
        <v>870</v>
      </c>
      <c r="FB226">
        <v>9490</v>
      </c>
      <c r="FC226">
        <v>310</v>
      </c>
      <c r="FD226">
        <v>11350</v>
      </c>
      <c r="FE226">
        <v>380</v>
      </c>
      <c r="FF226">
        <v>6490</v>
      </c>
      <c r="FG226">
        <v>270</v>
      </c>
      <c r="FH226">
        <v>34</v>
      </c>
      <c r="FI226">
        <v>14</v>
      </c>
      <c r="FJ226">
        <v>803</v>
      </c>
      <c r="FK226">
        <v>29</v>
      </c>
      <c r="FL226">
        <v>465</v>
      </c>
      <c r="FM226">
        <v>30</v>
      </c>
      <c r="FN226">
        <v>1209</v>
      </c>
      <c r="FO226">
        <v>89</v>
      </c>
      <c r="FP226">
        <v>3650</v>
      </c>
      <c r="FQ226">
        <v>160</v>
      </c>
      <c r="FR226">
        <v>4840</v>
      </c>
      <c r="FS226">
        <v>150</v>
      </c>
      <c r="FT226">
        <v>-7.5373300000000003E-4</v>
      </c>
      <c r="FU226">
        <v>3.5999999999999998E-8</v>
      </c>
      <c r="FV226" s="120" t="s">
        <v>459</v>
      </c>
      <c r="FW226">
        <v>0</v>
      </c>
      <c r="FX226">
        <v>0.54154999999999998</v>
      </c>
      <c r="FY226">
        <v>0.65315999999999996</v>
      </c>
      <c r="FZ226">
        <v>608.45000000000005</v>
      </c>
      <c r="GA226">
        <v>0.16241</v>
      </c>
      <c r="GB226">
        <v>1.6104000000000001</v>
      </c>
      <c r="GC226">
        <v>1.0483</v>
      </c>
      <c r="GD226">
        <v>0.33049000000000001</v>
      </c>
      <c r="GE226">
        <v>3.2204999999999999</v>
      </c>
      <c r="GF226">
        <v>0.21281</v>
      </c>
      <c r="GG226">
        <v>0.94638999999999995</v>
      </c>
      <c r="GH226">
        <v>1.1226</v>
      </c>
      <c r="GI226">
        <v>5.6236000000000001E-2</v>
      </c>
      <c r="GJ226">
        <v>1.3904000000000001</v>
      </c>
      <c r="GK226">
        <v>0.22921</v>
      </c>
      <c r="GL226">
        <v>0.80300000000000005</v>
      </c>
      <c r="GM226">
        <v>0.11527</v>
      </c>
      <c r="GN226">
        <v>0.23291999999999999</v>
      </c>
      <c r="GO226">
        <v>3.925E-2</v>
      </c>
      <c r="GP226">
        <v>0</v>
      </c>
      <c r="GQ226">
        <v>3.8872999999999998E-2</v>
      </c>
      <c r="GR226">
        <v>388.73</v>
      </c>
      <c r="GS226">
        <v>2.4506000000000001</v>
      </c>
      <c r="GT226">
        <v>7.0480000000000001E-2</v>
      </c>
      <c r="GU226">
        <v>6.0586000000000001E-2</v>
      </c>
      <c r="GV226">
        <v>7.6509999999999995E-2</v>
      </c>
      <c r="GW226">
        <v>3.1997999999999999E-2</v>
      </c>
      <c r="GX226">
        <v>4.5533999999999998E-2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</row>
    <row r="227" spans="1:263" x14ac:dyDescent="0.25">
      <c r="A227" t="s">
        <v>1057</v>
      </c>
      <c r="B227" t="s">
        <v>455</v>
      </c>
      <c r="C227" t="s">
        <v>1058</v>
      </c>
      <c r="D227" t="s">
        <v>457</v>
      </c>
      <c r="E227" s="1">
        <v>0.50939224537037042</v>
      </c>
      <c r="F227">
        <v>41.216999999999999</v>
      </c>
      <c r="G227" t="s">
        <v>1059</v>
      </c>
      <c r="H227" s="2">
        <v>5080000</v>
      </c>
      <c r="I227" s="2">
        <v>180000</v>
      </c>
      <c r="J227" s="2">
        <v>1831000</v>
      </c>
      <c r="K227" s="2">
        <v>66000</v>
      </c>
      <c r="L227">
        <v>29790</v>
      </c>
      <c r="M227">
        <v>220</v>
      </c>
      <c r="N227" s="2">
        <v>97300</v>
      </c>
      <c r="O227" s="2">
        <v>3200</v>
      </c>
      <c r="P227" s="2">
        <v>755000</v>
      </c>
      <c r="Q227" s="2">
        <v>28000</v>
      </c>
      <c r="R227">
        <v>8260</v>
      </c>
      <c r="S227">
        <v>250</v>
      </c>
      <c r="T227" s="2">
        <v>490000</v>
      </c>
      <c r="U227" s="2">
        <v>18000</v>
      </c>
      <c r="V227" s="2">
        <v>236600</v>
      </c>
      <c r="W227" s="2">
        <v>8600</v>
      </c>
      <c r="X227" s="2">
        <v>862000</v>
      </c>
      <c r="Y227" s="2">
        <v>34000</v>
      </c>
      <c r="Z227" s="2">
        <v>188400</v>
      </c>
      <c r="AA227" s="2">
        <v>5900</v>
      </c>
      <c r="AB227" s="2">
        <v>186600</v>
      </c>
      <c r="AC227" s="2">
        <v>7300</v>
      </c>
      <c r="AD227" s="2">
        <v>61800</v>
      </c>
      <c r="AE227" s="2">
        <v>2200</v>
      </c>
      <c r="AF227">
        <v>12990</v>
      </c>
      <c r="AG227">
        <v>520</v>
      </c>
      <c r="AH227" s="2">
        <v>79300</v>
      </c>
      <c r="AI227" s="2">
        <v>2700</v>
      </c>
      <c r="AJ227" s="2">
        <v>73100</v>
      </c>
      <c r="AK227" s="2">
        <v>2700</v>
      </c>
      <c r="AL227" s="2">
        <v>72600</v>
      </c>
      <c r="AM227" s="2">
        <v>2800</v>
      </c>
      <c r="AN227" s="2">
        <v>30800</v>
      </c>
      <c r="AO227" s="2">
        <v>1100</v>
      </c>
      <c r="AP227">
        <v>16700</v>
      </c>
      <c r="AQ227">
        <v>630</v>
      </c>
      <c r="AR227">
        <v>5370</v>
      </c>
      <c r="AS227">
        <v>230</v>
      </c>
      <c r="AT227">
        <v>6330</v>
      </c>
      <c r="AU227">
        <v>260</v>
      </c>
      <c r="AV227">
        <v>3340</v>
      </c>
      <c r="AW227">
        <v>180</v>
      </c>
      <c r="AX227">
        <v>200</v>
      </c>
      <c r="AY227">
        <v>16</v>
      </c>
      <c r="AZ227">
        <v>104</v>
      </c>
      <c r="BA227">
        <v>13</v>
      </c>
      <c r="BB227">
        <v>1606</v>
      </c>
      <c r="BC227">
        <v>46</v>
      </c>
      <c r="BD227">
        <v>632</v>
      </c>
      <c r="BE227">
        <v>32</v>
      </c>
      <c r="BF227">
        <v>1678</v>
      </c>
      <c r="BG227">
        <v>97</v>
      </c>
      <c r="BH227">
        <v>15570</v>
      </c>
      <c r="BI227">
        <v>490</v>
      </c>
      <c r="BJ227">
        <v>20300</v>
      </c>
      <c r="BK227">
        <v>350</v>
      </c>
      <c r="BL227">
        <v>12.2</v>
      </c>
      <c r="BM227">
        <v>4.2</v>
      </c>
      <c r="BN227" s="2">
        <v>53700</v>
      </c>
      <c r="BO227" s="2">
        <v>1900</v>
      </c>
      <c r="BP227">
        <v>9</v>
      </c>
      <c r="BQ227">
        <v>30</v>
      </c>
      <c r="BR227" s="2">
        <v>2911000</v>
      </c>
      <c r="BS227" s="2">
        <v>98000</v>
      </c>
      <c r="BT227">
        <v>14680</v>
      </c>
      <c r="BU227">
        <v>670</v>
      </c>
      <c r="BV227">
        <v>1495</v>
      </c>
      <c r="BW227">
        <v>51</v>
      </c>
      <c r="BX227">
        <v>10120</v>
      </c>
      <c r="BY227">
        <v>370</v>
      </c>
      <c r="BZ227">
        <v>3570</v>
      </c>
      <c r="CA227">
        <v>130</v>
      </c>
      <c r="CB227">
        <v>12230</v>
      </c>
      <c r="CC227">
        <v>480</v>
      </c>
      <c r="CD227">
        <v>2050</v>
      </c>
      <c r="CE227">
        <v>64</v>
      </c>
      <c r="CF227">
        <v>12270</v>
      </c>
      <c r="CG227">
        <v>480</v>
      </c>
      <c r="CH227">
        <v>4660</v>
      </c>
      <c r="CI227">
        <v>160</v>
      </c>
      <c r="CJ227">
        <v>267</v>
      </c>
      <c r="CK227">
        <v>11</v>
      </c>
      <c r="CL227">
        <v>5620</v>
      </c>
      <c r="CM227">
        <v>190</v>
      </c>
      <c r="CN227">
        <v>734</v>
      </c>
      <c r="CO227">
        <v>27</v>
      </c>
      <c r="CP227">
        <v>3110</v>
      </c>
      <c r="CQ227">
        <v>120</v>
      </c>
      <c r="CR227">
        <v>330</v>
      </c>
      <c r="CS227">
        <v>12</v>
      </c>
      <c r="CT227">
        <v>520</v>
      </c>
      <c r="CU227">
        <v>20</v>
      </c>
      <c r="CV227">
        <v>56.2</v>
      </c>
      <c r="CW227">
        <v>2.4</v>
      </c>
      <c r="CX227">
        <v>299</v>
      </c>
      <c r="CY227">
        <v>12</v>
      </c>
      <c r="CZ227">
        <v>34.5</v>
      </c>
      <c r="DA227">
        <v>1.8</v>
      </c>
      <c r="DB227">
        <v>-20</v>
      </c>
      <c r="DC227">
        <v>16</v>
      </c>
      <c r="DD227">
        <v>21.2</v>
      </c>
      <c r="DE227">
        <v>7.3</v>
      </c>
      <c r="DF227">
        <v>61.1</v>
      </c>
      <c r="DG227">
        <v>1.8</v>
      </c>
      <c r="DH227">
        <v>26.8</v>
      </c>
      <c r="DI227">
        <v>1.3</v>
      </c>
      <c r="DJ227">
        <v>28.9</v>
      </c>
      <c r="DK227">
        <v>1.7</v>
      </c>
      <c r="DL227">
        <v>181.4</v>
      </c>
      <c r="DM227">
        <v>5.7</v>
      </c>
      <c r="DN227">
        <v>179.5</v>
      </c>
      <c r="DO227">
        <v>3.1</v>
      </c>
      <c r="DP227" s="2">
        <v>17300</v>
      </c>
      <c r="DQ227" s="2">
        <v>6000</v>
      </c>
      <c r="DR227">
        <v>6.2500000000000001E-5</v>
      </c>
      <c r="DS227">
        <v>1.5E-6</v>
      </c>
      <c r="DT227" s="2">
        <v>96400</v>
      </c>
      <c r="DU227" s="2">
        <v>3200</v>
      </c>
      <c r="DV227" s="2">
        <v>1794000</v>
      </c>
      <c r="DW227" s="2">
        <v>66000</v>
      </c>
      <c r="DX227">
        <v>-70</v>
      </c>
      <c r="DY227">
        <v>230</v>
      </c>
      <c r="DZ227" s="2">
        <v>631000</v>
      </c>
      <c r="EA227" s="2">
        <v>29000</v>
      </c>
      <c r="EB227">
        <v>7280</v>
      </c>
      <c r="EC227">
        <v>250</v>
      </c>
      <c r="ED227" s="2">
        <v>490000</v>
      </c>
      <c r="EE227" s="2">
        <v>18000</v>
      </c>
      <c r="EF227" s="2">
        <v>236600</v>
      </c>
      <c r="EG227" s="2">
        <v>8600</v>
      </c>
      <c r="EH227" s="2">
        <v>862000</v>
      </c>
      <c r="EI227" s="2">
        <v>34000</v>
      </c>
      <c r="EJ227" s="2">
        <v>188400</v>
      </c>
      <c r="EK227" s="2">
        <v>5900</v>
      </c>
      <c r="EL227" s="2">
        <v>186600</v>
      </c>
      <c r="EM227" s="2">
        <v>7300</v>
      </c>
      <c r="EN227" s="2">
        <v>61800</v>
      </c>
      <c r="EO227" s="2">
        <v>2200</v>
      </c>
      <c r="EP227">
        <v>12990</v>
      </c>
      <c r="EQ227">
        <v>520</v>
      </c>
      <c r="ER227" s="2">
        <v>79300</v>
      </c>
      <c r="ES227" s="2">
        <v>2700</v>
      </c>
      <c r="ET227" s="2">
        <v>73100</v>
      </c>
      <c r="EU227" s="2">
        <v>2700</v>
      </c>
      <c r="EV227" s="2">
        <v>72600</v>
      </c>
      <c r="EW227" s="2">
        <v>2800</v>
      </c>
      <c r="EX227" s="2">
        <v>30800</v>
      </c>
      <c r="EY227" s="2">
        <v>1100</v>
      </c>
      <c r="EZ227">
        <v>16700</v>
      </c>
      <c r="FA227">
        <v>630</v>
      </c>
      <c r="FB227">
        <v>5370</v>
      </c>
      <c r="FC227">
        <v>230</v>
      </c>
      <c r="FD227">
        <v>6330</v>
      </c>
      <c r="FE227">
        <v>260</v>
      </c>
      <c r="FF227">
        <v>3340</v>
      </c>
      <c r="FG227">
        <v>180</v>
      </c>
      <c r="FH227">
        <v>37</v>
      </c>
      <c r="FI227">
        <v>13</v>
      </c>
      <c r="FJ227">
        <v>1601</v>
      </c>
      <c r="FK227">
        <v>46</v>
      </c>
      <c r="FL227">
        <v>632</v>
      </c>
      <c r="FM227">
        <v>32</v>
      </c>
      <c r="FN227">
        <v>1678</v>
      </c>
      <c r="FO227">
        <v>97</v>
      </c>
      <c r="FP227">
        <v>15570</v>
      </c>
      <c r="FQ227">
        <v>490</v>
      </c>
      <c r="FR227">
        <v>20300</v>
      </c>
      <c r="FS227">
        <v>350</v>
      </c>
      <c r="FT227">
        <v>12.2</v>
      </c>
      <c r="FU227">
        <v>4.2</v>
      </c>
      <c r="FV227" s="120" t="s">
        <v>459</v>
      </c>
      <c r="FW227">
        <v>0</v>
      </c>
      <c r="FX227">
        <v>0.52898000000000001</v>
      </c>
      <c r="FY227">
        <v>0.45007999999999998</v>
      </c>
      <c r="FZ227">
        <v>608.27</v>
      </c>
      <c r="GA227">
        <v>0.18804999999999999</v>
      </c>
      <c r="GB227">
        <v>1.7235</v>
      </c>
      <c r="GC227">
        <v>1.2842</v>
      </c>
      <c r="GD227">
        <v>0.65695000000000003</v>
      </c>
      <c r="GE227">
        <v>0.75631000000000004</v>
      </c>
      <c r="GF227">
        <v>0.15417</v>
      </c>
      <c r="GG227">
        <v>4.2535999999999996</v>
      </c>
      <c r="GH227">
        <v>0.32196000000000002</v>
      </c>
      <c r="GI227">
        <v>6.2614000000000003E-2</v>
      </c>
      <c r="GJ227">
        <v>1.2737000000000001</v>
      </c>
      <c r="GK227">
        <v>0.11898</v>
      </c>
      <c r="GL227">
        <v>0.36721999999999999</v>
      </c>
      <c r="GM227">
        <v>7.5021000000000004E-2</v>
      </c>
      <c r="GN227">
        <v>0.15437999999999999</v>
      </c>
      <c r="GO227">
        <v>0</v>
      </c>
      <c r="GP227">
        <v>0.14362</v>
      </c>
      <c r="GQ227">
        <v>3.1413000000000003E-2</v>
      </c>
      <c r="GR227">
        <v>314.13</v>
      </c>
      <c r="GS227">
        <v>2.4182000000000001</v>
      </c>
      <c r="GT227">
        <v>5.9535999999999999E-2</v>
      </c>
      <c r="GU227">
        <v>8.0329999999999999E-2</v>
      </c>
      <c r="GV227">
        <v>7.1441000000000004E-2</v>
      </c>
      <c r="GW227">
        <v>0.11419</v>
      </c>
      <c r="GX227">
        <v>3.3041000000000001E-2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</row>
    <row r="228" spans="1:263" x14ac:dyDescent="0.25">
      <c r="A228" t="s">
        <v>1060</v>
      </c>
      <c r="B228" t="s">
        <v>455</v>
      </c>
      <c r="C228" t="s">
        <v>1061</v>
      </c>
      <c r="D228" t="s">
        <v>457</v>
      </c>
      <c r="E228" s="1">
        <v>0.51021423611111116</v>
      </c>
      <c r="F228">
        <v>35.975000000000001</v>
      </c>
      <c r="G228" t="s">
        <v>1062</v>
      </c>
      <c r="H228" s="2">
        <v>3175000</v>
      </c>
      <c r="I228" s="2">
        <v>58000</v>
      </c>
      <c r="J228" s="2">
        <v>1676000</v>
      </c>
      <c r="K228" s="2">
        <v>50000</v>
      </c>
      <c r="L228">
        <v>28980</v>
      </c>
      <c r="M228">
        <v>190</v>
      </c>
      <c r="N228" s="2">
        <v>89900</v>
      </c>
      <c r="O228" s="2">
        <v>1800</v>
      </c>
      <c r="P228" s="2">
        <v>165800</v>
      </c>
      <c r="Q228" s="2">
        <v>1100</v>
      </c>
      <c r="R228">
        <v>3900</v>
      </c>
      <c r="S228">
        <v>130</v>
      </c>
      <c r="T228" s="2">
        <v>798000</v>
      </c>
      <c r="U228" s="2">
        <v>19000</v>
      </c>
      <c r="V228">
        <v>23890</v>
      </c>
      <c r="W228">
        <v>870</v>
      </c>
      <c r="X228" s="2">
        <v>60500</v>
      </c>
      <c r="Y228" s="2">
        <v>1900</v>
      </c>
      <c r="Z228">
        <v>12230</v>
      </c>
      <c r="AA228">
        <v>500</v>
      </c>
      <c r="AB228">
        <v>12570</v>
      </c>
      <c r="AC228">
        <v>510</v>
      </c>
      <c r="AD228">
        <v>4290</v>
      </c>
      <c r="AE228">
        <v>160</v>
      </c>
      <c r="AF228">
        <v>607</v>
      </c>
      <c r="AG228">
        <v>57</v>
      </c>
      <c r="AH228">
        <v>10340</v>
      </c>
      <c r="AI228">
        <v>310</v>
      </c>
      <c r="AJ228">
        <v>16850</v>
      </c>
      <c r="AK228">
        <v>460</v>
      </c>
      <c r="AL228">
        <v>38620</v>
      </c>
      <c r="AM228">
        <v>840</v>
      </c>
      <c r="AN228">
        <v>47280</v>
      </c>
      <c r="AO228">
        <v>910</v>
      </c>
      <c r="AP228" s="2">
        <v>60800</v>
      </c>
      <c r="AQ228" s="2">
        <v>1300</v>
      </c>
      <c r="AR228">
        <v>29570</v>
      </c>
      <c r="AS228">
        <v>650</v>
      </c>
      <c r="AT228">
        <v>40750</v>
      </c>
      <c r="AU228">
        <v>910</v>
      </c>
      <c r="AV228">
        <v>26960</v>
      </c>
      <c r="AW228">
        <v>670</v>
      </c>
      <c r="AX228">
        <v>233</v>
      </c>
      <c r="AY228">
        <v>19</v>
      </c>
      <c r="AZ228">
        <v>70</v>
      </c>
      <c r="BA228">
        <v>9.8000000000000007</v>
      </c>
      <c r="BB228">
        <v>265</v>
      </c>
      <c r="BC228">
        <v>14</v>
      </c>
      <c r="BD228">
        <v>193</v>
      </c>
      <c r="BE228">
        <v>18</v>
      </c>
      <c r="BF228">
        <v>483</v>
      </c>
      <c r="BG228">
        <v>44</v>
      </c>
      <c r="BH228">
        <v>1483</v>
      </c>
      <c r="BI228">
        <v>88</v>
      </c>
      <c r="BJ228">
        <v>992</v>
      </c>
      <c r="BK228">
        <v>40</v>
      </c>
      <c r="BL228">
        <v>0</v>
      </c>
      <c r="BM228">
        <v>1</v>
      </c>
      <c r="BN228" s="2">
        <v>52300</v>
      </c>
      <c r="BO228" s="2">
        <v>1500</v>
      </c>
      <c r="BP228">
        <v>-8</v>
      </c>
      <c r="BQ228">
        <v>27</v>
      </c>
      <c r="BR228" s="2">
        <v>2689000</v>
      </c>
      <c r="BS228" s="2">
        <v>55000</v>
      </c>
      <c r="BT228">
        <v>923</v>
      </c>
      <c r="BU228">
        <v>26</v>
      </c>
      <c r="BV228">
        <v>599</v>
      </c>
      <c r="BW228">
        <v>26</v>
      </c>
      <c r="BX228">
        <v>16550</v>
      </c>
      <c r="BY228">
        <v>400</v>
      </c>
      <c r="BZ228">
        <v>362</v>
      </c>
      <c r="CA228">
        <v>13</v>
      </c>
      <c r="CB228">
        <v>862</v>
      </c>
      <c r="CC228">
        <v>27</v>
      </c>
      <c r="CD228">
        <v>133.19999999999999</v>
      </c>
      <c r="CE228">
        <v>5.4</v>
      </c>
      <c r="CF228">
        <v>828</v>
      </c>
      <c r="CG228">
        <v>33</v>
      </c>
      <c r="CH228">
        <v>324</v>
      </c>
      <c r="CI228">
        <v>12</v>
      </c>
      <c r="CJ228">
        <v>12.5</v>
      </c>
      <c r="CK228">
        <v>1.2</v>
      </c>
      <c r="CL228">
        <v>735</v>
      </c>
      <c r="CM228">
        <v>22</v>
      </c>
      <c r="CN228">
        <v>169.4</v>
      </c>
      <c r="CO228">
        <v>4.5999999999999996</v>
      </c>
      <c r="CP228">
        <v>1659</v>
      </c>
      <c r="CQ228">
        <v>36</v>
      </c>
      <c r="CR228">
        <v>506.9</v>
      </c>
      <c r="CS228">
        <v>9.8000000000000007</v>
      </c>
      <c r="CT228">
        <v>1902</v>
      </c>
      <c r="CU228">
        <v>40</v>
      </c>
      <c r="CV228">
        <v>310.5</v>
      </c>
      <c r="CW228">
        <v>6.8</v>
      </c>
      <c r="CX228">
        <v>1927</v>
      </c>
      <c r="CY228">
        <v>43</v>
      </c>
      <c r="CZ228">
        <v>279.60000000000002</v>
      </c>
      <c r="DA228">
        <v>7</v>
      </c>
      <c r="DB228">
        <v>16</v>
      </c>
      <c r="DC228">
        <v>19</v>
      </c>
      <c r="DD228">
        <v>1.5</v>
      </c>
      <c r="DE228">
        <v>5.6</v>
      </c>
      <c r="DF228">
        <v>9.9499999999999993</v>
      </c>
      <c r="DG228">
        <v>0.55000000000000004</v>
      </c>
      <c r="DH228">
        <v>8.2100000000000009</v>
      </c>
      <c r="DI228">
        <v>0.77</v>
      </c>
      <c r="DJ228">
        <v>8.3699999999999992</v>
      </c>
      <c r="DK228">
        <v>0.77</v>
      </c>
      <c r="DL228">
        <v>17.3</v>
      </c>
      <c r="DM228">
        <v>1</v>
      </c>
      <c r="DN228">
        <v>8.7799999999999994</v>
      </c>
      <c r="DO228">
        <v>0.35</v>
      </c>
      <c r="DP228">
        <v>-1.605</v>
      </c>
      <c r="DQ228">
        <v>2.1000000000000001E-2</v>
      </c>
      <c r="DR228">
        <v>3.2399999999999999E-6</v>
      </c>
      <c r="DS228">
        <v>1.6E-7</v>
      </c>
      <c r="DT228" s="2">
        <v>89000</v>
      </c>
      <c r="DU228" s="2">
        <v>1800</v>
      </c>
      <c r="DV228" s="2">
        <v>1640000</v>
      </c>
      <c r="DW228" s="2">
        <v>50000</v>
      </c>
      <c r="DX228">
        <v>50</v>
      </c>
      <c r="DY228">
        <v>190</v>
      </c>
      <c r="DZ228" s="2">
        <v>40200</v>
      </c>
      <c r="EA228" s="2">
        <v>1100</v>
      </c>
      <c r="EB228">
        <v>2920</v>
      </c>
      <c r="EC228">
        <v>130</v>
      </c>
      <c r="ED228" s="2">
        <v>798000</v>
      </c>
      <c r="EE228" s="2">
        <v>19000</v>
      </c>
      <c r="EF228">
        <v>23890</v>
      </c>
      <c r="EG228">
        <v>870</v>
      </c>
      <c r="EH228" s="2">
        <v>60500</v>
      </c>
      <c r="EI228" s="2">
        <v>1900</v>
      </c>
      <c r="EJ228">
        <v>12230</v>
      </c>
      <c r="EK228">
        <v>500</v>
      </c>
      <c r="EL228">
        <v>12570</v>
      </c>
      <c r="EM228">
        <v>510</v>
      </c>
      <c r="EN228">
        <v>4290</v>
      </c>
      <c r="EO228">
        <v>160</v>
      </c>
      <c r="EP228">
        <v>607</v>
      </c>
      <c r="EQ228">
        <v>57</v>
      </c>
      <c r="ER228">
        <v>10340</v>
      </c>
      <c r="ES228">
        <v>310</v>
      </c>
      <c r="ET228">
        <v>16850</v>
      </c>
      <c r="EU228">
        <v>460</v>
      </c>
      <c r="EV228">
        <v>38620</v>
      </c>
      <c r="EW228">
        <v>840</v>
      </c>
      <c r="EX228">
        <v>47280</v>
      </c>
      <c r="EY228">
        <v>910</v>
      </c>
      <c r="EZ228" s="2">
        <v>60800</v>
      </c>
      <c r="FA228" s="2">
        <v>1300</v>
      </c>
      <c r="FB228">
        <v>29570</v>
      </c>
      <c r="FC228">
        <v>650</v>
      </c>
      <c r="FD228">
        <v>40750</v>
      </c>
      <c r="FE228">
        <v>910</v>
      </c>
      <c r="FF228">
        <v>26960</v>
      </c>
      <c r="FG228">
        <v>670</v>
      </c>
      <c r="FH228">
        <v>2.6</v>
      </c>
      <c r="FI228">
        <v>9.8000000000000007</v>
      </c>
      <c r="FJ228">
        <v>260</v>
      </c>
      <c r="FK228">
        <v>14</v>
      </c>
      <c r="FL228">
        <v>193</v>
      </c>
      <c r="FM228">
        <v>18</v>
      </c>
      <c r="FN228">
        <v>483</v>
      </c>
      <c r="FO228">
        <v>44</v>
      </c>
      <c r="FP228">
        <v>1483</v>
      </c>
      <c r="FQ228">
        <v>88</v>
      </c>
      <c r="FR228">
        <v>991</v>
      </c>
      <c r="FS228">
        <v>40</v>
      </c>
      <c r="FT228">
        <v>-7.5190800000000003E-4</v>
      </c>
      <c r="FU228">
        <v>3.4E-8</v>
      </c>
      <c r="FV228" s="120" t="s">
        <v>459</v>
      </c>
      <c r="FW228">
        <v>0</v>
      </c>
      <c r="FX228">
        <v>0.56945000000000001</v>
      </c>
      <c r="FY228">
        <v>0.66876000000000002</v>
      </c>
      <c r="FZ228">
        <v>621.16</v>
      </c>
      <c r="GA228">
        <v>0.15339</v>
      </c>
      <c r="GB228">
        <v>1.6628000000000001</v>
      </c>
      <c r="GC228">
        <v>4.5075000000000003</v>
      </c>
      <c r="GD228">
        <v>0.25430999999999998</v>
      </c>
      <c r="GE228">
        <v>0.45213999999999999</v>
      </c>
      <c r="GF228">
        <v>0</v>
      </c>
      <c r="GG228">
        <v>0</v>
      </c>
      <c r="GH228">
        <v>0.29808000000000001</v>
      </c>
      <c r="GI228">
        <v>5.7625999999999997E-2</v>
      </c>
      <c r="GJ228">
        <v>0.81062999999999996</v>
      </c>
      <c r="GK228">
        <v>0.14287</v>
      </c>
      <c r="GL228">
        <v>0.26053999999999999</v>
      </c>
      <c r="GM228">
        <v>0.15373000000000001</v>
      </c>
      <c r="GN228">
        <v>0.56862999999999997</v>
      </c>
      <c r="GO228">
        <v>4.8411000000000003E-2</v>
      </c>
      <c r="GP228">
        <v>0.42681000000000002</v>
      </c>
      <c r="GQ228">
        <v>8.3452999999999999E-2</v>
      </c>
      <c r="GR228">
        <v>834.53</v>
      </c>
      <c r="GS228">
        <v>2.3033000000000001</v>
      </c>
      <c r="GT228">
        <v>5.7896999999999997E-2</v>
      </c>
      <c r="GU228">
        <v>9.8101999999999995E-2</v>
      </c>
      <c r="GV228">
        <v>7.9362000000000002E-2</v>
      </c>
      <c r="GW228">
        <v>3.2818E-2</v>
      </c>
      <c r="GX228">
        <v>9.8747999999999996E-3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</row>
    <row r="229" spans="1:263" x14ac:dyDescent="0.25">
      <c r="A229" t="s">
        <v>1063</v>
      </c>
      <c r="B229" t="s">
        <v>455</v>
      </c>
      <c r="C229" t="s">
        <v>1064</v>
      </c>
      <c r="D229" t="s">
        <v>457</v>
      </c>
      <c r="E229" s="1">
        <v>0.51088981481481477</v>
      </c>
      <c r="F229">
        <v>41.454999999999998</v>
      </c>
      <c r="G229" t="s">
        <v>1065</v>
      </c>
      <c r="H229" s="2">
        <v>3960000</v>
      </c>
      <c r="I229" s="2">
        <v>110000</v>
      </c>
      <c r="J229" s="2">
        <v>1713000</v>
      </c>
      <c r="K229" s="2">
        <v>66000</v>
      </c>
      <c r="L229">
        <v>27930</v>
      </c>
      <c r="M229">
        <v>200</v>
      </c>
      <c r="N229" s="2">
        <v>92100</v>
      </c>
      <c r="O229" s="2">
        <v>2500</v>
      </c>
      <c r="P229" s="2">
        <v>671000</v>
      </c>
      <c r="Q229" s="2">
        <v>19000</v>
      </c>
      <c r="R229">
        <v>7650</v>
      </c>
      <c r="S229">
        <v>200</v>
      </c>
      <c r="T229" s="2">
        <v>388000</v>
      </c>
      <c r="U229" s="2">
        <v>10000</v>
      </c>
      <c r="V229" s="2">
        <v>149700</v>
      </c>
      <c r="W229" s="2">
        <v>4000</v>
      </c>
      <c r="X229" s="2">
        <v>459000</v>
      </c>
      <c r="Y229" s="2">
        <v>11000</v>
      </c>
      <c r="Z229" s="2">
        <v>98400</v>
      </c>
      <c r="AA229" s="2">
        <v>3000</v>
      </c>
      <c r="AB229" s="2">
        <v>89700</v>
      </c>
      <c r="AC229" s="2">
        <v>2800</v>
      </c>
      <c r="AD229">
        <v>22630</v>
      </c>
      <c r="AE229">
        <v>600</v>
      </c>
      <c r="AF229">
        <v>4090</v>
      </c>
      <c r="AG229">
        <v>160</v>
      </c>
      <c r="AH229">
        <v>27390</v>
      </c>
      <c r="AI229">
        <v>810</v>
      </c>
      <c r="AJ229">
        <v>28140</v>
      </c>
      <c r="AK229">
        <v>700</v>
      </c>
      <c r="AL229">
        <v>39310</v>
      </c>
      <c r="AM229">
        <v>930</v>
      </c>
      <c r="AN229">
        <v>30150</v>
      </c>
      <c r="AO229">
        <v>790</v>
      </c>
      <c r="AP229">
        <v>25800</v>
      </c>
      <c r="AQ229">
        <v>670</v>
      </c>
      <c r="AR229">
        <v>8960</v>
      </c>
      <c r="AS229">
        <v>260</v>
      </c>
      <c r="AT229">
        <v>10400</v>
      </c>
      <c r="AU229">
        <v>380</v>
      </c>
      <c r="AV229">
        <v>6070</v>
      </c>
      <c r="AW229">
        <v>270</v>
      </c>
      <c r="AX229">
        <v>230</v>
      </c>
      <c r="AY229">
        <v>17</v>
      </c>
      <c r="AZ229">
        <v>107</v>
      </c>
      <c r="BA229">
        <v>13</v>
      </c>
      <c r="BB229">
        <v>879</v>
      </c>
      <c r="BC229">
        <v>44</v>
      </c>
      <c r="BD229">
        <v>466</v>
      </c>
      <c r="BE229">
        <v>36</v>
      </c>
      <c r="BF229">
        <v>1116</v>
      </c>
      <c r="BG229">
        <v>70</v>
      </c>
      <c r="BH229">
        <v>3660</v>
      </c>
      <c r="BI229">
        <v>180</v>
      </c>
      <c r="BJ229">
        <v>8330</v>
      </c>
      <c r="BK229">
        <v>510</v>
      </c>
      <c r="BL229">
        <v>0</v>
      </c>
      <c r="BM229">
        <v>1</v>
      </c>
      <c r="BN229" s="2">
        <v>56400</v>
      </c>
      <c r="BO229" s="2">
        <v>2100</v>
      </c>
      <c r="BP229">
        <v>6</v>
      </c>
      <c r="BQ229">
        <v>32</v>
      </c>
      <c r="BR229" s="2">
        <v>2758000</v>
      </c>
      <c r="BS229" s="2">
        <v>77000</v>
      </c>
      <c r="BT229">
        <v>12490</v>
      </c>
      <c r="BU229">
        <v>440</v>
      </c>
      <c r="BV229">
        <v>1365</v>
      </c>
      <c r="BW229">
        <v>42</v>
      </c>
      <c r="BX229">
        <v>8060</v>
      </c>
      <c r="BY229">
        <v>210</v>
      </c>
      <c r="BZ229">
        <v>2270</v>
      </c>
      <c r="CA229">
        <v>61</v>
      </c>
      <c r="CB229">
        <v>6570</v>
      </c>
      <c r="CC229">
        <v>160</v>
      </c>
      <c r="CD229">
        <v>1072</v>
      </c>
      <c r="CE229">
        <v>32</v>
      </c>
      <c r="CF229">
        <v>5920</v>
      </c>
      <c r="CG229">
        <v>180</v>
      </c>
      <c r="CH229">
        <v>1712</v>
      </c>
      <c r="CI229">
        <v>45</v>
      </c>
      <c r="CJ229">
        <v>84.3</v>
      </c>
      <c r="CK229">
        <v>3.3</v>
      </c>
      <c r="CL229">
        <v>1953</v>
      </c>
      <c r="CM229">
        <v>58</v>
      </c>
      <c r="CN229">
        <v>283.10000000000002</v>
      </c>
      <c r="CO229">
        <v>7</v>
      </c>
      <c r="CP229">
        <v>1692</v>
      </c>
      <c r="CQ229">
        <v>40</v>
      </c>
      <c r="CR229">
        <v>323.60000000000002</v>
      </c>
      <c r="CS229">
        <v>8.5</v>
      </c>
      <c r="CT229">
        <v>810</v>
      </c>
      <c r="CU229">
        <v>21</v>
      </c>
      <c r="CV229">
        <v>94.4</v>
      </c>
      <c r="CW229">
        <v>2.8</v>
      </c>
      <c r="CX229">
        <v>493</v>
      </c>
      <c r="CY229">
        <v>18</v>
      </c>
      <c r="CZ229">
        <v>63.1</v>
      </c>
      <c r="DA229">
        <v>2.8</v>
      </c>
      <c r="DB229">
        <v>20</v>
      </c>
      <c r="DC229">
        <v>17</v>
      </c>
      <c r="DD229">
        <v>22.4</v>
      </c>
      <c r="DE229">
        <v>7.2</v>
      </c>
      <c r="DF229">
        <v>33.6</v>
      </c>
      <c r="DG229">
        <v>1.7</v>
      </c>
      <c r="DH229">
        <v>19.899999999999999</v>
      </c>
      <c r="DI229">
        <v>1.6</v>
      </c>
      <c r="DJ229">
        <v>19.399999999999999</v>
      </c>
      <c r="DK229">
        <v>1.2</v>
      </c>
      <c r="DL229">
        <v>42.6</v>
      </c>
      <c r="DM229">
        <v>2.1</v>
      </c>
      <c r="DN229">
        <v>73.8</v>
      </c>
      <c r="DO229">
        <v>4.5999999999999996</v>
      </c>
      <c r="DP229">
        <v>-2.3279999999999998</v>
      </c>
      <c r="DQ229">
        <v>4.2999999999999997E-2</v>
      </c>
      <c r="DR229">
        <v>2.72E-5</v>
      </c>
      <c r="DS229">
        <v>1.5999999999999999E-6</v>
      </c>
      <c r="DT229" s="2">
        <v>91200</v>
      </c>
      <c r="DU229" s="2">
        <v>2500</v>
      </c>
      <c r="DV229" s="2">
        <v>1677000</v>
      </c>
      <c r="DW229" s="2">
        <v>66000</v>
      </c>
      <c r="DX229">
        <v>-40</v>
      </c>
      <c r="DY229">
        <v>210</v>
      </c>
      <c r="DZ229" s="2">
        <v>544000</v>
      </c>
      <c r="EA229" s="2">
        <v>19000</v>
      </c>
      <c r="EB229">
        <v>6680</v>
      </c>
      <c r="EC229">
        <v>200</v>
      </c>
      <c r="ED229" s="2">
        <v>388000</v>
      </c>
      <c r="EE229" s="2">
        <v>10000</v>
      </c>
      <c r="EF229" s="2">
        <v>149700</v>
      </c>
      <c r="EG229" s="2">
        <v>4000</v>
      </c>
      <c r="EH229" s="2">
        <v>459000</v>
      </c>
      <c r="EI229" s="2">
        <v>11000</v>
      </c>
      <c r="EJ229" s="2">
        <v>98400</v>
      </c>
      <c r="EK229" s="2">
        <v>3000</v>
      </c>
      <c r="EL229" s="2">
        <v>89700</v>
      </c>
      <c r="EM229" s="2">
        <v>2800</v>
      </c>
      <c r="EN229">
        <v>22630</v>
      </c>
      <c r="EO229">
        <v>600</v>
      </c>
      <c r="EP229">
        <v>4090</v>
      </c>
      <c r="EQ229">
        <v>160</v>
      </c>
      <c r="ER229">
        <v>27390</v>
      </c>
      <c r="ES229">
        <v>810</v>
      </c>
      <c r="ET229">
        <v>28140</v>
      </c>
      <c r="EU229">
        <v>700</v>
      </c>
      <c r="EV229">
        <v>39310</v>
      </c>
      <c r="EW229">
        <v>930</v>
      </c>
      <c r="EX229">
        <v>30150</v>
      </c>
      <c r="EY229">
        <v>790</v>
      </c>
      <c r="EZ229">
        <v>25800</v>
      </c>
      <c r="FA229">
        <v>670</v>
      </c>
      <c r="FB229">
        <v>8960</v>
      </c>
      <c r="FC229">
        <v>260</v>
      </c>
      <c r="FD229">
        <v>10400</v>
      </c>
      <c r="FE229">
        <v>380</v>
      </c>
      <c r="FF229">
        <v>6070</v>
      </c>
      <c r="FG229">
        <v>270</v>
      </c>
      <c r="FH229">
        <v>39</v>
      </c>
      <c r="FI229">
        <v>13</v>
      </c>
      <c r="FJ229">
        <v>874</v>
      </c>
      <c r="FK229">
        <v>44</v>
      </c>
      <c r="FL229">
        <v>466</v>
      </c>
      <c r="FM229">
        <v>36</v>
      </c>
      <c r="FN229">
        <v>1116</v>
      </c>
      <c r="FO229">
        <v>70</v>
      </c>
      <c r="FP229">
        <v>3660</v>
      </c>
      <c r="FQ229">
        <v>180</v>
      </c>
      <c r="FR229">
        <v>8330</v>
      </c>
      <c r="FS229">
        <v>510</v>
      </c>
      <c r="FT229">
        <v>-7.5105799999999998E-4</v>
      </c>
      <c r="FU229">
        <v>3.7E-8</v>
      </c>
      <c r="FV229" s="120" t="s">
        <v>459</v>
      </c>
      <c r="FW229">
        <v>0</v>
      </c>
      <c r="FX229">
        <v>0.55313999999999997</v>
      </c>
      <c r="FY229">
        <v>0.64924999999999999</v>
      </c>
      <c r="FZ229">
        <v>603.91999999999996</v>
      </c>
      <c r="GA229">
        <v>0.14879000000000001</v>
      </c>
      <c r="GB229">
        <v>1.6149</v>
      </c>
      <c r="GC229">
        <v>4.3977000000000004</v>
      </c>
      <c r="GD229">
        <v>0.24786</v>
      </c>
      <c r="GE229">
        <v>0.44135000000000002</v>
      </c>
      <c r="GF229">
        <v>0</v>
      </c>
      <c r="GG229">
        <v>0</v>
      </c>
      <c r="GH229">
        <v>0.29047000000000001</v>
      </c>
      <c r="GI229">
        <v>5.6091000000000002E-2</v>
      </c>
      <c r="GJ229">
        <v>0.79051000000000005</v>
      </c>
      <c r="GK229">
        <v>0.13914000000000001</v>
      </c>
      <c r="GL229">
        <v>0.25419000000000003</v>
      </c>
      <c r="GM229">
        <v>0.14976999999999999</v>
      </c>
      <c r="GN229">
        <v>0.55515000000000003</v>
      </c>
      <c r="GO229">
        <v>4.7209000000000001E-2</v>
      </c>
      <c r="GP229">
        <v>0.41615999999999997</v>
      </c>
      <c r="GQ229">
        <v>8.1367999999999996E-2</v>
      </c>
      <c r="GR229">
        <v>813.68</v>
      </c>
      <c r="GS229">
        <v>2.2406000000000001</v>
      </c>
      <c r="GT229">
        <v>5.6528000000000002E-2</v>
      </c>
      <c r="GU229">
        <v>9.5809000000000005E-2</v>
      </c>
      <c r="GV229">
        <v>7.7556E-2</v>
      </c>
      <c r="GW229">
        <v>3.1958E-2</v>
      </c>
      <c r="GX229">
        <v>9.6360000000000005E-3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</row>
    <row r="230" spans="1:263" x14ac:dyDescent="0.25">
      <c r="A230" t="s">
        <v>1066</v>
      </c>
      <c r="B230" t="s">
        <v>455</v>
      </c>
      <c r="C230" t="s">
        <v>1067</v>
      </c>
      <c r="D230" t="s">
        <v>457</v>
      </c>
      <c r="E230" s="1">
        <v>0.51167847222222218</v>
      </c>
      <c r="F230">
        <v>39.311</v>
      </c>
      <c r="G230" t="s">
        <v>1068</v>
      </c>
      <c r="H230" s="2">
        <v>5190000</v>
      </c>
      <c r="I230" s="2">
        <v>180000</v>
      </c>
      <c r="J230" s="2">
        <v>1807000</v>
      </c>
      <c r="K230" s="2">
        <v>66000</v>
      </c>
      <c r="L230">
        <v>27250</v>
      </c>
      <c r="M230">
        <v>190</v>
      </c>
      <c r="N230" s="2">
        <v>96600</v>
      </c>
      <c r="O230" s="2">
        <v>3500</v>
      </c>
      <c r="P230" s="2">
        <v>1169000</v>
      </c>
      <c r="Q230" s="2">
        <v>55000</v>
      </c>
      <c r="R230">
        <v>5750</v>
      </c>
      <c r="S230">
        <v>240</v>
      </c>
      <c r="T230" s="2">
        <v>644000</v>
      </c>
      <c r="U230" s="2">
        <v>20000</v>
      </c>
      <c r="V230" s="2">
        <v>188600</v>
      </c>
      <c r="W230" s="2">
        <v>7300</v>
      </c>
      <c r="X230" s="2">
        <v>622000</v>
      </c>
      <c r="Y230" s="2">
        <v>20000</v>
      </c>
      <c r="Z230" s="2">
        <v>135200</v>
      </c>
      <c r="AA230" s="2">
        <v>4300</v>
      </c>
      <c r="AB230" s="2">
        <v>124100</v>
      </c>
      <c r="AC230" s="2">
        <v>3900</v>
      </c>
      <c r="AD230" s="2">
        <v>32600</v>
      </c>
      <c r="AE230" s="2">
        <v>1100</v>
      </c>
      <c r="AF230">
        <v>4230</v>
      </c>
      <c r="AG230">
        <v>210</v>
      </c>
      <c r="AH230" s="2">
        <v>39500</v>
      </c>
      <c r="AI230" s="2">
        <v>1200</v>
      </c>
      <c r="AJ230" s="2">
        <v>43200</v>
      </c>
      <c r="AK230" s="2">
        <v>1100</v>
      </c>
      <c r="AL230" s="2">
        <v>63000</v>
      </c>
      <c r="AM230" s="2">
        <v>1900</v>
      </c>
      <c r="AN230" s="2">
        <v>47900</v>
      </c>
      <c r="AO230" s="2">
        <v>1300</v>
      </c>
      <c r="AP230" s="2">
        <v>42300</v>
      </c>
      <c r="AQ230" s="2">
        <v>1200</v>
      </c>
      <c r="AR230">
        <v>16470</v>
      </c>
      <c r="AS230">
        <v>460</v>
      </c>
      <c r="AT230">
        <v>21490</v>
      </c>
      <c r="AU230">
        <v>600</v>
      </c>
      <c r="AV230">
        <v>12680</v>
      </c>
      <c r="AW230">
        <v>370</v>
      </c>
      <c r="AX230">
        <v>221</v>
      </c>
      <c r="AY230">
        <v>16</v>
      </c>
      <c r="AZ230">
        <v>110</v>
      </c>
      <c r="BA230">
        <v>14</v>
      </c>
      <c r="BB230">
        <v>1920</v>
      </c>
      <c r="BC230">
        <v>48</v>
      </c>
      <c r="BD230">
        <v>777</v>
      </c>
      <c r="BE230">
        <v>37</v>
      </c>
      <c r="BF230">
        <v>1732</v>
      </c>
      <c r="BG230">
        <v>95</v>
      </c>
      <c r="BH230">
        <v>4290</v>
      </c>
      <c r="BI230">
        <v>150</v>
      </c>
      <c r="BJ230">
        <v>24110</v>
      </c>
      <c r="BK230">
        <v>520</v>
      </c>
      <c r="BL230">
        <v>4.5</v>
      </c>
      <c r="BM230">
        <v>2.5</v>
      </c>
      <c r="BN230" s="2">
        <v>63400</v>
      </c>
      <c r="BO230" s="2">
        <v>2200</v>
      </c>
      <c r="BP230">
        <v>9</v>
      </c>
      <c r="BQ230">
        <v>32</v>
      </c>
      <c r="BR230" s="2">
        <v>2900000</v>
      </c>
      <c r="BS230" s="2">
        <v>110000</v>
      </c>
      <c r="BT230" s="2">
        <v>23800</v>
      </c>
      <c r="BU230" s="2">
        <v>1200</v>
      </c>
      <c r="BV230">
        <v>978</v>
      </c>
      <c r="BW230">
        <v>48</v>
      </c>
      <c r="BX230">
        <v>13430</v>
      </c>
      <c r="BY230">
        <v>410</v>
      </c>
      <c r="BZ230">
        <v>2870</v>
      </c>
      <c r="CA230">
        <v>110</v>
      </c>
      <c r="CB230">
        <v>8920</v>
      </c>
      <c r="CC230">
        <v>290</v>
      </c>
      <c r="CD230">
        <v>1473</v>
      </c>
      <c r="CE230">
        <v>47</v>
      </c>
      <c r="CF230">
        <v>8200</v>
      </c>
      <c r="CG230">
        <v>260</v>
      </c>
      <c r="CH230">
        <v>2471</v>
      </c>
      <c r="CI230">
        <v>80</v>
      </c>
      <c r="CJ230">
        <v>87.2</v>
      </c>
      <c r="CK230">
        <v>4.3</v>
      </c>
      <c r="CL230">
        <v>2823</v>
      </c>
      <c r="CM230">
        <v>84</v>
      </c>
      <c r="CN230">
        <v>435</v>
      </c>
      <c r="CO230">
        <v>11</v>
      </c>
      <c r="CP230">
        <v>2714</v>
      </c>
      <c r="CQ230">
        <v>82</v>
      </c>
      <c r="CR230">
        <v>514</v>
      </c>
      <c r="CS230">
        <v>13</v>
      </c>
      <c r="CT230">
        <v>1333</v>
      </c>
      <c r="CU230">
        <v>37</v>
      </c>
      <c r="CV230">
        <v>173.9</v>
      </c>
      <c r="CW230">
        <v>4.9000000000000004</v>
      </c>
      <c r="CX230">
        <v>1022</v>
      </c>
      <c r="CY230">
        <v>28</v>
      </c>
      <c r="CZ230">
        <v>132.19999999999999</v>
      </c>
      <c r="DA230">
        <v>3.8</v>
      </c>
      <c r="DB230">
        <v>19</v>
      </c>
      <c r="DC230">
        <v>16</v>
      </c>
      <c r="DD230">
        <v>25</v>
      </c>
      <c r="DE230">
        <v>7.8</v>
      </c>
      <c r="DF230">
        <v>74</v>
      </c>
      <c r="DG230">
        <v>1.9</v>
      </c>
      <c r="DH230">
        <v>33.4</v>
      </c>
      <c r="DI230">
        <v>1.6</v>
      </c>
      <c r="DJ230">
        <v>30.4</v>
      </c>
      <c r="DK230">
        <v>1.7</v>
      </c>
      <c r="DL230">
        <v>50</v>
      </c>
      <c r="DM230">
        <v>1.7</v>
      </c>
      <c r="DN230">
        <v>213.8</v>
      </c>
      <c r="DO230">
        <v>4.5999999999999996</v>
      </c>
      <c r="DP230" s="2">
        <v>15000</v>
      </c>
      <c r="DQ230" s="2">
        <v>11000</v>
      </c>
      <c r="DR230">
        <v>7.4599999999999997E-5</v>
      </c>
      <c r="DS230">
        <v>2.3E-6</v>
      </c>
      <c r="DT230" s="2">
        <v>95700</v>
      </c>
      <c r="DU230" s="2">
        <v>3500</v>
      </c>
      <c r="DV230" s="2">
        <v>1770000</v>
      </c>
      <c r="DW230" s="2">
        <v>66000</v>
      </c>
      <c r="DX230">
        <v>-50</v>
      </c>
      <c r="DY230">
        <v>190</v>
      </c>
      <c r="DZ230" s="2">
        <v>1042000</v>
      </c>
      <c r="EA230" s="2">
        <v>55000</v>
      </c>
      <c r="EB230">
        <v>4800</v>
      </c>
      <c r="EC230">
        <v>230</v>
      </c>
      <c r="ED230" s="2">
        <v>644000</v>
      </c>
      <c r="EE230" s="2">
        <v>20000</v>
      </c>
      <c r="EF230" s="2">
        <v>188600</v>
      </c>
      <c r="EG230" s="2">
        <v>7300</v>
      </c>
      <c r="EH230" s="2">
        <v>622000</v>
      </c>
      <c r="EI230" s="2">
        <v>20000</v>
      </c>
      <c r="EJ230" s="2">
        <v>135200</v>
      </c>
      <c r="EK230" s="2">
        <v>4300</v>
      </c>
      <c r="EL230" s="2">
        <v>124100</v>
      </c>
      <c r="EM230" s="2">
        <v>3900</v>
      </c>
      <c r="EN230" s="2">
        <v>32600</v>
      </c>
      <c r="EO230" s="2">
        <v>1100</v>
      </c>
      <c r="EP230">
        <v>4230</v>
      </c>
      <c r="EQ230">
        <v>210</v>
      </c>
      <c r="ER230" s="2">
        <v>39500</v>
      </c>
      <c r="ES230" s="2">
        <v>1200</v>
      </c>
      <c r="ET230" s="2">
        <v>43200</v>
      </c>
      <c r="EU230" s="2">
        <v>1100</v>
      </c>
      <c r="EV230" s="2">
        <v>63000</v>
      </c>
      <c r="EW230" s="2">
        <v>1900</v>
      </c>
      <c r="EX230" s="2">
        <v>47900</v>
      </c>
      <c r="EY230" s="2">
        <v>1300</v>
      </c>
      <c r="EZ230" s="2">
        <v>42300</v>
      </c>
      <c r="FA230" s="2">
        <v>1200</v>
      </c>
      <c r="FB230">
        <v>16470</v>
      </c>
      <c r="FC230">
        <v>460</v>
      </c>
      <c r="FD230">
        <v>21490</v>
      </c>
      <c r="FE230">
        <v>600</v>
      </c>
      <c r="FF230">
        <v>12680</v>
      </c>
      <c r="FG230">
        <v>370</v>
      </c>
      <c r="FH230">
        <v>44</v>
      </c>
      <c r="FI230">
        <v>14</v>
      </c>
      <c r="FJ230">
        <v>1915</v>
      </c>
      <c r="FK230">
        <v>48</v>
      </c>
      <c r="FL230">
        <v>776</v>
      </c>
      <c r="FM230">
        <v>37</v>
      </c>
      <c r="FN230">
        <v>1732</v>
      </c>
      <c r="FO230">
        <v>95</v>
      </c>
      <c r="FP230">
        <v>4290</v>
      </c>
      <c r="FQ230">
        <v>150</v>
      </c>
      <c r="FR230">
        <v>24110</v>
      </c>
      <c r="FS230">
        <v>520</v>
      </c>
      <c r="FT230">
        <v>4.5</v>
      </c>
      <c r="FU230">
        <v>2.5</v>
      </c>
      <c r="FV230" s="120" t="s">
        <v>459</v>
      </c>
      <c r="FW230">
        <v>0</v>
      </c>
      <c r="FX230">
        <v>0.57635999999999998</v>
      </c>
      <c r="FY230">
        <v>0.51071999999999995</v>
      </c>
      <c r="FZ230">
        <v>650.54</v>
      </c>
      <c r="GA230">
        <v>0.18781</v>
      </c>
      <c r="GB230">
        <v>2.3296000000000001</v>
      </c>
      <c r="GC230">
        <v>4.3627000000000002</v>
      </c>
      <c r="GD230">
        <v>0.35226000000000002</v>
      </c>
      <c r="GE230">
        <v>1.4076</v>
      </c>
      <c r="GF230">
        <v>0.27363999999999999</v>
      </c>
      <c r="GG230">
        <v>1.7036</v>
      </c>
      <c r="GH230">
        <v>0.69904999999999995</v>
      </c>
      <c r="GI230">
        <v>4.9696999999999998E-2</v>
      </c>
      <c r="GJ230">
        <v>0.61138999999999999</v>
      </c>
      <c r="GK230">
        <v>8.2173999999999997E-2</v>
      </c>
      <c r="GL230">
        <v>0.25752000000000003</v>
      </c>
      <c r="GM230">
        <v>0.14363000000000001</v>
      </c>
      <c r="GN230">
        <v>0.27871000000000001</v>
      </c>
      <c r="GO230">
        <v>4.7503999999999998E-2</v>
      </c>
      <c r="GP230">
        <v>0.48343000000000003</v>
      </c>
      <c r="GQ230">
        <v>3.4723999999999998E-2</v>
      </c>
      <c r="GR230">
        <v>347.24</v>
      </c>
      <c r="GS230">
        <v>1.8008</v>
      </c>
      <c r="GT230">
        <v>5.3879999999999997E-2</v>
      </c>
      <c r="GU230">
        <v>0.10693</v>
      </c>
      <c r="GV230">
        <v>9.8654000000000006E-2</v>
      </c>
      <c r="GW230">
        <v>2.8327000000000001E-2</v>
      </c>
      <c r="GX230">
        <v>3.3929000000000001E-2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</row>
    <row r="231" spans="1:263" x14ac:dyDescent="0.25">
      <c r="A231" t="s">
        <v>1069</v>
      </c>
      <c r="B231" t="s">
        <v>455</v>
      </c>
      <c r="C231" t="s">
        <v>1070</v>
      </c>
      <c r="D231" t="s">
        <v>457</v>
      </c>
      <c r="E231" s="1">
        <v>0.51242025462962959</v>
      </c>
      <c r="F231">
        <v>40.024999999999999</v>
      </c>
      <c r="G231" t="s">
        <v>1071</v>
      </c>
      <c r="H231" s="2">
        <v>5060000</v>
      </c>
      <c r="I231" s="2">
        <v>120000</v>
      </c>
      <c r="J231" s="2">
        <v>1991000</v>
      </c>
      <c r="K231" s="2">
        <v>74000</v>
      </c>
      <c r="L231">
        <v>27820</v>
      </c>
      <c r="M231">
        <v>200</v>
      </c>
      <c r="N231" s="2">
        <v>106000</v>
      </c>
      <c r="O231" s="2">
        <v>3400</v>
      </c>
      <c r="P231" s="2">
        <v>714000</v>
      </c>
      <c r="Q231" s="2">
        <v>16000</v>
      </c>
      <c r="R231">
        <v>8640</v>
      </c>
      <c r="S231">
        <v>250</v>
      </c>
      <c r="T231" s="2">
        <v>736000</v>
      </c>
      <c r="U231" s="2">
        <v>27000</v>
      </c>
      <c r="V231" s="2">
        <v>155200</v>
      </c>
      <c r="W231" s="2">
        <v>4600</v>
      </c>
      <c r="X231" s="2">
        <v>566000</v>
      </c>
      <c r="Y231" s="2">
        <v>18000</v>
      </c>
      <c r="Z231" s="2">
        <v>132300</v>
      </c>
      <c r="AA231" s="2">
        <v>4300</v>
      </c>
      <c r="AB231" s="2">
        <v>126400</v>
      </c>
      <c r="AC231" s="2">
        <v>3500</v>
      </c>
      <c r="AD231" s="2">
        <v>46600</v>
      </c>
      <c r="AE231" s="2">
        <v>1400</v>
      </c>
      <c r="AF231">
        <v>8120</v>
      </c>
      <c r="AG231">
        <v>240</v>
      </c>
      <c r="AH231" s="2">
        <v>64000</v>
      </c>
      <c r="AI231" s="2">
        <v>2000</v>
      </c>
      <c r="AJ231" s="2">
        <v>71500</v>
      </c>
      <c r="AK231" s="2">
        <v>2200</v>
      </c>
      <c r="AL231" s="2">
        <v>90800</v>
      </c>
      <c r="AM231" s="2">
        <v>2900</v>
      </c>
      <c r="AN231" s="2">
        <v>47800</v>
      </c>
      <c r="AO231" s="2">
        <v>1600</v>
      </c>
      <c r="AP231" s="2">
        <v>26700</v>
      </c>
      <c r="AQ231" s="2">
        <v>1100</v>
      </c>
      <c r="AR231">
        <v>7920</v>
      </c>
      <c r="AS231">
        <v>380</v>
      </c>
      <c r="AT231">
        <v>9390</v>
      </c>
      <c r="AU231">
        <v>480</v>
      </c>
      <c r="AV231">
        <v>4900</v>
      </c>
      <c r="AW231">
        <v>330</v>
      </c>
      <c r="AX231">
        <v>219</v>
      </c>
      <c r="AY231">
        <v>20</v>
      </c>
      <c r="AZ231">
        <v>118</v>
      </c>
      <c r="BA231">
        <v>13</v>
      </c>
      <c r="BB231">
        <v>1451</v>
      </c>
      <c r="BC231">
        <v>43</v>
      </c>
      <c r="BD231">
        <v>729</v>
      </c>
      <c r="BE231">
        <v>43</v>
      </c>
      <c r="BF231">
        <v>1818</v>
      </c>
      <c r="BG231">
        <v>99</v>
      </c>
      <c r="BH231">
        <v>7270</v>
      </c>
      <c r="BI231">
        <v>210</v>
      </c>
      <c r="BJ231">
        <v>14310</v>
      </c>
      <c r="BK231">
        <v>450</v>
      </c>
      <c r="BL231">
        <v>7.1</v>
      </c>
      <c r="BM231">
        <v>3</v>
      </c>
      <c r="BN231" s="2">
        <v>74000</v>
      </c>
      <c r="BO231" s="2">
        <v>2600</v>
      </c>
      <c r="BP231">
        <v>28</v>
      </c>
      <c r="BQ231">
        <v>38</v>
      </c>
      <c r="BR231" s="2">
        <v>3180000</v>
      </c>
      <c r="BS231" s="2">
        <v>100000</v>
      </c>
      <c r="BT231">
        <v>13330</v>
      </c>
      <c r="BU231">
        <v>360</v>
      </c>
      <c r="BV231">
        <v>1563</v>
      </c>
      <c r="BW231">
        <v>52</v>
      </c>
      <c r="BX231">
        <v>15380</v>
      </c>
      <c r="BY231">
        <v>560</v>
      </c>
      <c r="BZ231">
        <v>2363</v>
      </c>
      <c r="CA231">
        <v>69</v>
      </c>
      <c r="CB231">
        <v>8150</v>
      </c>
      <c r="CC231">
        <v>260</v>
      </c>
      <c r="CD231">
        <v>1442</v>
      </c>
      <c r="CE231">
        <v>47</v>
      </c>
      <c r="CF231">
        <v>8360</v>
      </c>
      <c r="CG231">
        <v>230</v>
      </c>
      <c r="CH231">
        <v>3530</v>
      </c>
      <c r="CI231">
        <v>110</v>
      </c>
      <c r="CJ231">
        <v>167.2</v>
      </c>
      <c r="CK231">
        <v>4.9000000000000004</v>
      </c>
      <c r="CL231">
        <v>4590</v>
      </c>
      <c r="CM231">
        <v>140</v>
      </c>
      <c r="CN231">
        <v>721</v>
      </c>
      <c r="CO231">
        <v>22</v>
      </c>
      <c r="CP231">
        <v>3920</v>
      </c>
      <c r="CQ231">
        <v>120</v>
      </c>
      <c r="CR231">
        <v>514</v>
      </c>
      <c r="CS231">
        <v>17</v>
      </c>
      <c r="CT231">
        <v>844</v>
      </c>
      <c r="CU231">
        <v>34</v>
      </c>
      <c r="CV231">
        <v>83.9</v>
      </c>
      <c r="CW231">
        <v>4.0999999999999996</v>
      </c>
      <c r="CX231">
        <v>448</v>
      </c>
      <c r="CY231">
        <v>23</v>
      </c>
      <c r="CZ231">
        <v>51.2</v>
      </c>
      <c r="DA231">
        <v>3.5</v>
      </c>
      <c r="DB231">
        <v>19</v>
      </c>
      <c r="DC231">
        <v>20</v>
      </c>
      <c r="DD231">
        <v>30.1</v>
      </c>
      <c r="DE231">
        <v>7.7</v>
      </c>
      <c r="DF231">
        <v>56.1</v>
      </c>
      <c r="DG231">
        <v>1.7</v>
      </c>
      <c r="DH231">
        <v>31.4</v>
      </c>
      <c r="DI231">
        <v>1.8</v>
      </c>
      <c r="DJ231">
        <v>32</v>
      </c>
      <c r="DK231">
        <v>1.7</v>
      </c>
      <c r="DL231">
        <v>84.7</v>
      </c>
      <c r="DM231">
        <v>2.5</v>
      </c>
      <c r="DN231">
        <v>126.9</v>
      </c>
      <c r="DO231">
        <v>4</v>
      </c>
      <c r="DP231" s="2">
        <v>75000</v>
      </c>
      <c r="DQ231" s="2">
        <v>33000</v>
      </c>
      <c r="DR231">
        <v>4.0609999999999999E-5</v>
      </c>
      <c r="DS231">
        <v>8.9999999999999996E-7</v>
      </c>
      <c r="DT231" s="2">
        <v>105000</v>
      </c>
      <c r="DU231" s="2">
        <v>3400</v>
      </c>
      <c r="DV231" s="2">
        <v>1954000</v>
      </c>
      <c r="DW231" s="2">
        <v>74000</v>
      </c>
      <c r="DX231">
        <v>-140</v>
      </c>
      <c r="DY231">
        <v>190</v>
      </c>
      <c r="DZ231" s="2">
        <v>586000</v>
      </c>
      <c r="EA231" s="2">
        <v>16000</v>
      </c>
      <c r="EB231">
        <v>7690</v>
      </c>
      <c r="EC231">
        <v>250</v>
      </c>
      <c r="ED231" s="2">
        <v>736000</v>
      </c>
      <c r="EE231" s="2">
        <v>27000</v>
      </c>
      <c r="EF231" s="2">
        <v>155200</v>
      </c>
      <c r="EG231" s="2">
        <v>4600</v>
      </c>
      <c r="EH231" s="2">
        <v>566000</v>
      </c>
      <c r="EI231" s="2">
        <v>18000</v>
      </c>
      <c r="EJ231" s="2">
        <v>132300</v>
      </c>
      <c r="EK231" s="2">
        <v>4300</v>
      </c>
      <c r="EL231" s="2">
        <v>126400</v>
      </c>
      <c r="EM231" s="2">
        <v>3500</v>
      </c>
      <c r="EN231" s="2">
        <v>46600</v>
      </c>
      <c r="EO231" s="2">
        <v>1400</v>
      </c>
      <c r="EP231">
        <v>8120</v>
      </c>
      <c r="EQ231">
        <v>240</v>
      </c>
      <c r="ER231" s="2">
        <v>64000</v>
      </c>
      <c r="ES231" s="2">
        <v>2000</v>
      </c>
      <c r="ET231" s="2">
        <v>71500</v>
      </c>
      <c r="EU231" s="2">
        <v>2200</v>
      </c>
      <c r="EV231" s="2">
        <v>90800</v>
      </c>
      <c r="EW231" s="2">
        <v>2900</v>
      </c>
      <c r="EX231" s="2">
        <v>47800</v>
      </c>
      <c r="EY231" s="2">
        <v>1600</v>
      </c>
      <c r="EZ231" s="2">
        <v>26700</v>
      </c>
      <c r="FA231" s="2">
        <v>1100</v>
      </c>
      <c r="FB231">
        <v>7920</v>
      </c>
      <c r="FC231">
        <v>380</v>
      </c>
      <c r="FD231">
        <v>9390</v>
      </c>
      <c r="FE231">
        <v>480</v>
      </c>
      <c r="FF231">
        <v>4900</v>
      </c>
      <c r="FG231">
        <v>330</v>
      </c>
      <c r="FH231">
        <v>53</v>
      </c>
      <c r="FI231">
        <v>14</v>
      </c>
      <c r="FJ231">
        <v>1446</v>
      </c>
      <c r="FK231">
        <v>43</v>
      </c>
      <c r="FL231">
        <v>728</v>
      </c>
      <c r="FM231">
        <v>43</v>
      </c>
      <c r="FN231">
        <v>1818</v>
      </c>
      <c r="FO231">
        <v>99</v>
      </c>
      <c r="FP231">
        <v>7270</v>
      </c>
      <c r="FQ231">
        <v>210</v>
      </c>
      <c r="FR231">
        <v>14300</v>
      </c>
      <c r="FS231">
        <v>450</v>
      </c>
      <c r="FT231">
        <v>7.1</v>
      </c>
      <c r="FU231">
        <v>3</v>
      </c>
      <c r="FV231" s="120" t="s">
        <v>459</v>
      </c>
      <c r="FW231">
        <v>0</v>
      </c>
      <c r="FX231">
        <v>0.51866999999999996</v>
      </c>
      <c r="FY231">
        <v>0.45568999999999998</v>
      </c>
      <c r="FZ231">
        <v>585.88</v>
      </c>
      <c r="GA231">
        <v>0.16883999999999999</v>
      </c>
      <c r="GB231">
        <v>2.0960999999999999</v>
      </c>
      <c r="GC231">
        <v>3.9462999999999999</v>
      </c>
      <c r="GD231">
        <v>0.31818000000000002</v>
      </c>
      <c r="GE231">
        <v>1.274</v>
      </c>
      <c r="GF231">
        <v>0.24714</v>
      </c>
      <c r="GG231">
        <v>1.5385</v>
      </c>
      <c r="GH231">
        <v>0.63136000000000003</v>
      </c>
      <c r="GI231">
        <v>4.4815000000000001E-2</v>
      </c>
      <c r="GJ231">
        <v>0.55269000000000001</v>
      </c>
      <c r="GK231">
        <v>7.4153999999999998E-2</v>
      </c>
      <c r="GL231">
        <v>0.23293</v>
      </c>
      <c r="GM231">
        <v>0.12967000000000001</v>
      </c>
      <c r="GN231">
        <v>0.25230000000000002</v>
      </c>
      <c r="GO231">
        <v>4.2936000000000002E-2</v>
      </c>
      <c r="GP231">
        <v>0.43691000000000002</v>
      </c>
      <c r="GQ231">
        <v>3.1378999999999997E-2</v>
      </c>
      <c r="GR231">
        <v>313.79000000000002</v>
      </c>
      <c r="GS231">
        <v>1.6234999999999999</v>
      </c>
      <c r="GT231">
        <v>4.8786000000000003E-2</v>
      </c>
      <c r="GU231">
        <v>9.6860000000000002E-2</v>
      </c>
      <c r="GV231">
        <v>8.9429999999999996E-2</v>
      </c>
      <c r="GW231">
        <v>2.5558000000000001E-2</v>
      </c>
      <c r="GX231">
        <v>3.0695E-2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</row>
    <row r="232" spans="1:263" x14ac:dyDescent="0.25">
      <c r="A232" t="s">
        <v>1072</v>
      </c>
      <c r="B232" t="s">
        <v>455</v>
      </c>
      <c r="C232" t="s">
        <v>1073</v>
      </c>
      <c r="D232" t="s">
        <v>457</v>
      </c>
      <c r="E232" s="1">
        <v>0.51323402777777771</v>
      </c>
      <c r="F232">
        <v>35.021999999999998</v>
      </c>
      <c r="G232" t="s">
        <v>1074</v>
      </c>
      <c r="H232" s="2">
        <v>5440000</v>
      </c>
      <c r="I232" s="2">
        <v>170000</v>
      </c>
      <c r="J232" s="2">
        <v>2000000</v>
      </c>
      <c r="K232" s="2">
        <v>160000</v>
      </c>
      <c r="L232">
        <v>30160</v>
      </c>
      <c r="M232">
        <v>220</v>
      </c>
      <c r="N232" s="2">
        <v>108600</v>
      </c>
      <c r="O232" s="2">
        <v>7800</v>
      </c>
      <c r="P232" s="2">
        <v>468000</v>
      </c>
      <c r="Q232" s="2">
        <v>23000</v>
      </c>
      <c r="R232">
        <v>8760</v>
      </c>
      <c r="S232">
        <v>560</v>
      </c>
      <c r="T232" s="2">
        <v>600000</v>
      </c>
      <c r="U232" s="2">
        <v>45000</v>
      </c>
      <c r="V232" s="2">
        <v>339000</v>
      </c>
      <c r="W232" s="2">
        <v>25000</v>
      </c>
      <c r="X232" s="2">
        <v>1025000</v>
      </c>
      <c r="Y232" s="2">
        <v>79000</v>
      </c>
      <c r="Z232" s="2">
        <v>184000</v>
      </c>
      <c r="AA232" s="2">
        <v>13000</v>
      </c>
      <c r="AB232" s="2">
        <v>162000</v>
      </c>
      <c r="AC232" s="2">
        <v>12000</v>
      </c>
      <c r="AD232" s="2">
        <v>39000</v>
      </c>
      <c r="AE232" s="2">
        <v>2900</v>
      </c>
      <c r="AF232">
        <v>6660</v>
      </c>
      <c r="AG232">
        <v>540</v>
      </c>
      <c r="AH232" s="2">
        <v>44900</v>
      </c>
      <c r="AI232" s="2">
        <v>3000</v>
      </c>
      <c r="AJ232" s="2">
        <v>43200</v>
      </c>
      <c r="AK232" s="2">
        <v>3000</v>
      </c>
      <c r="AL232" s="2">
        <v>60900</v>
      </c>
      <c r="AM232" s="2">
        <v>4400</v>
      </c>
      <c r="AN232" s="2">
        <v>45900</v>
      </c>
      <c r="AO232" s="2">
        <v>3500</v>
      </c>
      <c r="AP232" s="2">
        <v>37700</v>
      </c>
      <c r="AQ232" s="2">
        <v>2700</v>
      </c>
      <c r="AR232">
        <v>13200</v>
      </c>
      <c r="AS232">
        <v>930</v>
      </c>
      <c r="AT232">
        <v>13780</v>
      </c>
      <c r="AU232">
        <v>990</v>
      </c>
      <c r="AV232">
        <v>8360</v>
      </c>
      <c r="AW232">
        <v>630</v>
      </c>
      <c r="AX232">
        <v>233</v>
      </c>
      <c r="AY232">
        <v>24</v>
      </c>
      <c r="AZ232">
        <v>79</v>
      </c>
      <c r="BA232">
        <v>12</v>
      </c>
      <c r="BB232">
        <v>655</v>
      </c>
      <c r="BC232">
        <v>40</v>
      </c>
      <c r="BD232">
        <v>398</v>
      </c>
      <c r="BE232">
        <v>36</v>
      </c>
      <c r="BF232">
        <v>948</v>
      </c>
      <c r="BG232">
        <v>97</v>
      </c>
      <c r="BH232">
        <v>6460</v>
      </c>
      <c r="BI232">
        <v>540</v>
      </c>
      <c r="BJ232">
        <v>4740</v>
      </c>
      <c r="BK232">
        <v>290</v>
      </c>
      <c r="BL232">
        <v>5.0999999999999996</v>
      </c>
      <c r="BM232">
        <v>2.8</v>
      </c>
      <c r="BN232" s="2">
        <v>79800</v>
      </c>
      <c r="BO232" s="2">
        <v>6400</v>
      </c>
      <c r="BP232">
        <v>-82</v>
      </c>
      <c r="BQ232">
        <v>54</v>
      </c>
      <c r="BR232" s="2">
        <v>3260000</v>
      </c>
      <c r="BS232" s="2">
        <v>240000</v>
      </c>
      <c r="BT232">
        <v>7710</v>
      </c>
      <c r="BU232">
        <v>530</v>
      </c>
      <c r="BV232">
        <v>1590</v>
      </c>
      <c r="BW232">
        <v>110</v>
      </c>
      <c r="BX232">
        <v>12570</v>
      </c>
      <c r="BY232">
        <v>940</v>
      </c>
      <c r="BZ232">
        <v>5170</v>
      </c>
      <c r="CA232">
        <v>380</v>
      </c>
      <c r="CB232" s="2">
        <v>14800</v>
      </c>
      <c r="CC232" s="2">
        <v>1100</v>
      </c>
      <c r="CD232">
        <v>2010</v>
      </c>
      <c r="CE232">
        <v>140</v>
      </c>
      <c r="CF232">
        <v>10720</v>
      </c>
      <c r="CG232">
        <v>770</v>
      </c>
      <c r="CH232">
        <v>2960</v>
      </c>
      <c r="CI232">
        <v>220</v>
      </c>
      <c r="CJ232">
        <v>137</v>
      </c>
      <c r="CK232">
        <v>11</v>
      </c>
      <c r="CL232">
        <v>3230</v>
      </c>
      <c r="CM232">
        <v>210</v>
      </c>
      <c r="CN232">
        <v>435</v>
      </c>
      <c r="CO232">
        <v>30</v>
      </c>
      <c r="CP232">
        <v>2630</v>
      </c>
      <c r="CQ232">
        <v>190</v>
      </c>
      <c r="CR232">
        <v>493</v>
      </c>
      <c r="CS232">
        <v>38</v>
      </c>
      <c r="CT232">
        <v>1197</v>
      </c>
      <c r="CU232">
        <v>86</v>
      </c>
      <c r="CV232">
        <v>140.1</v>
      </c>
      <c r="CW232">
        <v>9.8000000000000007</v>
      </c>
      <c r="CX232">
        <v>658</v>
      </c>
      <c r="CY232">
        <v>47</v>
      </c>
      <c r="CZ232">
        <v>87.5</v>
      </c>
      <c r="DA232">
        <v>6.6</v>
      </c>
      <c r="DB232">
        <v>30</v>
      </c>
      <c r="DC232">
        <v>24</v>
      </c>
      <c r="DD232">
        <v>8.8000000000000007</v>
      </c>
      <c r="DE232">
        <v>7.1</v>
      </c>
      <c r="DF232">
        <v>25.3</v>
      </c>
      <c r="DG232">
        <v>1.6</v>
      </c>
      <c r="DH232">
        <v>17.2</v>
      </c>
      <c r="DI232">
        <v>1.6</v>
      </c>
      <c r="DJ232">
        <v>16.8</v>
      </c>
      <c r="DK232">
        <v>1.7</v>
      </c>
      <c r="DL232">
        <v>75.3</v>
      </c>
      <c r="DM232">
        <v>6.3</v>
      </c>
      <c r="DN232">
        <v>42.1</v>
      </c>
      <c r="DO232">
        <v>2.6</v>
      </c>
      <c r="DP232" s="2">
        <v>-300000</v>
      </c>
      <c r="DQ232" s="2">
        <v>390000</v>
      </c>
      <c r="DR232">
        <v>1.3740000000000001E-5</v>
      </c>
      <c r="DS232">
        <v>8.5000000000000001E-7</v>
      </c>
      <c r="DT232" s="2">
        <v>107700</v>
      </c>
      <c r="DU232" s="2">
        <v>7800</v>
      </c>
      <c r="DV232" s="2">
        <v>1970000</v>
      </c>
      <c r="DW232" s="2">
        <v>160000</v>
      </c>
      <c r="DX232">
        <v>340</v>
      </c>
      <c r="DY232">
        <v>220</v>
      </c>
      <c r="DZ232" s="2">
        <v>340000</v>
      </c>
      <c r="EA232" s="2">
        <v>23000</v>
      </c>
      <c r="EB232">
        <v>7840</v>
      </c>
      <c r="EC232">
        <v>560</v>
      </c>
      <c r="ED232" s="2">
        <v>600000</v>
      </c>
      <c r="EE232" s="2">
        <v>45000</v>
      </c>
      <c r="EF232" s="2">
        <v>339000</v>
      </c>
      <c r="EG232" s="2">
        <v>25000</v>
      </c>
      <c r="EH232" s="2">
        <v>1025000</v>
      </c>
      <c r="EI232" s="2">
        <v>79000</v>
      </c>
      <c r="EJ232" s="2">
        <v>184000</v>
      </c>
      <c r="EK232" s="2">
        <v>13000</v>
      </c>
      <c r="EL232" s="2">
        <v>162000</v>
      </c>
      <c r="EM232" s="2">
        <v>12000</v>
      </c>
      <c r="EN232" s="2">
        <v>39000</v>
      </c>
      <c r="EO232" s="2">
        <v>2900</v>
      </c>
      <c r="EP232">
        <v>6660</v>
      </c>
      <c r="EQ232">
        <v>540</v>
      </c>
      <c r="ER232" s="2">
        <v>44900</v>
      </c>
      <c r="ES232" s="2">
        <v>3000</v>
      </c>
      <c r="ET232" s="2">
        <v>43200</v>
      </c>
      <c r="EU232" s="2">
        <v>3000</v>
      </c>
      <c r="EV232" s="2">
        <v>60900</v>
      </c>
      <c r="EW232" s="2">
        <v>4400</v>
      </c>
      <c r="EX232" s="2">
        <v>45900</v>
      </c>
      <c r="EY232" s="2">
        <v>3500</v>
      </c>
      <c r="EZ232" s="2">
        <v>37700</v>
      </c>
      <c r="FA232" s="2">
        <v>2700</v>
      </c>
      <c r="FB232">
        <v>13200</v>
      </c>
      <c r="FC232">
        <v>930</v>
      </c>
      <c r="FD232">
        <v>13780</v>
      </c>
      <c r="FE232">
        <v>990</v>
      </c>
      <c r="FF232">
        <v>8360</v>
      </c>
      <c r="FG232">
        <v>630</v>
      </c>
      <c r="FH232">
        <v>15</v>
      </c>
      <c r="FI232">
        <v>12</v>
      </c>
      <c r="FJ232">
        <v>650</v>
      </c>
      <c r="FK232">
        <v>40</v>
      </c>
      <c r="FL232">
        <v>398</v>
      </c>
      <c r="FM232">
        <v>36</v>
      </c>
      <c r="FN232">
        <v>948</v>
      </c>
      <c r="FO232">
        <v>97</v>
      </c>
      <c r="FP232">
        <v>6460</v>
      </c>
      <c r="FQ232">
        <v>540</v>
      </c>
      <c r="FR232">
        <v>4740</v>
      </c>
      <c r="FS232">
        <v>290</v>
      </c>
      <c r="FT232">
        <v>5.0999999999999996</v>
      </c>
      <c r="FU232">
        <v>2.8</v>
      </c>
      <c r="FV232" s="120" t="s">
        <v>459</v>
      </c>
      <c r="FW232">
        <v>0</v>
      </c>
      <c r="FX232">
        <v>0.38983000000000001</v>
      </c>
      <c r="FY232">
        <v>0.45239000000000001</v>
      </c>
      <c r="FZ232">
        <v>496.97</v>
      </c>
      <c r="GA232">
        <v>0.11027000000000001</v>
      </c>
      <c r="GB232">
        <v>1.3118000000000001</v>
      </c>
      <c r="GC232">
        <v>1.704</v>
      </c>
      <c r="GD232">
        <v>0.27287</v>
      </c>
      <c r="GE232">
        <v>2.101</v>
      </c>
      <c r="GF232">
        <v>6.1235999999999999E-2</v>
      </c>
      <c r="GG232">
        <v>0.22645000000000001</v>
      </c>
      <c r="GH232">
        <v>0.18046999999999999</v>
      </c>
      <c r="GI232">
        <v>0</v>
      </c>
      <c r="GJ232">
        <v>0.16689999999999999</v>
      </c>
      <c r="GK232">
        <v>4.0044999999999997E-2</v>
      </c>
      <c r="GL232">
        <v>0.43409999999999999</v>
      </c>
      <c r="GM232">
        <v>2.4697E-2</v>
      </c>
      <c r="GN232">
        <v>0</v>
      </c>
      <c r="GO232">
        <v>2.9595E-2</v>
      </c>
      <c r="GP232">
        <v>7.9848000000000002E-2</v>
      </c>
      <c r="GQ232">
        <v>5.2378000000000001E-2</v>
      </c>
      <c r="GR232">
        <v>523.78</v>
      </c>
      <c r="GS232">
        <v>1.7415</v>
      </c>
      <c r="GT232">
        <v>5.4558000000000002E-2</v>
      </c>
      <c r="GU232">
        <v>6.1918000000000001E-2</v>
      </c>
      <c r="GV232">
        <v>0.10913</v>
      </c>
      <c r="GW232">
        <v>2.7383000000000001E-2</v>
      </c>
      <c r="GX232">
        <v>6.8754000000000003E-3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</row>
    <row r="233" spans="1:263" x14ac:dyDescent="0.25">
      <c r="A233" t="s">
        <v>1075</v>
      </c>
      <c r="B233" t="s">
        <v>455</v>
      </c>
      <c r="C233" t="s">
        <v>1076</v>
      </c>
      <c r="D233" t="s">
        <v>457</v>
      </c>
      <c r="E233" s="1">
        <v>0.51400069444444452</v>
      </c>
      <c r="F233">
        <v>34.783999999999999</v>
      </c>
      <c r="G233" t="s">
        <v>1077</v>
      </c>
      <c r="H233" s="2">
        <v>6940000</v>
      </c>
      <c r="I233" s="2">
        <v>150000</v>
      </c>
      <c r="J233" s="2">
        <v>2011000</v>
      </c>
      <c r="K233" s="2">
        <v>70000</v>
      </c>
      <c r="L233">
        <v>32460</v>
      </c>
      <c r="M233">
        <v>240</v>
      </c>
      <c r="N233" s="2">
        <v>108000</v>
      </c>
      <c r="O233" s="2">
        <v>2900</v>
      </c>
      <c r="P233" s="2">
        <v>221400</v>
      </c>
      <c r="Q233" s="2">
        <v>2600</v>
      </c>
      <c r="R233">
        <v>3470</v>
      </c>
      <c r="S233">
        <v>120</v>
      </c>
      <c r="T233" s="2">
        <v>2416000</v>
      </c>
      <c r="U233" s="2">
        <v>75000</v>
      </c>
      <c r="V233" s="2">
        <v>179700</v>
      </c>
      <c r="W233" s="2">
        <v>6100</v>
      </c>
      <c r="X233" s="2">
        <v>638000</v>
      </c>
      <c r="Y233" s="2">
        <v>21000</v>
      </c>
      <c r="Z233" s="2">
        <v>150600</v>
      </c>
      <c r="AA233" s="2">
        <v>4400</v>
      </c>
      <c r="AB233" s="2">
        <v>160800</v>
      </c>
      <c r="AC233" s="2">
        <v>5100</v>
      </c>
      <c r="AD233" s="2">
        <v>46900</v>
      </c>
      <c r="AE233" s="2">
        <v>1300</v>
      </c>
      <c r="AF233">
        <v>10330</v>
      </c>
      <c r="AG233">
        <v>410</v>
      </c>
      <c r="AH233" s="2">
        <v>72300</v>
      </c>
      <c r="AI233" s="2">
        <v>1900</v>
      </c>
      <c r="AJ233" s="2">
        <v>95500</v>
      </c>
      <c r="AK233" s="2">
        <v>2400</v>
      </c>
      <c r="AL233" s="2">
        <v>172800</v>
      </c>
      <c r="AM233" s="2">
        <v>4700</v>
      </c>
      <c r="AN233" s="2">
        <v>157100</v>
      </c>
      <c r="AO233" s="2">
        <v>3800</v>
      </c>
      <c r="AP233" s="2">
        <v>159000</v>
      </c>
      <c r="AQ233" s="2">
        <v>4300</v>
      </c>
      <c r="AR233" s="2">
        <v>68500</v>
      </c>
      <c r="AS233" s="2">
        <v>1800</v>
      </c>
      <c r="AT233" s="2">
        <v>88600</v>
      </c>
      <c r="AU233" s="2">
        <v>2200</v>
      </c>
      <c r="AV233" s="2">
        <v>51200</v>
      </c>
      <c r="AW233" s="2">
        <v>1400</v>
      </c>
      <c r="AX233">
        <v>254</v>
      </c>
      <c r="AY233">
        <v>25</v>
      </c>
      <c r="AZ233">
        <v>92</v>
      </c>
      <c r="BA233">
        <v>13</v>
      </c>
      <c r="BB233">
        <v>814</v>
      </c>
      <c r="BC233">
        <v>32</v>
      </c>
      <c r="BD233">
        <v>398</v>
      </c>
      <c r="BE233">
        <v>25</v>
      </c>
      <c r="BF233">
        <v>1451</v>
      </c>
      <c r="BG233">
        <v>94</v>
      </c>
      <c r="BH233">
        <v>29260</v>
      </c>
      <c r="BI233">
        <v>740</v>
      </c>
      <c r="BJ233">
        <v>7290</v>
      </c>
      <c r="BK233">
        <v>210</v>
      </c>
      <c r="BL233">
        <v>23.3</v>
      </c>
      <c r="BM233">
        <v>6.1</v>
      </c>
      <c r="BN233" s="2">
        <v>85100</v>
      </c>
      <c r="BO233" s="2">
        <v>2900</v>
      </c>
      <c r="BP233">
        <v>35</v>
      </c>
      <c r="BQ233">
        <v>71</v>
      </c>
      <c r="BR233" s="2">
        <v>3241000</v>
      </c>
      <c r="BS233" s="2">
        <v>87000</v>
      </c>
      <c r="BT233">
        <v>2131</v>
      </c>
      <c r="BU233">
        <v>58</v>
      </c>
      <c r="BV233">
        <v>516</v>
      </c>
      <c r="BW233">
        <v>24</v>
      </c>
      <c r="BX233" s="2">
        <v>50700</v>
      </c>
      <c r="BY233" s="2">
        <v>1600</v>
      </c>
      <c r="BZ233">
        <v>2743</v>
      </c>
      <c r="CA233">
        <v>94</v>
      </c>
      <c r="CB233">
        <v>9240</v>
      </c>
      <c r="CC233">
        <v>300</v>
      </c>
      <c r="CD233">
        <v>1642</v>
      </c>
      <c r="CE233">
        <v>48</v>
      </c>
      <c r="CF233">
        <v>10650</v>
      </c>
      <c r="CG233">
        <v>340</v>
      </c>
      <c r="CH233">
        <v>3559</v>
      </c>
      <c r="CI233">
        <v>99</v>
      </c>
      <c r="CJ233">
        <v>212.8</v>
      </c>
      <c r="CK233">
        <v>8.5</v>
      </c>
      <c r="CL233">
        <v>5210</v>
      </c>
      <c r="CM233">
        <v>140</v>
      </c>
      <c r="CN233">
        <v>963</v>
      </c>
      <c r="CO233">
        <v>24</v>
      </c>
      <c r="CP233">
        <v>7480</v>
      </c>
      <c r="CQ233">
        <v>200</v>
      </c>
      <c r="CR233">
        <v>1690</v>
      </c>
      <c r="CS233">
        <v>41</v>
      </c>
      <c r="CT233">
        <v>5060</v>
      </c>
      <c r="CU233">
        <v>140</v>
      </c>
      <c r="CV233">
        <v>728</v>
      </c>
      <c r="CW233">
        <v>19</v>
      </c>
      <c r="CX233">
        <v>4240</v>
      </c>
      <c r="CY233">
        <v>110</v>
      </c>
      <c r="CZ233">
        <v>537</v>
      </c>
      <c r="DA233">
        <v>15</v>
      </c>
      <c r="DB233">
        <v>51</v>
      </c>
      <c r="DC233">
        <v>25</v>
      </c>
      <c r="DD233">
        <v>17.5</v>
      </c>
      <c r="DE233">
        <v>7.6</v>
      </c>
      <c r="DF233">
        <v>31.6</v>
      </c>
      <c r="DG233">
        <v>1.2</v>
      </c>
      <c r="DH233">
        <v>17.3</v>
      </c>
      <c r="DI233">
        <v>1.1000000000000001</v>
      </c>
      <c r="DJ233">
        <v>25.8</v>
      </c>
      <c r="DK233">
        <v>1.7</v>
      </c>
      <c r="DL233">
        <v>340.4</v>
      </c>
      <c r="DM233">
        <v>8.6</v>
      </c>
      <c r="DN233">
        <v>64.7</v>
      </c>
      <c r="DO233">
        <v>1.9</v>
      </c>
      <c r="DP233" s="2">
        <v>-590000</v>
      </c>
      <c r="DQ233" s="2">
        <v>160000</v>
      </c>
      <c r="DR233">
        <v>1.9740000000000001E-5</v>
      </c>
      <c r="DS233">
        <v>5.7999999999999995E-7</v>
      </c>
      <c r="DT233" s="2">
        <v>107100</v>
      </c>
      <c r="DU233" s="2">
        <v>2900</v>
      </c>
      <c r="DV233" s="2">
        <v>1973000</v>
      </c>
      <c r="DW233" s="2">
        <v>70000</v>
      </c>
      <c r="DX233">
        <v>-110</v>
      </c>
      <c r="DY233">
        <v>210</v>
      </c>
      <c r="DZ233" s="2">
        <v>94100</v>
      </c>
      <c r="EA233" s="2">
        <v>2600</v>
      </c>
      <c r="EB233">
        <v>2550</v>
      </c>
      <c r="EC233">
        <v>120</v>
      </c>
      <c r="ED233" s="2">
        <v>2416000</v>
      </c>
      <c r="EE233" s="2">
        <v>75000</v>
      </c>
      <c r="EF233" s="2">
        <v>179700</v>
      </c>
      <c r="EG233" s="2">
        <v>6100</v>
      </c>
      <c r="EH233" s="2">
        <v>638000</v>
      </c>
      <c r="EI233" s="2">
        <v>21000</v>
      </c>
      <c r="EJ233" s="2">
        <v>150600</v>
      </c>
      <c r="EK233" s="2">
        <v>4400</v>
      </c>
      <c r="EL233" s="2">
        <v>160800</v>
      </c>
      <c r="EM233" s="2">
        <v>5100</v>
      </c>
      <c r="EN233" s="2">
        <v>46900</v>
      </c>
      <c r="EO233" s="2">
        <v>1300</v>
      </c>
      <c r="EP233">
        <v>10330</v>
      </c>
      <c r="EQ233">
        <v>410</v>
      </c>
      <c r="ER233" s="2">
        <v>72300</v>
      </c>
      <c r="ES233" s="2">
        <v>1900</v>
      </c>
      <c r="ET233" s="2">
        <v>95500</v>
      </c>
      <c r="EU233" s="2">
        <v>2400</v>
      </c>
      <c r="EV233" s="2">
        <v>172800</v>
      </c>
      <c r="EW233" s="2">
        <v>4700</v>
      </c>
      <c r="EX233" s="2">
        <v>157100</v>
      </c>
      <c r="EY233" s="2">
        <v>3800</v>
      </c>
      <c r="EZ233" s="2">
        <v>159000</v>
      </c>
      <c r="FA233" s="2">
        <v>4300</v>
      </c>
      <c r="FB233" s="2">
        <v>68500</v>
      </c>
      <c r="FC233" s="2">
        <v>1800</v>
      </c>
      <c r="FD233" s="2">
        <v>88600</v>
      </c>
      <c r="FE233" s="2">
        <v>2200</v>
      </c>
      <c r="FF233" s="2">
        <v>51200</v>
      </c>
      <c r="FG233" s="2">
        <v>1400</v>
      </c>
      <c r="FH233">
        <v>31</v>
      </c>
      <c r="FI233">
        <v>13</v>
      </c>
      <c r="FJ233">
        <v>809</v>
      </c>
      <c r="FK233">
        <v>32</v>
      </c>
      <c r="FL233">
        <v>397</v>
      </c>
      <c r="FM233">
        <v>25</v>
      </c>
      <c r="FN233">
        <v>1451</v>
      </c>
      <c r="FO233">
        <v>94</v>
      </c>
      <c r="FP233">
        <v>29260</v>
      </c>
      <c r="FQ233">
        <v>740</v>
      </c>
      <c r="FR233">
        <v>7290</v>
      </c>
      <c r="FS233">
        <v>210</v>
      </c>
      <c r="FT233">
        <v>23.3</v>
      </c>
      <c r="FU233">
        <v>6.1</v>
      </c>
      <c r="FV233" s="120" t="s">
        <v>459</v>
      </c>
      <c r="FW233">
        <v>0</v>
      </c>
      <c r="FX233">
        <v>0.45229999999999998</v>
      </c>
      <c r="FY233">
        <v>0.45723000000000003</v>
      </c>
      <c r="FZ233">
        <v>475.12</v>
      </c>
      <c r="GA233">
        <v>0.14113000000000001</v>
      </c>
      <c r="GB233">
        <v>1.3368</v>
      </c>
      <c r="GC233">
        <v>5.3029999999999999</v>
      </c>
      <c r="GD233">
        <v>0.23211999999999999</v>
      </c>
      <c r="GE233">
        <v>0.44274999999999998</v>
      </c>
      <c r="GF233">
        <v>6.3056000000000001E-2</v>
      </c>
      <c r="GG233">
        <v>0.81637000000000004</v>
      </c>
      <c r="GH233">
        <v>0.35539999999999999</v>
      </c>
      <c r="GI233">
        <v>8.0653000000000002E-2</v>
      </c>
      <c r="GJ233">
        <v>0.32891999999999999</v>
      </c>
      <c r="GK233">
        <v>6.5307000000000004E-2</v>
      </c>
      <c r="GL233">
        <v>0.67378000000000005</v>
      </c>
      <c r="GM233">
        <v>5.5466000000000001E-2</v>
      </c>
      <c r="GN233">
        <v>0.20810999999999999</v>
      </c>
      <c r="GO233">
        <v>3.0488000000000001E-2</v>
      </c>
      <c r="GP233">
        <v>9.9475999999999995E-2</v>
      </c>
      <c r="GQ233">
        <v>5.1536999999999999E-2</v>
      </c>
      <c r="GR233">
        <v>515.37</v>
      </c>
      <c r="GS233">
        <v>1.5606</v>
      </c>
      <c r="GT233">
        <v>4.7157999999999999E-2</v>
      </c>
      <c r="GU233">
        <v>7.0655999999999997E-2</v>
      </c>
      <c r="GV233">
        <v>9.1696E-2</v>
      </c>
      <c r="GW233">
        <v>6.4394999999999994E-2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</row>
    <row r="234" spans="1:263" x14ac:dyDescent="0.25">
      <c r="A234" t="s">
        <v>1078</v>
      </c>
      <c r="B234" t="s">
        <v>455</v>
      </c>
      <c r="C234" t="s">
        <v>1079</v>
      </c>
      <c r="D234" t="s">
        <v>457</v>
      </c>
      <c r="E234" s="1">
        <v>0.51467071759259253</v>
      </c>
      <c r="F234">
        <v>41.454999999999998</v>
      </c>
      <c r="G234" t="s">
        <v>1080</v>
      </c>
      <c r="H234" s="2">
        <v>5460000</v>
      </c>
      <c r="I234" s="2">
        <v>170000</v>
      </c>
      <c r="J234" s="2">
        <v>1991000</v>
      </c>
      <c r="K234" s="2">
        <v>77000</v>
      </c>
      <c r="L234">
        <v>34550</v>
      </c>
      <c r="M234">
        <v>230</v>
      </c>
      <c r="N234" s="2">
        <v>106500</v>
      </c>
      <c r="O234" s="2">
        <v>3600</v>
      </c>
      <c r="P234" s="2">
        <v>963000</v>
      </c>
      <c r="Q234" s="2">
        <v>27000</v>
      </c>
      <c r="R234">
        <v>8960</v>
      </c>
      <c r="S234">
        <v>290</v>
      </c>
      <c r="T234" s="2">
        <v>776000</v>
      </c>
      <c r="U234" s="2">
        <v>28000</v>
      </c>
      <c r="V234" s="2">
        <v>191500</v>
      </c>
      <c r="W234" s="2">
        <v>6500</v>
      </c>
      <c r="X234" s="2">
        <v>660000</v>
      </c>
      <c r="Y234" s="2">
        <v>22000</v>
      </c>
      <c r="Z234" s="2">
        <v>149200</v>
      </c>
      <c r="AA234" s="2">
        <v>4900</v>
      </c>
      <c r="AB234" s="2">
        <v>139900</v>
      </c>
      <c r="AC234" s="2">
        <v>4800</v>
      </c>
      <c r="AD234" s="2">
        <v>48300</v>
      </c>
      <c r="AE234" s="2">
        <v>1600</v>
      </c>
      <c r="AF234">
        <v>8800</v>
      </c>
      <c r="AG234">
        <v>350</v>
      </c>
      <c r="AH234" s="2">
        <v>66500</v>
      </c>
      <c r="AI234" s="2">
        <v>2300</v>
      </c>
      <c r="AJ234" s="2">
        <v>72900</v>
      </c>
      <c r="AK234" s="2">
        <v>2300</v>
      </c>
      <c r="AL234" s="2">
        <v>92400</v>
      </c>
      <c r="AM234" s="2">
        <v>2800</v>
      </c>
      <c r="AN234" s="2">
        <v>51500</v>
      </c>
      <c r="AO234" s="2">
        <v>1700</v>
      </c>
      <c r="AP234" s="2">
        <v>28300</v>
      </c>
      <c r="AQ234" s="2">
        <v>1000</v>
      </c>
      <c r="AR234">
        <v>7830</v>
      </c>
      <c r="AS234">
        <v>290</v>
      </c>
      <c r="AT234">
        <v>8240</v>
      </c>
      <c r="AU234">
        <v>360</v>
      </c>
      <c r="AV234">
        <v>3900</v>
      </c>
      <c r="AW234">
        <v>200</v>
      </c>
      <c r="AX234">
        <v>244</v>
      </c>
      <c r="AY234">
        <v>19</v>
      </c>
      <c r="AZ234">
        <v>106</v>
      </c>
      <c r="BA234">
        <v>13</v>
      </c>
      <c r="BB234">
        <v>1902</v>
      </c>
      <c r="BC234">
        <v>74</v>
      </c>
      <c r="BD234">
        <v>774</v>
      </c>
      <c r="BE234">
        <v>35</v>
      </c>
      <c r="BF234">
        <v>2030</v>
      </c>
      <c r="BG234">
        <v>110</v>
      </c>
      <c r="BH234">
        <v>9590</v>
      </c>
      <c r="BI234">
        <v>420</v>
      </c>
      <c r="BJ234" s="2">
        <v>23900</v>
      </c>
      <c r="BK234" s="2">
        <v>1100</v>
      </c>
      <c r="BL234">
        <v>6.6</v>
      </c>
      <c r="BM234">
        <v>2.9</v>
      </c>
      <c r="BN234" s="2">
        <v>88800</v>
      </c>
      <c r="BO234" s="2">
        <v>3400</v>
      </c>
      <c r="BP234">
        <v>270</v>
      </c>
      <c r="BQ234">
        <v>120</v>
      </c>
      <c r="BR234" s="2">
        <v>3190000</v>
      </c>
      <c r="BS234" s="2">
        <v>110000</v>
      </c>
      <c r="BT234">
        <v>18960</v>
      </c>
      <c r="BU234">
        <v>620</v>
      </c>
      <c r="BV234">
        <v>1624</v>
      </c>
      <c r="BW234">
        <v>59</v>
      </c>
      <c r="BX234">
        <v>16320</v>
      </c>
      <c r="BY234">
        <v>580</v>
      </c>
      <c r="BZ234">
        <v>2930</v>
      </c>
      <c r="CA234">
        <v>100</v>
      </c>
      <c r="CB234">
        <v>9590</v>
      </c>
      <c r="CC234">
        <v>320</v>
      </c>
      <c r="CD234">
        <v>1627</v>
      </c>
      <c r="CE234">
        <v>53</v>
      </c>
      <c r="CF234">
        <v>9270</v>
      </c>
      <c r="CG234">
        <v>320</v>
      </c>
      <c r="CH234">
        <v>3670</v>
      </c>
      <c r="CI234">
        <v>120</v>
      </c>
      <c r="CJ234">
        <v>181.1</v>
      </c>
      <c r="CK234">
        <v>7.2</v>
      </c>
      <c r="CL234">
        <v>4800</v>
      </c>
      <c r="CM234">
        <v>160</v>
      </c>
      <c r="CN234">
        <v>735</v>
      </c>
      <c r="CO234">
        <v>23</v>
      </c>
      <c r="CP234">
        <v>4000</v>
      </c>
      <c r="CQ234">
        <v>120</v>
      </c>
      <c r="CR234">
        <v>554</v>
      </c>
      <c r="CS234">
        <v>19</v>
      </c>
      <c r="CT234">
        <v>905</v>
      </c>
      <c r="CU234">
        <v>33</v>
      </c>
      <c r="CV234">
        <v>83.4</v>
      </c>
      <c r="CW234">
        <v>3.1</v>
      </c>
      <c r="CX234">
        <v>395</v>
      </c>
      <c r="CY234">
        <v>17</v>
      </c>
      <c r="CZ234">
        <v>41</v>
      </c>
      <c r="DA234">
        <v>2.1</v>
      </c>
      <c r="DB234">
        <v>44</v>
      </c>
      <c r="DC234">
        <v>19</v>
      </c>
      <c r="DD234">
        <v>26.1</v>
      </c>
      <c r="DE234">
        <v>7.6</v>
      </c>
      <c r="DF234">
        <v>74.3</v>
      </c>
      <c r="DG234">
        <v>2.9</v>
      </c>
      <c r="DH234">
        <v>33.799999999999997</v>
      </c>
      <c r="DI234">
        <v>1.5</v>
      </c>
      <c r="DJ234">
        <v>36.200000000000003</v>
      </c>
      <c r="DK234">
        <v>1.9</v>
      </c>
      <c r="DL234">
        <v>111.5</v>
      </c>
      <c r="DM234">
        <v>4.9000000000000004</v>
      </c>
      <c r="DN234">
        <v>212.5</v>
      </c>
      <c r="DO234">
        <v>9.6999999999999993</v>
      </c>
      <c r="DP234" s="2">
        <v>-135000</v>
      </c>
      <c r="DQ234" s="2">
        <v>59000</v>
      </c>
      <c r="DR234">
        <v>6.5199999999999999E-5</v>
      </c>
      <c r="DS234">
        <v>1.7E-6</v>
      </c>
      <c r="DT234" s="2">
        <v>105600</v>
      </c>
      <c r="DU234" s="2">
        <v>3600</v>
      </c>
      <c r="DV234" s="2">
        <v>1953000</v>
      </c>
      <c r="DW234" s="2">
        <v>77000</v>
      </c>
      <c r="DX234">
        <v>-500</v>
      </c>
      <c r="DY234">
        <v>220</v>
      </c>
      <c r="DZ234" s="2">
        <v>836000</v>
      </c>
      <c r="EA234" s="2">
        <v>27000</v>
      </c>
      <c r="EB234">
        <v>8060</v>
      </c>
      <c r="EC234">
        <v>290</v>
      </c>
      <c r="ED234" s="2">
        <v>776000</v>
      </c>
      <c r="EE234" s="2">
        <v>28000</v>
      </c>
      <c r="EF234" s="2">
        <v>191500</v>
      </c>
      <c r="EG234" s="2">
        <v>6500</v>
      </c>
      <c r="EH234" s="2">
        <v>660000</v>
      </c>
      <c r="EI234" s="2">
        <v>22000</v>
      </c>
      <c r="EJ234" s="2">
        <v>149200</v>
      </c>
      <c r="EK234" s="2">
        <v>4900</v>
      </c>
      <c r="EL234" s="2">
        <v>139900</v>
      </c>
      <c r="EM234" s="2">
        <v>4800</v>
      </c>
      <c r="EN234" s="2">
        <v>48300</v>
      </c>
      <c r="EO234" s="2">
        <v>1600</v>
      </c>
      <c r="EP234">
        <v>8800</v>
      </c>
      <c r="EQ234">
        <v>350</v>
      </c>
      <c r="ER234" s="2">
        <v>66500</v>
      </c>
      <c r="ES234" s="2">
        <v>2300</v>
      </c>
      <c r="ET234" s="2">
        <v>72900</v>
      </c>
      <c r="EU234" s="2">
        <v>2300</v>
      </c>
      <c r="EV234" s="2">
        <v>92400</v>
      </c>
      <c r="EW234" s="2">
        <v>2800</v>
      </c>
      <c r="EX234" s="2">
        <v>51500</v>
      </c>
      <c r="EY234" s="2">
        <v>1700</v>
      </c>
      <c r="EZ234" s="2">
        <v>28300</v>
      </c>
      <c r="FA234" s="2">
        <v>1000</v>
      </c>
      <c r="FB234">
        <v>7830</v>
      </c>
      <c r="FC234">
        <v>290</v>
      </c>
      <c r="FD234">
        <v>8240</v>
      </c>
      <c r="FE234">
        <v>360</v>
      </c>
      <c r="FF234">
        <v>3900</v>
      </c>
      <c r="FG234">
        <v>200</v>
      </c>
      <c r="FH234">
        <v>46</v>
      </c>
      <c r="FI234">
        <v>13</v>
      </c>
      <c r="FJ234">
        <v>1897</v>
      </c>
      <c r="FK234">
        <v>74</v>
      </c>
      <c r="FL234">
        <v>774</v>
      </c>
      <c r="FM234">
        <v>35</v>
      </c>
      <c r="FN234">
        <v>2030</v>
      </c>
      <c r="FO234">
        <v>110</v>
      </c>
      <c r="FP234">
        <v>9590</v>
      </c>
      <c r="FQ234">
        <v>420</v>
      </c>
      <c r="FR234" s="2">
        <v>23900</v>
      </c>
      <c r="FS234" s="2">
        <v>1100</v>
      </c>
      <c r="FT234">
        <v>6.6</v>
      </c>
      <c r="FU234">
        <v>2.9</v>
      </c>
      <c r="FV234" s="120" t="s">
        <v>459</v>
      </c>
      <c r="FW234">
        <v>0</v>
      </c>
      <c r="FX234">
        <v>0.45684000000000002</v>
      </c>
      <c r="FY234">
        <v>0.45368999999999998</v>
      </c>
      <c r="FZ234">
        <v>479.99</v>
      </c>
      <c r="GA234">
        <v>0.14258000000000001</v>
      </c>
      <c r="GB234">
        <v>1.3502000000000001</v>
      </c>
      <c r="GC234">
        <v>5.3758999999999997</v>
      </c>
      <c r="GD234">
        <v>0.23499999999999999</v>
      </c>
      <c r="GE234">
        <v>0.44906000000000001</v>
      </c>
      <c r="GF234">
        <v>6.3847000000000001E-2</v>
      </c>
      <c r="GG234">
        <v>0.82637000000000005</v>
      </c>
      <c r="GH234">
        <v>0.35982999999999998</v>
      </c>
      <c r="GI234">
        <v>8.1548999999999996E-2</v>
      </c>
      <c r="GJ234">
        <v>0.33328000000000002</v>
      </c>
      <c r="GK234">
        <v>6.6073000000000007E-2</v>
      </c>
      <c r="GL234">
        <v>0.68298000000000003</v>
      </c>
      <c r="GM234">
        <v>5.6131E-2</v>
      </c>
      <c r="GN234">
        <v>0.21107000000000001</v>
      </c>
      <c r="GO234">
        <v>3.0880999999999999E-2</v>
      </c>
      <c r="GP234">
        <v>0.10076</v>
      </c>
      <c r="GQ234">
        <v>5.2195999999999999E-2</v>
      </c>
      <c r="GR234">
        <v>521.96</v>
      </c>
      <c r="GS234">
        <v>1.5784</v>
      </c>
      <c r="GT234">
        <v>4.7849999999999997E-2</v>
      </c>
      <c r="GU234">
        <v>7.1712999999999999E-2</v>
      </c>
      <c r="GV234">
        <v>9.3127000000000001E-2</v>
      </c>
      <c r="GW234">
        <v>6.5133999999999997E-2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</row>
    <row r="235" spans="1:263" x14ac:dyDescent="0.25">
      <c r="A235" t="s">
        <v>1081</v>
      </c>
      <c r="B235" t="s">
        <v>455</v>
      </c>
      <c r="C235" t="s">
        <v>1082</v>
      </c>
      <c r="D235" t="s">
        <v>457</v>
      </c>
      <c r="E235" s="1">
        <v>0.52674895833333335</v>
      </c>
      <c r="F235">
        <v>40.502000000000002</v>
      </c>
      <c r="G235" t="s">
        <v>1083</v>
      </c>
      <c r="H235" s="2">
        <v>4010000</v>
      </c>
      <c r="I235" s="2">
        <v>120000</v>
      </c>
      <c r="J235" s="2">
        <v>1871000</v>
      </c>
      <c r="K235" s="2">
        <v>64000</v>
      </c>
      <c r="L235">
        <v>31230</v>
      </c>
      <c r="M235">
        <v>240</v>
      </c>
      <c r="N235" s="2">
        <v>100600</v>
      </c>
      <c r="O235" s="2">
        <v>3100</v>
      </c>
      <c r="P235" s="2">
        <v>655000</v>
      </c>
      <c r="Q235" s="2">
        <v>18000</v>
      </c>
      <c r="R235">
        <v>4260</v>
      </c>
      <c r="S235">
        <v>130</v>
      </c>
      <c r="T235" s="2">
        <v>483000</v>
      </c>
      <c r="U235" s="2">
        <v>13000</v>
      </c>
      <c r="V235" s="2">
        <v>139700</v>
      </c>
      <c r="W235" s="2">
        <v>5600</v>
      </c>
      <c r="X235" s="2">
        <v>336000</v>
      </c>
      <c r="Y235" s="2">
        <v>13000</v>
      </c>
      <c r="Z235" s="2">
        <v>58200</v>
      </c>
      <c r="AA235" s="2">
        <v>2200</v>
      </c>
      <c r="AB235" s="2">
        <v>45300</v>
      </c>
      <c r="AC235" s="2">
        <v>1900</v>
      </c>
      <c r="AD235">
        <v>12030</v>
      </c>
      <c r="AE235">
        <v>380</v>
      </c>
      <c r="AF235">
        <v>2300</v>
      </c>
      <c r="AG235">
        <v>150</v>
      </c>
      <c r="AH235">
        <v>16920</v>
      </c>
      <c r="AI235">
        <v>480</v>
      </c>
      <c r="AJ235">
        <v>23200</v>
      </c>
      <c r="AK235">
        <v>650</v>
      </c>
      <c r="AL235" s="2">
        <v>39800</v>
      </c>
      <c r="AM235" s="2">
        <v>1000</v>
      </c>
      <c r="AN235">
        <v>32290</v>
      </c>
      <c r="AO235">
        <v>800</v>
      </c>
      <c r="AP235">
        <v>30510</v>
      </c>
      <c r="AQ235">
        <v>800</v>
      </c>
      <c r="AR235">
        <v>11890</v>
      </c>
      <c r="AS235">
        <v>310</v>
      </c>
      <c r="AT235">
        <v>14650</v>
      </c>
      <c r="AU235">
        <v>450</v>
      </c>
      <c r="AV235">
        <v>8660</v>
      </c>
      <c r="AW235">
        <v>290</v>
      </c>
      <c r="AX235">
        <v>229</v>
      </c>
      <c r="AY235">
        <v>18</v>
      </c>
      <c r="AZ235">
        <v>99</v>
      </c>
      <c r="BA235">
        <v>12</v>
      </c>
      <c r="BB235">
        <v>2214</v>
      </c>
      <c r="BC235">
        <v>68</v>
      </c>
      <c r="BD235">
        <v>590</v>
      </c>
      <c r="BE235">
        <v>32</v>
      </c>
      <c r="BF235">
        <v>1533</v>
      </c>
      <c r="BG235">
        <v>94</v>
      </c>
      <c r="BH235">
        <v>21140</v>
      </c>
      <c r="BI235">
        <v>880</v>
      </c>
      <c r="BJ235" s="2">
        <v>34900</v>
      </c>
      <c r="BK235" s="2">
        <v>1200</v>
      </c>
      <c r="BL235">
        <v>18.7</v>
      </c>
      <c r="BM235">
        <v>4.5999999999999996</v>
      </c>
      <c r="BN235" s="2">
        <v>194100</v>
      </c>
      <c r="BO235" s="2">
        <v>6500</v>
      </c>
      <c r="BP235">
        <v>-8</v>
      </c>
      <c r="BQ235">
        <v>47</v>
      </c>
      <c r="BR235" s="2">
        <v>2949000</v>
      </c>
      <c r="BS235" s="2">
        <v>93000</v>
      </c>
      <c r="BT235">
        <v>15640</v>
      </c>
      <c r="BU235">
        <v>510</v>
      </c>
      <c r="BV235">
        <v>639</v>
      </c>
      <c r="BW235">
        <v>25</v>
      </c>
      <c r="BX235">
        <v>10330</v>
      </c>
      <c r="BY235">
        <v>270</v>
      </c>
      <c r="BZ235">
        <v>2130</v>
      </c>
      <c r="CA235">
        <v>85</v>
      </c>
      <c r="CB235">
        <v>4990</v>
      </c>
      <c r="CC235">
        <v>200</v>
      </c>
      <c r="CD235">
        <v>632</v>
      </c>
      <c r="CE235">
        <v>23</v>
      </c>
      <c r="CF235">
        <v>2990</v>
      </c>
      <c r="CG235">
        <v>130</v>
      </c>
      <c r="CH235">
        <v>912</v>
      </c>
      <c r="CI235">
        <v>29</v>
      </c>
      <c r="CJ235">
        <v>46.3</v>
      </c>
      <c r="CK235">
        <v>2.9</v>
      </c>
      <c r="CL235">
        <v>1241</v>
      </c>
      <c r="CM235">
        <v>35</v>
      </c>
      <c r="CN235">
        <v>231.4</v>
      </c>
      <c r="CO235">
        <v>6.5</v>
      </c>
      <c r="CP235">
        <v>1734</v>
      </c>
      <c r="CQ235">
        <v>45</v>
      </c>
      <c r="CR235">
        <v>340.1</v>
      </c>
      <c r="CS235">
        <v>8.4</v>
      </c>
      <c r="CT235">
        <v>997</v>
      </c>
      <c r="CU235">
        <v>26</v>
      </c>
      <c r="CV235">
        <v>126.9</v>
      </c>
      <c r="CW235">
        <v>3.3</v>
      </c>
      <c r="CX235">
        <v>708</v>
      </c>
      <c r="CY235">
        <v>22</v>
      </c>
      <c r="CZ235">
        <v>91.1</v>
      </c>
      <c r="DA235">
        <v>3</v>
      </c>
      <c r="DB235">
        <v>31</v>
      </c>
      <c r="DC235">
        <v>18</v>
      </c>
      <c r="DD235">
        <v>22.4</v>
      </c>
      <c r="DE235">
        <v>7.2</v>
      </c>
      <c r="DF235">
        <v>90.2</v>
      </c>
      <c r="DG235">
        <v>2.8</v>
      </c>
      <c r="DH235">
        <v>26.7</v>
      </c>
      <c r="DI235">
        <v>1.4</v>
      </c>
      <c r="DJ235">
        <v>29.1</v>
      </c>
      <c r="DK235">
        <v>1.8</v>
      </c>
      <c r="DL235">
        <v>239</v>
      </c>
      <c r="DM235">
        <v>10</v>
      </c>
      <c r="DN235">
        <v>305</v>
      </c>
      <c r="DO235">
        <v>10</v>
      </c>
      <c r="DP235">
        <v>-1320</v>
      </c>
      <c r="DQ235">
        <v>320</v>
      </c>
      <c r="DR235">
        <v>1.033E-4</v>
      </c>
      <c r="DS235">
        <v>2.3E-6</v>
      </c>
      <c r="DT235" s="2">
        <v>99720</v>
      </c>
      <c r="DU235" s="2">
        <v>3100</v>
      </c>
      <c r="DV235" s="2">
        <v>1832000</v>
      </c>
      <c r="DW235" s="2">
        <v>64000</v>
      </c>
      <c r="DX235">
        <v>-30</v>
      </c>
      <c r="DY235">
        <v>220</v>
      </c>
      <c r="DZ235" s="2">
        <v>526000</v>
      </c>
      <c r="EA235" s="2">
        <v>18000</v>
      </c>
      <c r="EB235">
        <v>3270</v>
      </c>
      <c r="EC235">
        <v>130</v>
      </c>
      <c r="ED235" s="2">
        <v>483000</v>
      </c>
      <c r="EE235" s="2">
        <v>13000</v>
      </c>
      <c r="EF235" s="2">
        <v>139700</v>
      </c>
      <c r="EG235" s="2">
        <v>5600</v>
      </c>
      <c r="EH235" s="2">
        <v>336000</v>
      </c>
      <c r="EI235" s="2">
        <v>13000</v>
      </c>
      <c r="EJ235" s="2">
        <v>58200</v>
      </c>
      <c r="EK235" s="2">
        <v>2200</v>
      </c>
      <c r="EL235" s="2">
        <v>45300</v>
      </c>
      <c r="EM235" s="2">
        <v>1900</v>
      </c>
      <c r="EN235">
        <v>12030</v>
      </c>
      <c r="EO235">
        <v>380</v>
      </c>
      <c r="EP235">
        <v>2300</v>
      </c>
      <c r="EQ235">
        <v>150</v>
      </c>
      <c r="ER235">
        <v>16920</v>
      </c>
      <c r="ES235">
        <v>480</v>
      </c>
      <c r="ET235">
        <v>23200</v>
      </c>
      <c r="EU235">
        <v>650</v>
      </c>
      <c r="EV235" s="2">
        <v>39800</v>
      </c>
      <c r="EW235" s="2">
        <v>1000</v>
      </c>
      <c r="EX235">
        <v>32290</v>
      </c>
      <c r="EY235">
        <v>800</v>
      </c>
      <c r="EZ235">
        <v>30510</v>
      </c>
      <c r="FA235">
        <v>800</v>
      </c>
      <c r="FB235">
        <v>11890</v>
      </c>
      <c r="FC235">
        <v>310</v>
      </c>
      <c r="FD235">
        <v>14650</v>
      </c>
      <c r="FE235">
        <v>450</v>
      </c>
      <c r="FF235">
        <v>8660</v>
      </c>
      <c r="FG235">
        <v>290</v>
      </c>
      <c r="FH235">
        <v>38</v>
      </c>
      <c r="FI235">
        <v>12</v>
      </c>
      <c r="FJ235">
        <v>2209</v>
      </c>
      <c r="FK235">
        <v>68</v>
      </c>
      <c r="FL235">
        <v>590</v>
      </c>
      <c r="FM235">
        <v>32</v>
      </c>
      <c r="FN235">
        <v>1533</v>
      </c>
      <c r="FO235">
        <v>94</v>
      </c>
      <c r="FP235">
        <v>21140</v>
      </c>
      <c r="FQ235">
        <v>880</v>
      </c>
      <c r="FR235" s="2">
        <v>34900</v>
      </c>
      <c r="FS235" s="2">
        <v>1200</v>
      </c>
      <c r="FT235">
        <v>18.7</v>
      </c>
      <c r="FU235">
        <v>4.5999999999999996</v>
      </c>
      <c r="FV235" s="120" t="s">
        <v>459</v>
      </c>
      <c r="FW235">
        <v>0</v>
      </c>
      <c r="FX235">
        <v>0.80042000000000002</v>
      </c>
      <c r="FY235">
        <v>0.56503000000000003</v>
      </c>
      <c r="FZ235">
        <v>749.55</v>
      </c>
      <c r="GA235">
        <v>0.20713000000000001</v>
      </c>
      <c r="GB235">
        <v>1.7529999999999999</v>
      </c>
      <c r="GC235">
        <v>0.58342000000000005</v>
      </c>
      <c r="GD235">
        <v>3.0263</v>
      </c>
      <c r="GE235">
        <v>4.3209</v>
      </c>
      <c r="GF235">
        <v>0</v>
      </c>
      <c r="GG235">
        <v>1.3177000000000001</v>
      </c>
      <c r="GH235">
        <v>0</v>
      </c>
      <c r="GI235">
        <v>0.26627000000000001</v>
      </c>
      <c r="GJ235">
        <v>0.42426999999999998</v>
      </c>
      <c r="GK235">
        <v>0.12756000000000001</v>
      </c>
      <c r="GL235">
        <v>0.44535999999999998</v>
      </c>
      <c r="GM235">
        <v>6.1136000000000003E-2</v>
      </c>
      <c r="GN235">
        <v>0.31791000000000003</v>
      </c>
      <c r="GO235">
        <v>0</v>
      </c>
      <c r="GP235">
        <v>0.28004000000000001</v>
      </c>
      <c r="GQ235">
        <v>0</v>
      </c>
      <c r="GR235">
        <v>0</v>
      </c>
      <c r="GS235">
        <v>1.7361</v>
      </c>
      <c r="GT235">
        <v>8.2561999999999997E-2</v>
      </c>
      <c r="GU235">
        <v>0.10098</v>
      </c>
      <c r="GV235">
        <v>0.10849</v>
      </c>
      <c r="GW235">
        <v>0.27587</v>
      </c>
      <c r="GX235">
        <v>2.9728999999999998E-2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</row>
    <row r="236" spans="1:263" x14ac:dyDescent="0.25">
      <c r="A236" t="s">
        <v>1084</v>
      </c>
      <c r="B236" t="s">
        <v>455</v>
      </c>
      <c r="C236" t="s">
        <v>1085</v>
      </c>
      <c r="D236" t="s">
        <v>457</v>
      </c>
      <c r="E236" s="1">
        <v>0.52749895833333327</v>
      </c>
      <c r="F236">
        <v>39.548999999999999</v>
      </c>
      <c r="G236" t="s">
        <v>1086</v>
      </c>
      <c r="H236" s="2">
        <v>4070000</v>
      </c>
      <c r="I236" s="2">
        <v>130000</v>
      </c>
      <c r="J236" s="2">
        <v>1776000</v>
      </c>
      <c r="K236" s="2">
        <v>69000</v>
      </c>
      <c r="L236">
        <v>34190</v>
      </c>
      <c r="M236">
        <v>280</v>
      </c>
      <c r="N236" s="2">
        <v>94900</v>
      </c>
      <c r="O236" s="2">
        <v>3000</v>
      </c>
      <c r="P236" s="2">
        <v>744000</v>
      </c>
      <c r="Q236" s="2">
        <v>28000</v>
      </c>
      <c r="R236">
        <v>3480</v>
      </c>
      <c r="S236">
        <v>110</v>
      </c>
      <c r="T236" s="2">
        <v>387000</v>
      </c>
      <c r="U236" s="2">
        <v>14000</v>
      </c>
      <c r="V236" s="2">
        <v>194200</v>
      </c>
      <c r="W236" s="2">
        <v>7400</v>
      </c>
      <c r="X236" s="2">
        <v>450000</v>
      </c>
      <c r="Y236" s="2">
        <v>19000</v>
      </c>
      <c r="Z236" s="2">
        <v>77500</v>
      </c>
      <c r="AA236" s="2">
        <v>3100</v>
      </c>
      <c r="AB236" s="2">
        <v>56200</v>
      </c>
      <c r="AC236" s="2">
        <v>2200</v>
      </c>
      <c r="AD236">
        <v>12330</v>
      </c>
      <c r="AE236">
        <v>460</v>
      </c>
      <c r="AF236">
        <v>3730</v>
      </c>
      <c r="AG236">
        <v>210</v>
      </c>
      <c r="AH236">
        <v>14760</v>
      </c>
      <c r="AI236">
        <v>570</v>
      </c>
      <c r="AJ236">
        <v>19690</v>
      </c>
      <c r="AK236">
        <v>650</v>
      </c>
      <c r="AL236" s="2">
        <v>33200</v>
      </c>
      <c r="AM236" s="2">
        <v>1200</v>
      </c>
      <c r="AN236">
        <v>27340</v>
      </c>
      <c r="AO236">
        <v>880</v>
      </c>
      <c r="AP236">
        <v>25630</v>
      </c>
      <c r="AQ236">
        <v>930</v>
      </c>
      <c r="AR236">
        <v>10160</v>
      </c>
      <c r="AS236">
        <v>340</v>
      </c>
      <c r="AT236">
        <v>11900</v>
      </c>
      <c r="AU236">
        <v>470</v>
      </c>
      <c r="AV236">
        <v>6930</v>
      </c>
      <c r="AW236">
        <v>280</v>
      </c>
      <c r="AX236">
        <v>289</v>
      </c>
      <c r="AY236">
        <v>25</v>
      </c>
      <c r="AZ236">
        <v>94</v>
      </c>
      <c r="BA236">
        <v>11</v>
      </c>
      <c r="BB236">
        <v>1856</v>
      </c>
      <c r="BC236">
        <v>66</v>
      </c>
      <c r="BD236">
        <v>555</v>
      </c>
      <c r="BE236">
        <v>36</v>
      </c>
      <c r="BF236">
        <v>1540</v>
      </c>
      <c r="BG236">
        <v>100</v>
      </c>
      <c r="BH236">
        <v>17610</v>
      </c>
      <c r="BI236">
        <v>640</v>
      </c>
      <c r="BJ236">
        <v>26620</v>
      </c>
      <c r="BK236">
        <v>830</v>
      </c>
      <c r="BL236">
        <v>16.3</v>
      </c>
      <c r="BM236">
        <v>5.2</v>
      </c>
      <c r="BN236" s="2">
        <v>193800</v>
      </c>
      <c r="BO236" s="2">
        <v>7400</v>
      </c>
      <c r="BP236">
        <v>23</v>
      </c>
      <c r="BQ236">
        <v>60</v>
      </c>
      <c r="BR236" s="2">
        <v>2773000</v>
      </c>
      <c r="BS236" s="2">
        <v>87000</v>
      </c>
      <c r="BT236">
        <v>18780</v>
      </c>
      <c r="BU236">
        <v>820</v>
      </c>
      <c r="BV236">
        <v>489</v>
      </c>
      <c r="BW236">
        <v>22</v>
      </c>
      <c r="BX236">
        <v>8280</v>
      </c>
      <c r="BY236">
        <v>290</v>
      </c>
      <c r="BZ236">
        <v>2960</v>
      </c>
      <c r="CA236">
        <v>110</v>
      </c>
      <c r="CB236">
        <v>6700</v>
      </c>
      <c r="CC236">
        <v>280</v>
      </c>
      <c r="CD236">
        <v>840</v>
      </c>
      <c r="CE236">
        <v>34</v>
      </c>
      <c r="CF236">
        <v>3700</v>
      </c>
      <c r="CG236">
        <v>150</v>
      </c>
      <c r="CH236">
        <v>934</v>
      </c>
      <c r="CI236">
        <v>35</v>
      </c>
      <c r="CJ236">
        <v>74.900000000000006</v>
      </c>
      <c r="CK236">
        <v>4.2</v>
      </c>
      <c r="CL236">
        <v>1082</v>
      </c>
      <c r="CM236">
        <v>42</v>
      </c>
      <c r="CN236">
        <v>196.1</v>
      </c>
      <c r="CO236">
        <v>6.5</v>
      </c>
      <c r="CP236">
        <v>1447</v>
      </c>
      <c r="CQ236">
        <v>51</v>
      </c>
      <c r="CR236">
        <v>287.3</v>
      </c>
      <c r="CS236">
        <v>9.3000000000000007</v>
      </c>
      <c r="CT236">
        <v>837</v>
      </c>
      <c r="CU236">
        <v>31</v>
      </c>
      <c r="CV236">
        <v>108.2</v>
      </c>
      <c r="CW236">
        <v>3.6</v>
      </c>
      <c r="CX236">
        <v>575</v>
      </c>
      <c r="CY236">
        <v>23</v>
      </c>
      <c r="CZ236">
        <v>72.8</v>
      </c>
      <c r="DA236">
        <v>3</v>
      </c>
      <c r="DB236">
        <v>96</v>
      </c>
      <c r="DC236">
        <v>25</v>
      </c>
      <c r="DD236">
        <v>18.399999999999999</v>
      </c>
      <c r="DE236">
        <v>6.8</v>
      </c>
      <c r="DF236">
        <v>75.7</v>
      </c>
      <c r="DG236">
        <v>2.7</v>
      </c>
      <c r="DH236">
        <v>25.1</v>
      </c>
      <c r="DI236">
        <v>1.6</v>
      </c>
      <c r="DJ236">
        <v>29.3</v>
      </c>
      <c r="DK236">
        <v>1.9</v>
      </c>
      <c r="DL236">
        <v>198.9</v>
      </c>
      <c r="DM236">
        <v>7.2</v>
      </c>
      <c r="DN236">
        <v>232.1</v>
      </c>
      <c r="DO236">
        <v>7.2</v>
      </c>
      <c r="DP236">
        <v>-1050</v>
      </c>
      <c r="DQ236">
        <v>340</v>
      </c>
      <c r="DR236">
        <v>8.3999999999999995E-5</v>
      </c>
      <c r="DS236">
        <v>1.3E-6</v>
      </c>
      <c r="DT236" s="2">
        <v>94000</v>
      </c>
      <c r="DU236" s="2">
        <v>3000</v>
      </c>
      <c r="DV236" s="2">
        <v>1737000</v>
      </c>
      <c r="DW236" s="2">
        <v>69000</v>
      </c>
      <c r="DX236">
        <v>90</v>
      </c>
      <c r="DY236">
        <v>250</v>
      </c>
      <c r="DZ236" s="2">
        <v>615000</v>
      </c>
      <c r="EA236" s="2">
        <v>28000</v>
      </c>
      <c r="EB236">
        <v>2500</v>
      </c>
      <c r="EC236">
        <v>110</v>
      </c>
      <c r="ED236" s="2">
        <v>387000</v>
      </c>
      <c r="EE236" s="2">
        <v>14000</v>
      </c>
      <c r="EF236" s="2">
        <v>194200</v>
      </c>
      <c r="EG236" s="2">
        <v>7400</v>
      </c>
      <c r="EH236" s="2">
        <v>450000</v>
      </c>
      <c r="EI236" s="2">
        <v>19000</v>
      </c>
      <c r="EJ236" s="2">
        <v>77500</v>
      </c>
      <c r="EK236" s="2">
        <v>3100</v>
      </c>
      <c r="EL236" s="2">
        <v>56200</v>
      </c>
      <c r="EM236" s="2">
        <v>2200</v>
      </c>
      <c r="EN236">
        <v>12330</v>
      </c>
      <c r="EO236">
        <v>460</v>
      </c>
      <c r="EP236">
        <v>3730</v>
      </c>
      <c r="EQ236">
        <v>210</v>
      </c>
      <c r="ER236">
        <v>14760</v>
      </c>
      <c r="ES236">
        <v>570</v>
      </c>
      <c r="ET236">
        <v>19690</v>
      </c>
      <c r="EU236">
        <v>650</v>
      </c>
      <c r="EV236" s="2">
        <v>33200</v>
      </c>
      <c r="EW236" s="2">
        <v>1200</v>
      </c>
      <c r="EX236">
        <v>27340</v>
      </c>
      <c r="EY236">
        <v>880</v>
      </c>
      <c r="EZ236">
        <v>25630</v>
      </c>
      <c r="FA236">
        <v>930</v>
      </c>
      <c r="FB236">
        <v>10160</v>
      </c>
      <c r="FC236">
        <v>340</v>
      </c>
      <c r="FD236">
        <v>11900</v>
      </c>
      <c r="FE236">
        <v>470</v>
      </c>
      <c r="FF236">
        <v>6930</v>
      </c>
      <c r="FG236">
        <v>280</v>
      </c>
      <c r="FH236">
        <v>31</v>
      </c>
      <c r="FI236">
        <v>11</v>
      </c>
      <c r="FJ236">
        <v>1851</v>
      </c>
      <c r="FK236">
        <v>66</v>
      </c>
      <c r="FL236">
        <v>554</v>
      </c>
      <c r="FM236">
        <v>36</v>
      </c>
      <c r="FN236">
        <v>1540</v>
      </c>
      <c r="FO236">
        <v>100</v>
      </c>
      <c r="FP236">
        <v>17610</v>
      </c>
      <c r="FQ236">
        <v>640</v>
      </c>
      <c r="FR236">
        <v>26620</v>
      </c>
      <c r="FS236">
        <v>830</v>
      </c>
      <c r="FT236">
        <v>16.3</v>
      </c>
      <c r="FU236">
        <v>5.2</v>
      </c>
      <c r="FV236" s="120" t="s">
        <v>459</v>
      </c>
      <c r="FW236">
        <v>0</v>
      </c>
      <c r="FX236">
        <v>0.61831999999999998</v>
      </c>
      <c r="FY236">
        <v>0.52583000000000002</v>
      </c>
      <c r="FZ236">
        <v>618.41</v>
      </c>
      <c r="GA236">
        <v>0.12238</v>
      </c>
      <c r="GB236">
        <v>2.5362</v>
      </c>
      <c r="GC236">
        <v>3.2111999999999998</v>
      </c>
      <c r="GD236">
        <v>0.97472999999999999</v>
      </c>
      <c r="GE236">
        <v>1.2033</v>
      </c>
      <c r="GF236">
        <v>0.17014000000000001</v>
      </c>
      <c r="GG236">
        <v>0.95225000000000004</v>
      </c>
      <c r="GH236">
        <v>0.44721</v>
      </c>
      <c r="GI236">
        <v>0</v>
      </c>
      <c r="GJ236">
        <v>0.82423000000000002</v>
      </c>
      <c r="GK236">
        <v>8.5646E-2</v>
      </c>
      <c r="GL236">
        <v>0.48308000000000001</v>
      </c>
      <c r="GM236">
        <v>8.1155000000000005E-2</v>
      </c>
      <c r="GN236">
        <v>0.15781999999999999</v>
      </c>
      <c r="GO236">
        <v>0</v>
      </c>
      <c r="GP236">
        <v>0.17043</v>
      </c>
      <c r="GQ236">
        <v>8.6260000000000003E-2</v>
      </c>
      <c r="GR236">
        <v>862.6</v>
      </c>
      <c r="GS236">
        <v>2.3203999999999998</v>
      </c>
      <c r="GT236">
        <v>6.1781999999999997E-2</v>
      </c>
      <c r="GU236">
        <v>0.15017</v>
      </c>
      <c r="GV236">
        <v>9.0861999999999998E-2</v>
      </c>
      <c r="GW236">
        <v>0.18040999999999999</v>
      </c>
      <c r="GX236">
        <v>4.8057999999999997E-2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</row>
    <row r="237" spans="1:263" x14ac:dyDescent="0.25">
      <c r="A237" t="s">
        <v>1087</v>
      </c>
      <c r="B237" t="s">
        <v>455</v>
      </c>
      <c r="C237" t="s">
        <v>1088</v>
      </c>
      <c r="D237" t="s">
        <v>457</v>
      </c>
      <c r="E237" s="1">
        <v>0.52824074074074068</v>
      </c>
      <c r="F237">
        <v>41.216999999999999</v>
      </c>
      <c r="G237" t="s">
        <v>1089</v>
      </c>
      <c r="H237" s="2">
        <v>6280000</v>
      </c>
      <c r="I237" s="2">
        <v>170000</v>
      </c>
      <c r="J237" s="2">
        <v>2030000</v>
      </c>
      <c r="K237" s="2">
        <v>110000</v>
      </c>
      <c r="L237">
        <v>37140</v>
      </c>
      <c r="M237">
        <v>230</v>
      </c>
      <c r="N237" s="2">
        <v>108500</v>
      </c>
      <c r="O237" s="2">
        <v>5600</v>
      </c>
      <c r="P237" s="2">
        <v>1408000</v>
      </c>
      <c r="Q237" s="2">
        <v>83000</v>
      </c>
      <c r="R237">
        <v>9870</v>
      </c>
      <c r="S237">
        <v>480</v>
      </c>
      <c r="T237" s="2">
        <v>606000</v>
      </c>
      <c r="U237" s="2">
        <v>29000</v>
      </c>
      <c r="V237" s="2">
        <v>312000</v>
      </c>
      <c r="W237" s="2">
        <v>14000</v>
      </c>
      <c r="X237" s="2">
        <v>990000</v>
      </c>
      <c r="Y237" s="2">
        <v>51000</v>
      </c>
      <c r="Z237" s="2">
        <v>183400</v>
      </c>
      <c r="AA237" s="2">
        <v>8100</v>
      </c>
      <c r="AB237" s="2">
        <v>157900</v>
      </c>
      <c r="AC237" s="2">
        <v>7700</v>
      </c>
      <c r="AD237" s="2">
        <v>34100</v>
      </c>
      <c r="AE237" s="2">
        <v>1700</v>
      </c>
      <c r="AF237">
        <v>5110</v>
      </c>
      <c r="AG237">
        <v>270</v>
      </c>
      <c r="AH237" s="2">
        <v>37900</v>
      </c>
      <c r="AI237" s="2">
        <v>1700</v>
      </c>
      <c r="AJ237" s="2">
        <v>39900</v>
      </c>
      <c r="AK237" s="2">
        <v>1800</v>
      </c>
      <c r="AL237" s="2">
        <v>58400</v>
      </c>
      <c r="AM237" s="2">
        <v>2700</v>
      </c>
      <c r="AN237" s="2">
        <v>44100</v>
      </c>
      <c r="AO237" s="2">
        <v>2100</v>
      </c>
      <c r="AP237" s="2">
        <v>40600</v>
      </c>
      <c r="AQ237" s="2">
        <v>2100</v>
      </c>
      <c r="AR237">
        <v>14730</v>
      </c>
      <c r="AS237">
        <v>750</v>
      </c>
      <c r="AT237">
        <v>17400</v>
      </c>
      <c r="AU237">
        <v>790</v>
      </c>
      <c r="AV237">
        <v>9700</v>
      </c>
      <c r="AW237">
        <v>440</v>
      </c>
      <c r="AX237">
        <v>220</v>
      </c>
      <c r="AY237">
        <v>20</v>
      </c>
      <c r="AZ237">
        <v>111</v>
      </c>
      <c r="BA237">
        <v>13</v>
      </c>
      <c r="BB237">
        <v>1057</v>
      </c>
      <c r="BC237">
        <v>45</v>
      </c>
      <c r="BD237">
        <v>639</v>
      </c>
      <c r="BE237">
        <v>42</v>
      </c>
      <c r="BF237">
        <v>1750</v>
      </c>
      <c r="BG237">
        <v>110</v>
      </c>
      <c r="BH237" s="2">
        <v>13400</v>
      </c>
      <c r="BI237" s="2">
        <v>1100</v>
      </c>
      <c r="BJ237">
        <v>6170</v>
      </c>
      <c r="BK237">
        <v>370</v>
      </c>
      <c r="BL237">
        <v>8.8000000000000007</v>
      </c>
      <c r="BM237">
        <v>3.3</v>
      </c>
      <c r="BN237" s="2">
        <v>234000</v>
      </c>
      <c r="BO237" s="2">
        <v>13000</v>
      </c>
      <c r="BP237">
        <v>143</v>
      </c>
      <c r="BQ237">
        <v>62</v>
      </c>
      <c r="BR237" s="2">
        <v>3170000</v>
      </c>
      <c r="BS237" s="2">
        <v>170000</v>
      </c>
      <c r="BT237" s="2">
        <v>40300</v>
      </c>
      <c r="BU237" s="2">
        <v>2600</v>
      </c>
      <c r="BV237">
        <v>1737</v>
      </c>
      <c r="BW237">
        <v>94</v>
      </c>
      <c r="BX237">
        <v>12970</v>
      </c>
      <c r="BY237">
        <v>630</v>
      </c>
      <c r="BZ237">
        <v>4750</v>
      </c>
      <c r="CA237">
        <v>220</v>
      </c>
      <c r="CB237">
        <v>14720</v>
      </c>
      <c r="CC237">
        <v>750</v>
      </c>
      <c r="CD237">
        <v>1988</v>
      </c>
      <c r="CE237">
        <v>88</v>
      </c>
      <c r="CF237">
        <v>10380</v>
      </c>
      <c r="CG237">
        <v>510</v>
      </c>
      <c r="CH237">
        <v>2580</v>
      </c>
      <c r="CI237">
        <v>130</v>
      </c>
      <c r="CJ237">
        <v>102.5</v>
      </c>
      <c r="CK237">
        <v>5.4</v>
      </c>
      <c r="CL237">
        <v>2780</v>
      </c>
      <c r="CM237">
        <v>130</v>
      </c>
      <c r="CN237">
        <v>396</v>
      </c>
      <c r="CO237">
        <v>18</v>
      </c>
      <c r="CP237">
        <v>2540</v>
      </c>
      <c r="CQ237">
        <v>120</v>
      </c>
      <c r="CR237">
        <v>462</v>
      </c>
      <c r="CS237">
        <v>22</v>
      </c>
      <c r="CT237">
        <v>1325</v>
      </c>
      <c r="CU237">
        <v>67</v>
      </c>
      <c r="CV237">
        <v>156.69999999999999</v>
      </c>
      <c r="CW237">
        <v>8</v>
      </c>
      <c r="CX237">
        <v>840</v>
      </c>
      <c r="CY237">
        <v>38</v>
      </c>
      <c r="CZ237">
        <v>101.8</v>
      </c>
      <c r="DA237">
        <v>4.5999999999999996</v>
      </c>
      <c r="DB237">
        <v>26</v>
      </c>
      <c r="DC237">
        <v>20</v>
      </c>
      <c r="DD237">
        <v>26.7</v>
      </c>
      <c r="DE237">
        <v>7.8</v>
      </c>
      <c r="DF237">
        <v>43.1</v>
      </c>
      <c r="DG237">
        <v>1.9</v>
      </c>
      <c r="DH237">
        <v>29</v>
      </c>
      <c r="DI237">
        <v>1.9</v>
      </c>
      <c r="DJ237">
        <v>33.4</v>
      </c>
      <c r="DK237">
        <v>2</v>
      </c>
      <c r="DL237">
        <v>151</v>
      </c>
      <c r="DM237">
        <v>12</v>
      </c>
      <c r="DN237">
        <v>53.7</v>
      </c>
      <c r="DO237">
        <v>3.3</v>
      </c>
      <c r="DP237">
        <v>-520</v>
      </c>
      <c r="DQ237">
        <v>200</v>
      </c>
      <c r="DR237">
        <v>1.8099999999999999E-5</v>
      </c>
      <c r="DS237">
        <v>1.5E-6</v>
      </c>
      <c r="DT237" s="2">
        <v>107600</v>
      </c>
      <c r="DU237" s="2">
        <v>5600</v>
      </c>
      <c r="DV237" s="2">
        <v>1990000</v>
      </c>
      <c r="DW237" s="2">
        <v>110000</v>
      </c>
      <c r="DX237">
        <v>510</v>
      </c>
      <c r="DY237">
        <v>220</v>
      </c>
      <c r="DZ237" s="2">
        <v>1279000</v>
      </c>
      <c r="EA237" s="2">
        <v>83000</v>
      </c>
      <c r="EB237">
        <v>8900</v>
      </c>
      <c r="EC237">
        <v>480</v>
      </c>
      <c r="ED237" s="2">
        <v>606000</v>
      </c>
      <c r="EE237" s="2">
        <v>29000</v>
      </c>
      <c r="EF237" s="2">
        <v>312000</v>
      </c>
      <c r="EG237" s="2">
        <v>14000</v>
      </c>
      <c r="EH237" s="2">
        <v>990000</v>
      </c>
      <c r="EI237" s="2">
        <v>51000</v>
      </c>
      <c r="EJ237" s="2">
        <v>183400</v>
      </c>
      <c r="EK237" s="2">
        <v>8100</v>
      </c>
      <c r="EL237" s="2">
        <v>157900</v>
      </c>
      <c r="EM237" s="2">
        <v>7700</v>
      </c>
      <c r="EN237" s="2">
        <v>34100</v>
      </c>
      <c r="EO237" s="2">
        <v>1700</v>
      </c>
      <c r="EP237">
        <v>5110</v>
      </c>
      <c r="EQ237">
        <v>270</v>
      </c>
      <c r="ER237" s="2">
        <v>37900</v>
      </c>
      <c r="ES237" s="2">
        <v>1700</v>
      </c>
      <c r="ET237" s="2">
        <v>39900</v>
      </c>
      <c r="EU237" s="2">
        <v>1800</v>
      </c>
      <c r="EV237" s="2">
        <v>58400</v>
      </c>
      <c r="EW237" s="2">
        <v>2700</v>
      </c>
      <c r="EX237" s="2">
        <v>44100</v>
      </c>
      <c r="EY237" s="2">
        <v>2100</v>
      </c>
      <c r="EZ237" s="2">
        <v>40600</v>
      </c>
      <c r="FA237" s="2">
        <v>2100</v>
      </c>
      <c r="FB237">
        <v>14730</v>
      </c>
      <c r="FC237">
        <v>750</v>
      </c>
      <c r="FD237">
        <v>17400</v>
      </c>
      <c r="FE237">
        <v>790</v>
      </c>
      <c r="FF237">
        <v>9700</v>
      </c>
      <c r="FG237">
        <v>440</v>
      </c>
      <c r="FH237">
        <v>45</v>
      </c>
      <c r="FI237">
        <v>13</v>
      </c>
      <c r="FJ237">
        <v>1052</v>
      </c>
      <c r="FK237">
        <v>45</v>
      </c>
      <c r="FL237">
        <v>639</v>
      </c>
      <c r="FM237">
        <v>42</v>
      </c>
      <c r="FN237">
        <v>1750</v>
      </c>
      <c r="FO237">
        <v>110</v>
      </c>
      <c r="FP237" s="2">
        <v>13400</v>
      </c>
      <c r="FQ237" s="2">
        <v>1100</v>
      </c>
      <c r="FR237">
        <v>6170</v>
      </c>
      <c r="FS237">
        <v>370</v>
      </c>
      <c r="FT237">
        <v>8.6999999999999993</v>
      </c>
      <c r="FU237">
        <v>3.3</v>
      </c>
      <c r="FV237" s="120" t="s">
        <v>459</v>
      </c>
      <c r="FW237">
        <v>0</v>
      </c>
      <c r="FX237">
        <v>0.57130000000000003</v>
      </c>
      <c r="FY237">
        <v>0.56359999999999999</v>
      </c>
      <c r="FZ237">
        <v>669.92</v>
      </c>
      <c r="GA237">
        <v>0.12848000000000001</v>
      </c>
      <c r="GB237">
        <v>2.1556000000000002</v>
      </c>
      <c r="GC237">
        <v>1.8479000000000001</v>
      </c>
      <c r="GD237">
        <v>0.62758999999999998</v>
      </c>
      <c r="GE237">
        <v>1.1708000000000001</v>
      </c>
      <c r="GF237">
        <v>0.13908999999999999</v>
      </c>
      <c r="GG237">
        <v>0.84874000000000005</v>
      </c>
      <c r="GH237">
        <v>0.52331000000000005</v>
      </c>
      <c r="GI237">
        <v>5.8028999999999997E-2</v>
      </c>
      <c r="GJ237">
        <v>0.21098</v>
      </c>
      <c r="GK237">
        <v>0</v>
      </c>
      <c r="GL237">
        <v>0.72843999999999998</v>
      </c>
      <c r="GM237">
        <v>8.6343000000000003E-2</v>
      </c>
      <c r="GN237">
        <v>0.68315000000000003</v>
      </c>
      <c r="GO237">
        <v>0.10929</v>
      </c>
      <c r="GP237">
        <v>0.22713</v>
      </c>
      <c r="GQ237">
        <v>0</v>
      </c>
      <c r="GR237">
        <v>0</v>
      </c>
      <c r="GS237">
        <v>2.2873999999999999</v>
      </c>
      <c r="GT237">
        <v>4.8196000000000003E-2</v>
      </c>
      <c r="GU237">
        <v>9.2022999999999994E-2</v>
      </c>
      <c r="GV237">
        <v>0.11849</v>
      </c>
      <c r="GW237">
        <v>4.5737E-2</v>
      </c>
      <c r="GX237">
        <v>3.6187999999999998E-2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</row>
    <row r="238" spans="1:263" x14ac:dyDescent="0.25">
      <c r="A238" t="s">
        <v>1090</v>
      </c>
      <c r="B238" t="s">
        <v>455</v>
      </c>
      <c r="C238" t="s">
        <v>1091</v>
      </c>
      <c r="D238" t="s">
        <v>457</v>
      </c>
      <c r="E238" s="1">
        <v>0.52912870370370368</v>
      </c>
      <c r="F238">
        <v>39.548999999999999</v>
      </c>
      <c r="G238" t="s">
        <v>1092</v>
      </c>
      <c r="H238" s="2">
        <v>5870000</v>
      </c>
      <c r="I238" s="2">
        <v>200000</v>
      </c>
      <c r="J238" s="2">
        <v>2042000</v>
      </c>
      <c r="K238" s="2">
        <v>93000</v>
      </c>
      <c r="L238">
        <v>38790</v>
      </c>
      <c r="M238">
        <v>250</v>
      </c>
      <c r="N238" s="2">
        <v>108800</v>
      </c>
      <c r="O238" s="2">
        <v>4600</v>
      </c>
      <c r="P238" s="2">
        <v>1444000</v>
      </c>
      <c r="Q238" s="2">
        <v>59000</v>
      </c>
      <c r="R238">
        <v>7860</v>
      </c>
      <c r="S238">
        <v>290</v>
      </c>
      <c r="T238" s="2">
        <v>639000</v>
      </c>
      <c r="U238" s="2">
        <v>28000</v>
      </c>
      <c r="V238" s="2">
        <v>222800</v>
      </c>
      <c r="W238" s="2">
        <v>9900</v>
      </c>
      <c r="X238" s="2">
        <v>685000</v>
      </c>
      <c r="Y238" s="2">
        <v>30000</v>
      </c>
      <c r="Z238" s="2">
        <v>148000</v>
      </c>
      <c r="AA238" s="2">
        <v>7100</v>
      </c>
      <c r="AB238" s="2">
        <v>141200</v>
      </c>
      <c r="AC238" s="2">
        <v>6700</v>
      </c>
      <c r="AD238" s="2">
        <v>36800</v>
      </c>
      <c r="AE238" s="2">
        <v>1700</v>
      </c>
      <c r="AF238">
        <v>6220</v>
      </c>
      <c r="AG238">
        <v>340</v>
      </c>
      <c r="AH238" s="2">
        <v>43100</v>
      </c>
      <c r="AI238" s="2">
        <v>1900</v>
      </c>
      <c r="AJ238" s="2">
        <v>44100</v>
      </c>
      <c r="AK238" s="2">
        <v>1800</v>
      </c>
      <c r="AL238" s="2">
        <v>63300</v>
      </c>
      <c r="AM238" s="2">
        <v>2600</v>
      </c>
      <c r="AN238" s="2">
        <v>47700</v>
      </c>
      <c r="AO238" s="2">
        <v>2100</v>
      </c>
      <c r="AP238" s="2">
        <v>40200</v>
      </c>
      <c r="AQ238" s="2">
        <v>1900</v>
      </c>
      <c r="AR238">
        <v>14360</v>
      </c>
      <c r="AS238">
        <v>720</v>
      </c>
      <c r="AT238">
        <v>17090</v>
      </c>
      <c r="AU238">
        <v>810</v>
      </c>
      <c r="AV238">
        <v>9780</v>
      </c>
      <c r="AW238">
        <v>290</v>
      </c>
      <c r="AX238">
        <v>238</v>
      </c>
      <c r="AY238">
        <v>23</v>
      </c>
      <c r="AZ238">
        <v>97</v>
      </c>
      <c r="BA238">
        <v>14</v>
      </c>
      <c r="BB238">
        <v>902</v>
      </c>
      <c r="BC238">
        <v>36</v>
      </c>
      <c r="BD238">
        <v>587</v>
      </c>
      <c r="BE238">
        <v>39</v>
      </c>
      <c r="BF238">
        <v>1436</v>
      </c>
      <c r="BG238">
        <v>96</v>
      </c>
      <c r="BH238">
        <v>6300</v>
      </c>
      <c r="BI238">
        <v>300</v>
      </c>
      <c r="BJ238">
        <v>4150</v>
      </c>
      <c r="BK238">
        <v>200</v>
      </c>
      <c r="BL238">
        <v>4.5</v>
      </c>
      <c r="BM238">
        <v>2.6</v>
      </c>
      <c r="BN238" s="2">
        <v>251000</v>
      </c>
      <c r="BO238" s="2">
        <v>11000</v>
      </c>
      <c r="BP238">
        <v>-56</v>
      </c>
      <c r="BQ238">
        <v>94</v>
      </c>
      <c r="BR238" s="2">
        <v>3170000</v>
      </c>
      <c r="BS238" s="2">
        <v>140000</v>
      </c>
      <c r="BT238" s="2">
        <v>43200</v>
      </c>
      <c r="BU238" s="2">
        <v>1900</v>
      </c>
      <c r="BV238">
        <v>1342</v>
      </c>
      <c r="BW238">
        <v>57</v>
      </c>
      <c r="BX238">
        <v>13660</v>
      </c>
      <c r="BY238">
        <v>600</v>
      </c>
      <c r="BZ238">
        <v>3390</v>
      </c>
      <c r="CA238">
        <v>150</v>
      </c>
      <c r="CB238">
        <v>10190</v>
      </c>
      <c r="CC238">
        <v>440</v>
      </c>
      <c r="CD238">
        <v>1603</v>
      </c>
      <c r="CE238">
        <v>77</v>
      </c>
      <c r="CF238">
        <v>9270</v>
      </c>
      <c r="CG238">
        <v>440</v>
      </c>
      <c r="CH238">
        <v>2790</v>
      </c>
      <c r="CI238">
        <v>130</v>
      </c>
      <c r="CJ238">
        <v>124.4</v>
      </c>
      <c r="CK238">
        <v>6.8</v>
      </c>
      <c r="CL238">
        <v>3160</v>
      </c>
      <c r="CM238">
        <v>140</v>
      </c>
      <c r="CN238">
        <v>438</v>
      </c>
      <c r="CO238">
        <v>18</v>
      </c>
      <c r="CP238">
        <v>2760</v>
      </c>
      <c r="CQ238">
        <v>110</v>
      </c>
      <c r="CR238">
        <v>499</v>
      </c>
      <c r="CS238">
        <v>22</v>
      </c>
      <c r="CT238">
        <v>1312</v>
      </c>
      <c r="CU238">
        <v>62</v>
      </c>
      <c r="CV238">
        <v>152.6</v>
      </c>
      <c r="CW238">
        <v>7.6</v>
      </c>
      <c r="CX238">
        <v>824</v>
      </c>
      <c r="CY238">
        <v>39</v>
      </c>
      <c r="CZ238">
        <v>102.5</v>
      </c>
      <c r="DA238">
        <v>3.1</v>
      </c>
      <c r="DB238">
        <v>33</v>
      </c>
      <c r="DC238">
        <v>23</v>
      </c>
      <c r="DD238">
        <v>16.899999999999999</v>
      </c>
      <c r="DE238">
        <v>8.3000000000000007</v>
      </c>
      <c r="DF238">
        <v>36.799999999999997</v>
      </c>
      <c r="DG238">
        <v>1.5</v>
      </c>
      <c r="DH238">
        <v>26.6</v>
      </c>
      <c r="DI238">
        <v>1.8</v>
      </c>
      <c r="DJ238">
        <v>27.4</v>
      </c>
      <c r="DK238">
        <v>1.8</v>
      </c>
      <c r="DL238">
        <v>70.900000000000006</v>
      </c>
      <c r="DM238">
        <v>3.4</v>
      </c>
      <c r="DN238">
        <v>36.1</v>
      </c>
      <c r="DO238">
        <v>1.8</v>
      </c>
      <c r="DP238">
        <v>-250</v>
      </c>
      <c r="DQ238">
        <v>140</v>
      </c>
      <c r="DR238">
        <v>1.146E-5</v>
      </c>
      <c r="DS238">
        <v>4.3000000000000001E-7</v>
      </c>
      <c r="DT238" s="2">
        <v>107900</v>
      </c>
      <c r="DU238" s="2">
        <v>4600</v>
      </c>
      <c r="DV238" s="2">
        <v>2002000</v>
      </c>
      <c r="DW238" s="2">
        <v>93000</v>
      </c>
      <c r="DX238">
        <v>-180</v>
      </c>
      <c r="DY238">
        <v>260</v>
      </c>
      <c r="DZ238" s="2">
        <v>1315000</v>
      </c>
      <c r="EA238" s="2">
        <v>59000</v>
      </c>
      <c r="EB238">
        <v>6880</v>
      </c>
      <c r="EC238">
        <v>290</v>
      </c>
      <c r="ED238" s="2">
        <v>639000</v>
      </c>
      <c r="EE238" s="2">
        <v>28000</v>
      </c>
      <c r="EF238" s="2">
        <v>222800</v>
      </c>
      <c r="EG238" s="2">
        <v>9900</v>
      </c>
      <c r="EH238" s="2">
        <v>685000</v>
      </c>
      <c r="EI238" s="2">
        <v>30000</v>
      </c>
      <c r="EJ238" s="2">
        <v>148000</v>
      </c>
      <c r="EK238" s="2">
        <v>7100</v>
      </c>
      <c r="EL238" s="2">
        <v>141200</v>
      </c>
      <c r="EM238" s="2">
        <v>6700</v>
      </c>
      <c r="EN238" s="2">
        <v>36800</v>
      </c>
      <c r="EO238" s="2">
        <v>1700</v>
      </c>
      <c r="EP238">
        <v>6220</v>
      </c>
      <c r="EQ238">
        <v>340</v>
      </c>
      <c r="ER238" s="2">
        <v>43100</v>
      </c>
      <c r="ES238" s="2">
        <v>1900</v>
      </c>
      <c r="ET238" s="2">
        <v>44100</v>
      </c>
      <c r="EU238" s="2">
        <v>1800</v>
      </c>
      <c r="EV238" s="2">
        <v>63300</v>
      </c>
      <c r="EW238" s="2">
        <v>2600</v>
      </c>
      <c r="EX238" s="2">
        <v>47700</v>
      </c>
      <c r="EY238" s="2">
        <v>2100</v>
      </c>
      <c r="EZ238" s="2">
        <v>40200</v>
      </c>
      <c r="FA238" s="2">
        <v>1900</v>
      </c>
      <c r="FB238">
        <v>14360</v>
      </c>
      <c r="FC238">
        <v>720</v>
      </c>
      <c r="FD238">
        <v>17090</v>
      </c>
      <c r="FE238">
        <v>810</v>
      </c>
      <c r="FF238">
        <v>9780</v>
      </c>
      <c r="FG238">
        <v>290</v>
      </c>
      <c r="FH238">
        <v>28</v>
      </c>
      <c r="FI238">
        <v>14</v>
      </c>
      <c r="FJ238">
        <v>897</v>
      </c>
      <c r="FK238">
        <v>36</v>
      </c>
      <c r="FL238">
        <v>587</v>
      </c>
      <c r="FM238">
        <v>39</v>
      </c>
      <c r="FN238">
        <v>1436</v>
      </c>
      <c r="FO238">
        <v>96</v>
      </c>
      <c r="FP238">
        <v>6300</v>
      </c>
      <c r="FQ238">
        <v>300</v>
      </c>
      <c r="FR238">
        <v>4150</v>
      </c>
      <c r="FS238">
        <v>200</v>
      </c>
      <c r="FT238">
        <v>4.5</v>
      </c>
      <c r="FU238">
        <v>2.6</v>
      </c>
      <c r="FV238" s="120" t="s">
        <v>459</v>
      </c>
      <c r="FW238">
        <v>0</v>
      </c>
      <c r="FX238">
        <v>0.44994000000000001</v>
      </c>
      <c r="FY238">
        <v>0.43822</v>
      </c>
      <c r="FZ238">
        <v>521.57000000000005</v>
      </c>
      <c r="GA238">
        <v>0.11541999999999999</v>
      </c>
      <c r="GB238">
        <v>1.1969000000000001</v>
      </c>
      <c r="GC238">
        <v>7.5969999999999996E-2</v>
      </c>
      <c r="GD238">
        <v>0.26469999999999999</v>
      </c>
      <c r="GE238">
        <v>0.16458</v>
      </c>
      <c r="GF238">
        <v>0</v>
      </c>
      <c r="GG238">
        <v>0.33226</v>
      </c>
      <c r="GH238">
        <v>0</v>
      </c>
      <c r="GI238">
        <v>0</v>
      </c>
      <c r="GJ238">
        <v>0</v>
      </c>
      <c r="GK238">
        <v>1.7617000000000001E-2</v>
      </c>
      <c r="GL238">
        <v>0.13117000000000001</v>
      </c>
      <c r="GM238">
        <v>0</v>
      </c>
      <c r="GN238">
        <v>0</v>
      </c>
      <c r="GO238">
        <v>1.8800000000000001E-2</v>
      </c>
      <c r="GP238">
        <v>0</v>
      </c>
      <c r="GQ238">
        <v>1.8606000000000001E-2</v>
      </c>
      <c r="GR238">
        <v>186.06</v>
      </c>
      <c r="GS238">
        <v>1.7406999999999999</v>
      </c>
      <c r="GT238">
        <v>4.5037000000000001E-2</v>
      </c>
      <c r="GU238">
        <v>9.2341999999999994E-2</v>
      </c>
      <c r="GV238">
        <v>7.0015999999999995E-2</v>
      </c>
      <c r="GW238">
        <v>4.0896000000000002E-2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</row>
    <row r="239" spans="1:263" x14ac:dyDescent="0.25">
      <c r="A239" t="s">
        <v>1093</v>
      </c>
      <c r="B239" t="s">
        <v>455</v>
      </c>
      <c r="C239" t="s">
        <v>1094</v>
      </c>
      <c r="D239" t="s">
        <v>457</v>
      </c>
      <c r="E239" s="1">
        <v>0.52989432870370368</v>
      </c>
      <c r="F239">
        <v>40.74</v>
      </c>
      <c r="G239" t="s">
        <v>1095</v>
      </c>
      <c r="H239" s="2">
        <v>5970000</v>
      </c>
      <c r="I239" s="2">
        <v>160000</v>
      </c>
      <c r="J239" s="2">
        <v>2003000</v>
      </c>
      <c r="K239" s="2">
        <v>77000</v>
      </c>
      <c r="L239">
        <v>40250</v>
      </c>
      <c r="M239">
        <v>220</v>
      </c>
      <c r="N239" s="2">
        <v>103300</v>
      </c>
      <c r="O239" s="2">
        <v>3600</v>
      </c>
      <c r="P239" s="2">
        <v>1696000</v>
      </c>
      <c r="Q239" s="2">
        <v>54000</v>
      </c>
      <c r="R239">
        <v>6430</v>
      </c>
      <c r="S239">
        <v>250</v>
      </c>
      <c r="T239" s="2">
        <v>632000</v>
      </c>
      <c r="U239" s="2">
        <v>19000</v>
      </c>
      <c r="V239" s="2">
        <v>210600</v>
      </c>
      <c r="W239" s="2">
        <v>7300</v>
      </c>
      <c r="X239" s="2">
        <v>653000</v>
      </c>
      <c r="Y239" s="2">
        <v>21000</v>
      </c>
      <c r="Z239" s="2">
        <v>140300</v>
      </c>
      <c r="AA239" s="2">
        <v>5200</v>
      </c>
      <c r="AB239" s="2">
        <v>127600</v>
      </c>
      <c r="AC239" s="2">
        <v>4700</v>
      </c>
      <c r="AD239">
        <v>33760</v>
      </c>
      <c r="AE239">
        <v>970</v>
      </c>
      <c r="AF239">
        <v>5580</v>
      </c>
      <c r="AG239">
        <v>240</v>
      </c>
      <c r="AH239" s="2">
        <v>40800</v>
      </c>
      <c r="AI239" s="2">
        <v>1300</v>
      </c>
      <c r="AJ239" s="2">
        <v>43300</v>
      </c>
      <c r="AK239" s="2">
        <v>1400</v>
      </c>
      <c r="AL239" s="2">
        <v>62300</v>
      </c>
      <c r="AM239" s="2">
        <v>1800</v>
      </c>
      <c r="AN239" s="2">
        <v>46900</v>
      </c>
      <c r="AO239" s="2">
        <v>1200</v>
      </c>
      <c r="AP239" s="2">
        <v>39900</v>
      </c>
      <c r="AQ239" s="2">
        <v>1100</v>
      </c>
      <c r="AR239">
        <v>14740</v>
      </c>
      <c r="AS239">
        <v>480</v>
      </c>
      <c r="AT239">
        <v>18140</v>
      </c>
      <c r="AU239">
        <v>540</v>
      </c>
      <c r="AV239">
        <v>10690</v>
      </c>
      <c r="AW239">
        <v>350</v>
      </c>
      <c r="AX239">
        <v>267</v>
      </c>
      <c r="AY239">
        <v>19</v>
      </c>
      <c r="AZ239">
        <v>114</v>
      </c>
      <c r="BA239">
        <v>11</v>
      </c>
      <c r="BB239">
        <v>1038</v>
      </c>
      <c r="BC239">
        <v>36</v>
      </c>
      <c r="BD239">
        <v>720</v>
      </c>
      <c r="BE239">
        <v>44</v>
      </c>
      <c r="BF239">
        <v>1662</v>
      </c>
      <c r="BG239">
        <v>86</v>
      </c>
      <c r="BH239">
        <v>4790</v>
      </c>
      <c r="BI239">
        <v>200</v>
      </c>
      <c r="BJ239">
        <v>5000</v>
      </c>
      <c r="BK239">
        <v>200</v>
      </c>
      <c r="BL239">
        <v>0</v>
      </c>
      <c r="BM239">
        <v>1</v>
      </c>
      <c r="BN239" s="2">
        <v>258500</v>
      </c>
      <c r="BO239" s="2">
        <v>9900</v>
      </c>
      <c r="BP239">
        <v>120</v>
      </c>
      <c r="BQ239">
        <v>110</v>
      </c>
      <c r="BR239" s="2">
        <v>3000000</v>
      </c>
      <c r="BS239" s="2">
        <v>100000</v>
      </c>
      <c r="BT239" s="2">
        <v>53400</v>
      </c>
      <c r="BU239" s="2">
        <v>1800</v>
      </c>
      <c r="BV239">
        <v>1062</v>
      </c>
      <c r="BW239">
        <v>49</v>
      </c>
      <c r="BX239">
        <v>13520</v>
      </c>
      <c r="BY239">
        <v>410</v>
      </c>
      <c r="BZ239">
        <v>3200</v>
      </c>
      <c r="CA239">
        <v>110</v>
      </c>
      <c r="CB239">
        <v>9710</v>
      </c>
      <c r="CC239">
        <v>310</v>
      </c>
      <c r="CD239">
        <v>1519</v>
      </c>
      <c r="CE239">
        <v>56</v>
      </c>
      <c r="CF239">
        <v>8370</v>
      </c>
      <c r="CG239">
        <v>310</v>
      </c>
      <c r="CH239">
        <v>2551</v>
      </c>
      <c r="CI239">
        <v>73</v>
      </c>
      <c r="CJ239">
        <v>111.4</v>
      </c>
      <c r="CK239">
        <v>4.9000000000000004</v>
      </c>
      <c r="CL239">
        <v>2991</v>
      </c>
      <c r="CM239">
        <v>98</v>
      </c>
      <c r="CN239">
        <v>430</v>
      </c>
      <c r="CO239">
        <v>14</v>
      </c>
      <c r="CP239">
        <v>2714</v>
      </c>
      <c r="CQ239">
        <v>79</v>
      </c>
      <c r="CR239">
        <v>489</v>
      </c>
      <c r="CS239">
        <v>13</v>
      </c>
      <c r="CT239">
        <v>1300</v>
      </c>
      <c r="CU239">
        <v>36</v>
      </c>
      <c r="CV239">
        <v>156.4</v>
      </c>
      <c r="CW239">
        <v>5.0999999999999996</v>
      </c>
      <c r="CX239">
        <v>874</v>
      </c>
      <c r="CY239">
        <v>26</v>
      </c>
      <c r="CZ239">
        <v>111.9</v>
      </c>
      <c r="DA239">
        <v>3.7</v>
      </c>
      <c r="DB239">
        <v>46</v>
      </c>
      <c r="DC239">
        <v>19</v>
      </c>
      <c r="DD239">
        <v>26.8</v>
      </c>
      <c r="DE239">
        <v>6.6</v>
      </c>
      <c r="DF239">
        <v>42.4</v>
      </c>
      <c r="DG239">
        <v>1.5</v>
      </c>
      <c r="DH239">
        <v>32.700000000000003</v>
      </c>
      <c r="DI239">
        <v>2</v>
      </c>
      <c r="DJ239">
        <v>31.8</v>
      </c>
      <c r="DK239">
        <v>1.6</v>
      </c>
      <c r="DL239">
        <v>53.7</v>
      </c>
      <c r="DM239">
        <v>2.2999999999999998</v>
      </c>
      <c r="DN239">
        <v>43.3</v>
      </c>
      <c r="DO239">
        <v>1.7</v>
      </c>
      <c r="DP239">
        <v>3.7394999999999998E-2</v>
      </c>
      <c r="DQ239">
        <v>8.5000000000000006E-5</v>
      </c>
      <c r="DR239">
        <v>1.452E-5</v>
      </c>
      <c r="DS239">
        <v>5.3000000000000001E-7</v>
      </c>
      <c r="DT239" s="2">
        <v>102400</v>
      </c>
      <c r="DU239" s="2">
        <v>3600</v>
      </c>
      <c r="DV239" s="2">
        <v>1962000</v>
      </c>
      <c r="DW239" s="2">
        <v>77000</v>
      </c>
      <c r="DX239">
        <v>250</v>
      </c>
      <c r="DY239">
        <v>210</v>
      </c>
      <c r="DZ239" s="2">
        <v>1567000</v>
      </c>
      <c r="EA239" s="2">
        <v>54000</v>
      </c>
      <c r="EB239">
        <v>5450</v>
      </c>
      <c r="EC239">
        <v>250</v>
      </c>
      <c r="ED239" s="2">
        <v>632000</v>
      </c>
      <c r="EE239" s="2">
        <v>19000</v>
      </c>
      <c r="EF239" s="2">
        <v>210600</v>
      </c>
      <c r="EG239" s="2">
        <v>7300</v>
      </c>
      <c r="EH239" s="2">
        <v>653000</v>
      </c>
      <c r="EI239" s="2">
        <v>21000</v>
      </c>
      <c r="EJ239" s="2">
        <v>140300</v>
      </c>
      <c r="EK239" s="2">
        <v>5200</v>
      </c>
      <c r="EL239" s="2">
        <v>127600</v>
      </c>
      <c r="EM239" s="2">
        <v>4700</v>
      </c>
      <c r="EN239">
        <v>33760</v>
      </c>
      <c r="EO239">
        <v>970</v>
      </c>
      <c r="EP239">
        <v>5580</v>
      </c>
      <c r="EQ239">
        <v>240</v>
      </c>
      <c r="ER239" s="2">
        <v>40800</v>
      </c>
      <c r="ES239" s="2">
        <v>1300</v>
      </c>
      <c r="ET239" s="2">
        <v>43300</v>
      </c>
      <c r="EU239" s="2">
        <v>1400</v>
      </c>
      <c r="EV239" s="2">
        <v>62300</v>
      </c>
      <c r="EW239" s="2">
        <v>1800</v>
      </c>
      <c r="EX239" s="2">
        <v>46900</v>
      </c>
      <c r="EY239" s="2">
        <v>1200</v>
      </c>
      <c r="EZ239" s="2">
        <v>39900</v>
      </c>
      <c r="FA239" s="2">
        <v>1100</v>
      </c>
      <c r="FB239">
        <v>14740</v>
      </c>
      <c r="FC239">
        <v>480</v>
      </c>
      <c r="FD239">
        <v>18140</v>
      </c>
      <c r="FE239">
        <v>540</v>
      </c>
      <c r="FF239">
        <v>10690</v>
      </c>
      <c r="FG239">
        <v>350</v>
      </c>
      <c r="FH239">
        <v>44</v>
      </c>
      <c r="FI239">
        <v>11</v>
      </c>
      <c r="FJ239">
        <v>1033</v>
      </c>
      <c r="FK239">
        <v>36</v>
      </c>
      <c r="FL239">
        <v>719</v>
      </c>
      <c r="FM239">
        <v>44</v>
      </c>
      <c r="FN239">
        <v>1662</v>
      </c>
      <c r="FO239">
        <v>86</v>
      </c>
      <c r="FP239">
        <v>4790</v>
      </c>
      <c r="FQ239">
        <v>200</v>
      </c>
      <c r="FR239">
        <v>5000</v>
      </c>
      <c r="FS239">
        <v>200</v>
      </c>
      <c r="FT239">
        <v>-7.2837200000000003E-4</v>
      </c>
      <c r="FU239">
        <v>3.7E-8</v>
      </c>
      <c r="FV239" s="120" t="s">
        <v>459</v>
      </c>
      <c r="FW239">
        <v>0</v>
      </c>
      <c r="FX239">
        <v>0.47493999999999997</v>
      </c>
      <c r="FY239">
        <v>0.46568999999999999</v>
      </c>
      <c r="FZ239">
        <v>549.70000000000005</v>
      </c>
      <c r="GA239">
        <v>0.12188</v>
      </c>
      <c r="GB239">
        <v>1.2648999999999999</v>
      </c>
      <c r="GC239">
        <v>8.0285999999999996E-2</v>
      </c>
      <c r="GD239">
        <v>0.27922000000000002</v>
      </c>
      <c r="GE239">
        <v>0.17399999999999999</v>
      </c>
      <c r="GF239">
        <v>0</v>
      </c>
      <c r="GG239">
        <v>0.35044999999999998</v>
      </c>
      <c r="GH239">
        <v>0</v>
      </c>
      <c r="GI239">
        <v>0</v>
      </c>
      <c r="GJ239">
        <v>0</v>
      </c>
      <c r="GK239">
        <v>1.8582999999999999E-2</v>
      </c>
      <c r="GL239">
        <v>0.13858000000000001</v>
      </c>
      <c r="GM239">
        <v>0</v>
      </c>
      <c r="GN239">
        <v>0</v>
      </c>
      <c r="GO239">
        <v>1.9834000000000001E-2</v>
      </c>
      <c r="GP239">
        <v>0</v>
      </c>
      <c r="GQ239">
        <v>1.9633000000000001E-2</v>
      </c>
      <c r="GR239">
        <v>196.33</v>
      </c>
      <c r="GS239">
        <v>1.8391</v>
      </c>
      <c r="GT239">
        <v>4.7681000000000001E-2</v>
      </c>
      <c r="GU239">
        <v>9.7772999999999999E-2</v>
      </c>
      <c r="GV239">
        <v>7.4177000000000007E-2</v>
      </c>
      <c r="GW239">
        <v>4.3114E-2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</row>
    <row r="240" spans="1:263" x14ac:dyDescent="0.25">
      <c r="A240" t="s">
        <v>1096</v>
      </c>
      <c r="B240" t="s">
        <v>455</v>
      </c>
      <c r="C240" t="s">
        <v>1097</v>
      </c>
      <c r="D240" t="s">
        <v>457</v>
      </c>
      <c r="E240" s="1">
        <v>0.5306443287037037</v>
      </c>
      <c r="F240">
        <v>40.502000000000002</v>
      </c>
      <c r="G240" t="s">
        <v>1098</v>
      </c>
      <c r="H240" s="2">
        <v>4240000</v>
      </c>
      <c r="I240" s="2">
        <v>120000</v>
      </c>
      <c r="J240" s="2">
        <v>2079000</v>
      </c>
      <c r="K240" s="2">
        <v>69000</v>
      </c>
      <c r="L240">
        <v>40490</v>
      </c>
      <c r="M240">
        <v>270</v>
      </c>
      <c r="N240" s="2">
        <v>107500</v>
      </c>
      <c r="O240" s="2">
        <v>3500</v>
      </c>
      <c r="P240" s="2">
        <v>460000</v>
      </c>
      <c r="Q240" s="2">
        <v>8800</v>
      </c>
      <c r="R240">
        <v>4640</v>
      </c>
      <c r="S240">
        <v>170</v>
      </c>
      <c r="T240" s="2">
        <v>638000</v>
      </c>
      <c r="U240" s="2">
        <v>21000</v>
      </c>
      <c r="V240" s="2">
        <v>116100</v>
      </c>
      <c r="W240" s="2">
        <v>3900</v>
      </c>
      <c r="X240" s="2">
        <v>342000</v>
      </c>
      <c r="Y240" s="2">
        <v>11000</v>
      </c>
      <c r="Z240" s="2">
        <v>67900</v>
      </c>
      <c r="AA240" s="2">
        <v>2200</v>
      </c>
      <c r="AB240" s="2">
        <v>61500</v>
      </c>
      <c r="AC240" s="2">
        <v>1900</v>
      </c>
      <c r="AD240">
        <v>17810</v>
      </c>
      <c r="AE240">
        <v>650</v>
      </c>
      <c r="AF240">
        <v>2090</v>
      </c>
      <c r="AG240">
        <v>130</v>
      </c>
      <c r="AH240">
        <v>26960</v>
      </c>
      <c r="AI240">
        <v>810</v>
      </c>
      <c r="AJ240" s="2">
        <v>35000</v>
      </c>
      <c r="AK240" s="2">
        <v>1000</v>
      </c>
      <c r="AL240" s="2">
        <v>57700</v>
      </c>
      <c r="AM240" s="2">
        <v>1600</v>
      </c>
      <c r="AN240" s="2">
        <v>47000</v>
      </c>
      <c r="AO240" s="2">
        <v>1400</v>
      </c>
      <c r="AP240" s="2">
        <v>44600</v>
      </c>
      <c r="AQ240" s="2">
        <v>1300</v>
      </c>
      <c r="AR240">
        <v>17180</v>
      </c>
      <c r="AS240">
        <v>530</v>
      </c>
      <c r="AT240">
        <v>21360</v>
      </c>
      <c r="AU240">
        <v>740</v>
      </c>
      <c r="AV240">
        <v>12690</v>
      </c>
      <c r="AW240">
        <v>390</v>
      </c>
      <c r="AX240">
        <v>245</v>
      </c>
      <c r="AY240">
        <v>23</v>
      </c>
      <c r="AZ240">
        <v>98</v>
      </c>
      <c r="BA240">
        <v>14</v>
      </c>
      <c r="BB240">
        <v>1451</v>
      </c>
      <c r="BC240">
        <v>49</v>
      </c>
      <c r="BD240">
        <v>579</v>
      </c>
      <c r="BE240">
        <v>33</v>
      </c>
      <c r="BF240">
        <v>1333</v>
      </c>
      <c r="BG240">
        <v>74</v>
      </c>
      <c r="BH240">
        <v>6760</v>
      </c>
      <c r="BI240">
        <v>220</v>
      </c>
      <c r="BJ240">
        <v>18090</v>
      </c>
      <c r="BK240">
        <v>580</v>
      </c>
      <c r="BL240">
        <v>5.6</v>
      </c>
      <c r="BM240">
        <v>2.8</v>
      </c>
      <c r="BN240" s="2">
        <v>281000</v>
      </c>
      <c r="BO240" s="2">
        <v>9200</v>
      </c>
      <c r="BP240">
        <v>-250</v>
      </c>
      <c r="BQ240">
        <v>220</v>
      </c>
      <c r="BR240" s="2">
        <v>3120000</v>
      </c>
      <c r="BS240" s="2">
        <v>100000</v>
      </c>
      <c r="BT240">
        <v>11750</v>
      </c>
      <c r="BU240">
        <v>300</v>
      </c>
      <c r="BV240">
        <v>713</v>
      </c>
      <c r="BW240">
        <v>33</v>
      </c>
      <c r="BX240">
        <v>13640</v>
      </c>
      <c r="BY240">
        <v>450</v>
      </c>
      <c r="BZ240">
        <v>1761</v>
      </c>
      <c r="CA240">
        <v>58</v>
      </c>
      <c r="CB240">
        <v>5090</v>
      </c>
      <c r="CC240">
        <v>160</v>
      </c>
      <c r="CD240">
        <v>735</v>
      </c>
      <c r="CE240">
        <v>24</v>
      </c>
      <c r="CF240">
        <v>4030</v>
      </c>
      <c r="CG240">
        <v>120</v>
      </c>
      <c r="CH240">
        <v>1345</v>
      </c>
      <c r="CI240">
        <v>49</v>
      </c>
      <c r="CJ240">
        <v>41.7</v>
      </c>
      <c r="CK240">
        <v>2.6</v>
      </c>
      <c r="CL240">
        <v>1974</v>
      </c>
      <c r="CM240">
        <v>59</v>
      </c>
      <c r="CN240">
        <v>346</v>
      </c>
      <c r="CO240">
        <v>10</v>
      </c>
      <c r="CP240">
        <v>2512</v>
      </c>
      <c r="CQ240">
        <v>70</v>
      </c>
      <c r="CR240">
        <v>490</v>
      </c>
      <c r="CS240">
        <v>15</v>
      </c>
      <c r="CT240">
        <v>1455</v>
      </c>
      <c r="CU240">
        <v>43</v>
      </c>
      <c r="CV240">
        <v>182</v>
      </c>
      <c r="CW240">
        <v>5.6</v>
      </c>
      <c r="CX240">
        <v>1028</v>
      </c>
      <c r="CY240">
        <v>36</v>
      </c>
      <c r="CZ240">
        <v>132.69999999999999</v>
      </c>
      <c r="DA240">
        <v>4.0999999999999996</v>
      </c>
      <c r="DB240">
        <v>8</v>
      </c>
      <c r="DC240">
        <v>23</v>
      </c>
      <c r="DD240">
        <v>17.899999999999999</v>
      </c>
      <c r="DE240">
        <v>8.1999999999999993</v>
      </c>
      <c r="DF240">
        <v>59.5</v>
      </c>
      <c r="DG240">
        <v>2</v>
      </c>
      <c r="DH240">
        <v>26.3</v>
      </c>
      <c r="DI240">
        <v>1.5</v>
      </c>
      <c r="DJ240">
        <v>25.6</v>
      </c>
      <c r="DK240">
        <v>1.4</v>
      </c>
      <c r="DL240">
        <v>75.7</v>
      </c>
      <c r="DM240">
        <v>2.5</v>
      </c>
      <c r="DN240">
        <v>156.69999999999999</v>
      </c>
      <c r="DO240">
        <v>5</v>
      </c>
      <c r="DP240">
        <v>-270</v>
      </c>
      <c r="DQ240">
        <v>130</v>
      </c>
      <c r="DR240">
        <v>5.0399999999999999E-5</v>
      </c>
      <c r="DS240">
        <v>1.1999999999999999E-6</v>
      </c>
      <c r="DT240" s="2">
        <v>106600</v>
      </c>
      <c r="DU240" s="2">
        <v>3500</v>
      </c>
      <c r="DV240" s="2">
        <v>2037000</v>
      </c>
      <c r="DW240" s="2">
        <v>69000</v>
      </c>
      <c r="DX240">
        <v>-290</v>
      </c>
      <c r="DY240">
        <v>280</v>
      </c>
      <c r="DZ240" s="2">
        <v>331900</v>
      </c>
      <c r="EA240" s="2">
        <v>8800</v>
      </c>
      <c r="EB240">
        <v>3650</v>
      </c>
      <c r="EC240">
        <v>170</v>
      </c>
      <c r="ED240" s="2">
        <v>638000</v>
      </c>
      <c r="EE240" s="2">
        <v>21000</v>
      </c>
      <c r="EF240" s="2">
        <v>116100</v>
      </c>
      <c r="EG240" s="2">
        <v>3900</v>
      </c>
      <c r="EH240" s="2">
        <v>342000</v>
      </c>
      <c r="EI240" s="2">
        <v>11000</v>
      </c>
      <c r="EJ240" s="2">
        <v>67900</v>
      </c>
      <c r="EK240" s="2">
        <v>2200</v>
      </c>
      <c r="EL240" s="2">
        <v>61500</v>
      </c>
      <c r="EM240" s="2">
        <v>1900</v>
      </c>
      <c r="EN240">
        <v>17810</v>
      </c>
      <c r="EO240">
        <v>650</v>
      </c>
      <c r="EP240">
        <v>2090</v>
      </c>
      <c r="EQ240">
        <v>130</v>
      </c>
      <c r="ER240">
        <v>26960</v>
      </c>
      <c r="ES240">
        <v>810</v>
      </c>
      <c r="ET240" s="2">
        <v>35000</v>
      </c>
      <c r="EU240" s="2">
        <v>1000</v>
      </c>
      <c r="EV240" s="2">
        <v>57700</v>
      </c>
      <c r="EW240" s="2">
        <v>1600</v>
      </c>
      <c r="EX240" s="2">
        <v>47000</v>
      </c>
      <c r="EY240" s="2">
        <v>1400</v>
      </c>
      <c r="EZ240" s="2">
        <v>44600</v>
      </c>
      <c r="FA240" s="2">
        <v>1300</v>
      </c>
      <c r="FB240">
        <v>17180</v>
      </c>
      <c r="FC240">
        <v>530</v>
      </c>
      <c r="FD240">
        <v>21360</v>
      </c>
      <c r="FE240">
        <v>740</v>
      </c>
      <c r="FF240">
        <v>12690</v>
      </c>
      <c r="FG240">
        <v>390</v>
      </c>
      <c r="FH240">
        <v>30</v>
      </c>
      <c r="FI240">
        <v>14</v>
      </c>
      <c r="FJ240">
        <v>1446</v>
      </c>
      <c r="FK240">
        <v>49</v>
      </c>
      <c r="FL240">
        <v>579</v>
      </c>
      <c r="FM240">
        <v>33</v>
      </c>
      <c r="FN240">
        <v>1333</v>
      </c>
      <c r="FO240">
        <v>74</v>
      </c>
      <c r="FP240">
        <v>6760</v>
      </c>
      <c r="FQ240">
        <v>220</v>
      </c>
      <c r="FR240">
        <v>18090</v>
      </c>
      <c r="FS240">
        <v>580</v>
      </c>
      <c r="FT240">
        <v>5.6</v>
      </c>
      <c r="FU240">
        <v>2.8</v>
      </c>
      <c r="FV240" s="120" t="s">
        <v>459</v>
      </c>
      <c r="FW240">
        <v>0</v>
      </c>
      <c r="FX240">
        <v>0.62197000000000002</v>
      </c>
      <c r="FY240">
        <v>0.51475000000000004</v>
      </c>
      <c r="FZ240">
        <v>479.39</v>
      </c>
      <c r="GA240">
        <v>0.15705</v>
      </c>
      <c r="GB240">
        <v>2.2562000000000002</v>
      </c>
      <c r="GC240">
        <v>0.44652999999999998</v>
      </c>
      <c r="GD240">
        <v>0.44242999999999999</v>
      </c>
      <c r="GE240">
        <v>3.8913000000000002</v>
      </c>
      <c r="GF240">
        <v>0.26128000000000001</v>
      </c>
      <c r="GG240">
        <v>0.84182000000000001</v>
      </c>
      <c r="GH240">
        <v>0.30632999999999999</v>
      </c>
      <c r="GI240">
        <v>0</v>
      </c>
      <c r="GJ240">
        <v>0.49110999999999999</v>
      </c>
      <c r="GK240">
        <v>2.8393000000000002E-2</v>
      </c>
      <c r="GL240">
        <v>0.27665000000000001</v>
      </c>
      <c r="GM240">
        <v>4.1326000000000002E-2</v>
      </c>
      <c r="GN240">
        <v>9.3445E-2</v>
      </c>
      <c r="GO240">
        <v>3.0307000000000001E-2</v>
      </c>
      <c r="GP240">
        <v>0.22624</v>
      </c>
      <c r="GQ240">
        <v>0</v>
      </c>
      <c r="GR240">
        <v>0</v>
      </c>
      <c r="GS240">
        <v>2.0352999999999999</v>
      </c>
      <c r="GT240">
        <v>8.9607000000000006E-2</v>
      </c>
      <c r="GU240">
        <v>8.2693000000000003E-2</v>
      </c>
      <c r="GV240">
        <v>9.9787000000000001E-2</v>
      </c>
      <c r="GW240">
        <v>3.2923000000000001E-2</v>
      </c>
      <c r="GX240">
        <v>6.3394000000000002E-3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</row>
    <row r="242" spans="1:263" x14ac:dyDescent="0.25">
      <c r="A242" t="s">
        <v>1099</v>
      </c>
      <c r="B242" t="s">
        <v>455</v>
      </c>
      <c r="C242" t="s">
        <v>1100</v>
      </c>
      <c r="D242" t="s">
        <v>457</v>
      </c>
      <c r="E242" s="1">
        <v>0.61935821759259257</v>
      </c>
      <c r="F242">
        <v>36.451999999999998</v>
      </c>
      <c r="G242" t="s">
        <v>1101</v>
      </c>
      <c r="H242" s="2">
        <v>5460000</v>
      </c>
      <c r="I242" s="2">
        <v>200000</v>
      </c>
      <c r="J242" s="2">
        <v>1610000</v>
      </c>
      <c r="K242" s="2">
        <v>120000</v>
      </c>
      <c r="L242">
        <v>39500</v>
      </c>
      <c r="M242">
        <v>300</v>
      </c>
      <c r="N242" s="2">
        <v>90900</v>
      </c>
      <c r="O242" s="2">
        <v>4200</v>
      </c>
      <c r="P242" s="2">
        <v>266200</v>
      </c>
      <c r="Q242" s="2">
        <v>7100</v>
      </c>
      <c r="R242">
        <v>8930</v>
      </c>
      <c r="S242">
        <v>310</v>
      </c>
      <c r="T242" s="2">
        <v>197000</v>
      </c>
      <c r="U242" s="2">
        <v>10000</v>
      </c>
      <c r="V242" s="2">
        <v>592000</v>
      </c>
      <c r="W242" s="2">
        <v>36000</v>
      </c>
      <c r="X242" s="2">
        <v>1732000</v>
      </c>
      <c r="Y242" s="2">
        <v>99000</v>
      </c>
      <c r="Z242" s="2">
        <v>313000</v>
      </c>
      <c r="AA242" s="2">
        <v>20000</v>
      </c>
      <c r="AB242" s="2">
        <v>202500</v>
      </c>
      <c r="AC242" s="2">
        <v>9500</v>
      </c>
      <c r="AD242" s="2">
        <v>28000</v>
      </c>
      <c r="AE242" s="2">
        <v>1100</v>
      </c>
      <c r="AF242">
        <v>9480</v>
      </c>
      <c r="AG242">
        <v>420</v>
      </c>
      <c r="AH242">
        <v>19410</v>
      </c>
      <c r="AI242">
        <v>800</v>
      </c>
      <c r="AJ242">
        <v>15300</v>
      </c>
      <c r="AK242">
        <v>620</v>
      </c>
      <c r="AL242">
        <v>18810</v>
      </c>
      <c r="AM242">
        <v>810</v>
      </c>
      <c r="AN242">
        <v>14420</v>
      </c>
      <c r="AO242">
        <v>570</v>
      </c>
      <c r="AP242">
        <v>12390</v>
      </c>
      <c r="AQ242">
        <v>550</v>
      </c>
      <c r="AR242">
        <v>5280</v>
      </c>
      <c r="AS242">
        <v>300</v>
      </c>
      <c r="AT242">
        <v>7080</v>
      </c>
      <c r="AU242">
        <v>360</v>
      </c>
      <c r="AV242">
        <v>4380</v>
      </c>
      <c r="AW242">
        <v>210</v>
      </c>
      <c r="AX242">
        <v>252</v>
      </c>
      <c r="AY242">
        <v>21</v>
      </c>
      <c r="AZ242">
        <v>124</v>
      </c>
      <c r="BA242">
        <v>15</v>
      </c>
      <c r="BB242">
        <v>1766</v>
      </c>
      <c r="BC242">
        <v>56</v>
      </c>
      <c r="BD242">
        <v>730</v>
      </c>
      <c r="BE242">
        <v>50</v>
      </c>
      <c r="BF242">
        <v>2740</v>
      </c>
      <c r="BG242">
        <v>140</v>
      </c>
      <c r="BH242" s="2">
        <v>70400</v>
      </c>
      <c r="BI242" s="2">
        <v>2400</v>
      </c>
      <c r="BJ242">
        <v>23370</v>
      </c>
      <c r="BK242">
        <v>630</v>
      </c>
      <c r="BL242">
        <v>79</v>
      </c>
      <c r="BM242">
        <v>13</v>
      </c>
      <c r="BN242" s="2">
        <v>259000</v>
      </c>
      <c r="BO242" s="2">
        <v>19000</v>
      </c>
      <c r="BP242">
        <v>-43</v>
      </c>
      <c r="BQ242">
        <v>35</v>
      </c>
      <c r="BR242" s="2">
        <v>2580000</v>
      </c>
      <c r="BS242" s="2">
        <v>120000</v>
      </c>
      <c r="BT242">
        <v>4150</v>
      </c>
      <c r="BU242">
        <v>210</v>
      </c>
      <c r="BV242">
        <v>1450</v>
      </c>
      <c r="BW242">
        <v>56</v>
      </c>
      <c r="BX242">
        <v>4210</v>
      </c>
      <c r="BY242">
        <v>220</v>
      </c>
      <c r="BZ242">
        <v>8470</v>
      </c>
      <c r="CA242">
        <v>510</v>
      </c>
      <c r="CB242" s="2">
        <v>24600</v>
      </c>
      <c r="CC242" s="2">
        <v>1400</v>
      </c>
      <c r="CD242">
        <v>3280</v>
      </c>
      <c r="CE242">
        <v>210</v>
      </c>
      <c r="CF242">
        <v>13220</v>
      </c>
      <c r="CG242">
        <v>620</v>
      </c>
      <c r="CH242">
        <v>2011</v>
      </c>
      <c r="CI242">
        <v>79</v>
      </c>
      <c r="CJ242">
        <v>183.8</v>
      </c>
      <c r="CK242">
        <v>8.1999999999999993</v>
      </c>
      <c r="CL242">
        <v>1330</v>
      </c>
      <c r="CM242">
        <v>55</v>
      </c>
      <c r="CN242">
        <v>143.19999999999999</v>
      </c>
      <c r="CO242">
        <v>5.8</v>
      </c>
      <c r="CP242">
        <v>756</v>
      </c>
      <c r="CQ242">
        <v>33</v>
      </c>
      <c r="CR242">
        <v>135.6</v>
      </c>
      <c r="CS242">
        <v>5.3</v>
      </c>
      <c r="CT242">
        <v>361</v>
      </c>
      <c r="CU242">
        <v>16</v>
      </c>
      <c r="CV242">
        <v>49.8</v>
      </c>
      <c r="CW242">
        <v>2.8</v>
      </c>
      <c r="CX242">
        <v>325</v>
      </c>
      <c r="CY242">
        <v>16</v>
      </c>
      <c r="CZ242">
        <v>42.4</v>
      </c>
      <c r="DA242">
        <v>2</v>
      </c>
      <c r="DB242">
        <v>19</v>
      </c>
      <c r="DC242">
        <v>21</v>
      </c>
      <c r="DD242">
        <v>33</v>
      </c>
      <c r="DE242">
        <v>11</v>
      </c>
      <c r="DF242">
        <v>70.3</v>
      </c>
      <c r="DG242">
        <v>2.2000000000000002</v>
      </c>
      <c r="DH242">
        <v>32</v>
      </c>
      <c r="DI242">
        <v>2.2000000000000002</v>
      </c>
      <c r="DJ242">
        <v>49.8</v>
      </c>
      <c r="DK242">
        <v>2.6</v>
      </c>
      <c r="DL242">
        <v>740</v>
      </c>
      <c r="DM242">
        <v>25</v>
      </c>
      <c r="DN242">
        <v>188.5</v>
      </c>
      <c r="DO242">
        <v>5.0999999999999996</v>
      </c>
      <c r="DP242" s="2">
        <v>-32500</v>
      </c>
      <c r="DQ242" s="2">
        <v>5500</v>
      </c>
      <c r="DR242">
        <v>7.2700000000000005E-5</v>
      </c>
      <c r="DS242">
        <v>3.0000000000000001E-6</v>
      </c>
      <c r="DT242" s="2">
        <v>90000</v>
      </c>
      <c r="DU242" s="2">
        <v>4200</v>
      </c>
      <c r="DV242" s="2">
        <v>1570000</v>
      </c>
      <c r="DW242" s="2">
        <v>120000</v>
      </c>
      <c r="DX242">
        <v>-360</v>
      </c>
      <c r="DY242">
        <v>300</v>
      </c>
      <c r="DZ242" s="2">
        <v>142500</v>
      </c>
      <c r="EA242" s="2">
        <v>7100</v>
      </c>
      <c r="EB242">
        <v>8060</v>
      </c>
      <c r="EC242">
        <v>310</v>
      </c>
      <c r="ED242" s="2">
        <v>197000</v>
      </c>
      <c r="EE242" s="2">
        <v>10000</v>
      </c>
      <c r="EF242" s="2">
        <v>592000</v>
      </c>
      <c r="EG242" s="2">
        <v>36000</v>
      </c>
      <c r="EH242" s="2">
        <v>1732000</v>
      </c>
      <c r="EI242" s="2">
        <v>99000</v>
      </c>
      <c r="EJ242" s="2">
        <v>313000</v>
      </c>
      <c r="EK242" s="2">
        <v>20000</v>
      </c>
      <c r="EL242" s="2">
        <v>202500</v>
      </c>
      <c r="EM242" s="2">
        <v>9500</v>
      </c>
      <c r="EN242" s="2">
        <v>28000</v>
      </c>
      <c r="EO242" s="2">
        <v>1100</v>
      </c>
      <c r="EP242">
        <v>9480</v>
      </c>
      <c r="EQ242">
        <v>420</v>
      </c>
      <c r="ER242">
        <v>19410</v>
      </c>
      <c r="ES242">
        <v>800</v>
      </c>
      <c r="ET242">
        <v>15300</v>
      </c>
      <c r="EU242">
        <v>620</v>
      </c>
      <c r="EV242">
        <v>18810</v>
      </c>
      <c r="EW242">
        <v>810</v>
      </c>
      <c r="EX242">
        <v>14420</v>
      </c>
      <c r="EY242">
        <v>570</v>
      </c>
      <c r="EZ242">
        <v>12390</v>
      </c>
      <c r="FA242">
        <v>550</v>
      </c>
      <c r="FB242">
        <v>5280</v>
      </c>
      <c r="FC242">
        <v>300</v>
      </c>
      <c r="FD242">
        <v>7080</v>
      </c>
      <c r="FE242">
        <v>360</v>
      </c>
      <c r="FF242">
        <v>4380</v>
      </c>
      <c r="FG242">
        <v>210</v>
      </c>
      <c r="FH242">
        <v>47</v>
      </c>
      <c r="FI242">
        <v>15</v>
      </c>
      <c r="FJ242">
        <v>1761</v>
      </c>
      <c r="FK242">
        <v>56</v>
      </c>
      <c r="FL242">
        <v>730</v>
      </c>
      <c r="FM242">
        <v>50</v>
      </c>
      <c r="FN242">
        <v>2740</v>
      </c>
      <c r="FO242">
        <v>140</v>
      </c>
      <c r="FP242" s="2">
        <v>70400</v>
      </c>
      <c r="FQ242" s="2">
        <v>2400</v>
      </c>
      <c r="FR242">
        <v>23370</v>
      </c>
      <c r="FS242">
        <v>630</v>
      </c>
      <c r="FT242">
        <v>79</v>
      </c>
      <c r="FU242">
        <v>13</v>
      </c>
      <c r="FV242" s="120" t="s">
        <v>459</v>
      </c>
      <c r="FW242">
        <v>0</v>
      </c>
      <c r="FX242">
        <v>1.032</v>
      </c>
      <c r="FY242">
        <v>0.63339999999999996</v>
      </c>
      <c r="FZ242">
        <v>560.71</v>
      </c>
      <c r="GA242">
        <v>0.13951</v>
      </c>
      <c r="GB242">
        <v>1.6564000000000001</v>
      </c>
      <c r="GC242">
        <v>0.76554</v>
      </c>
      <c r="GD242">
        <v>8.9415999999999993</v>
      </c>
      <c r="GE242">
        <v>3.7075999999999998</v>
      </c>
      <c r="GF242">
        <v>0.68852000000000002</v>
      </c>
      <c r="GG242">
        <v>2.0699999999999998</v>
      </c>
      <c r="GH242">
        <v>2.7787999999999999</v>
      </c>
      <c r="GI242">
        <v>5.7965999999999997E-2</v>
      </c>
      <c r="GJ242">
        <v>0.37737999999999999</v>
      </c>
      <c r="GK242">
        <v>6.2046999999999998E-2</v>
      </c>
      <c r="GL242">
        <v>0.1991</v>
      </c>
      <c r="GM242">
        <v>2.8281000000000001E-2</v>
      </c>
      <c r="GN242">
        <v>0.1618</v>
      </c>
      <c r="GO242">
        <v>0</v>
      </c>
      <c r="GP242">
        <v>0.13591</v>
      </c>
      <c r="GQ242">
        <v>2.8937999999999998E-2</v>
      </c>
      <c r="GR242">
        <v>289.38</v>
      </c>
      <c r="GS242">
        <v>3.7433000000000001</v>
      </c>
      <c r="GT242">
        <v>0.10407</v>
      </c>
      <c r="GU242">
        <v>7.1256E-2</v>
      </c>
      <c r="GV242">
        <v>7.3695999999999998E-2</v>
      </c>
      <c r="GW242">
        <v>0.12803</v>
      </c>
      <c r="GX242">
        <v>4.8439999999999997E-2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</row>
    <row r="243" spans="1:263" x14ac:dyDescent="0.25">
      <c r="A243" t="s">
        <v>1102</v>
      </c>
      <c r="B243" t="s">
        <v>455</v>
      </c>
      <c r="C243" t="s">
        <v>1103</v>
      </c>
      <c r="D243" t="s">
        <v>457</v>
      </c>
      <c r="E243" s="1">
        <v>0.6201082175925926</v>
      </c>
      <c r="F243">
        <v>36.451999999999998</v>
      </c>
      <c r="G243" t="s">
        <v>1104</v>
      </c>
      <c r="H243" s="2">
        <v>5440000</v>
      </c>
      <c r="I243" s="2">
        <v>190000</v>
      </c>
      <c r="J243" s="2">
        <v>1607000</v>
      </c>
      <c r="K243" s="2">
        <v>97000</v>
      </c>
      <c r="L243">
        <v>40440</v>
      </c>
      <c r="M243">
        <v>250</v>
      </c>
      <c r="N243" s="2">
        <v>83400</v>
      </c>
      <c r="O243" s="2">
        <v>3700</v>
      </c>
      <c r="P243" s="2">
        <v>277600</v>
      </c>
      <c r="Q243" s="2">
        <v>7600</v>
      </c>
      <c r="R243">
        <v>8910</v>
      </c>
      <c r="S243">
        <v>360</v>
      </c>
      <c r="T243" s="2">
        <v>183000</v>
      </c>
      <c r="U243" s="2">
        <v>10000</v>
      </c>
      <c r="V243" s="2">
        <v>613000</v>
      </c>
      <c r="W243" s="2">
        <v>39000</v>
      </c>
      <c r="X243" s="2">
        <v>1860000</v>
      </c>
      <c r="Y243" s="2">
        <v>110000</v>
      </c>
      <c r="Z243" s="2">
        <v>281000</v>
      </c>
      <c r="AA243" s="2">
        <v>15000</v>
      </c>
      <c r="AB243" s="2">
        <v>205600</v>
      </c>
      <c r="AC243" s="2">
        <v>8900</v>
      </c>
      <c r="AD243" s="2">
        <v>26800</v>
      </c>
      <c r="AE243" s="2">
        <v>1200</v>
      </c>
      <c r="AF243">
        <v>8820</v>
      </c>
      <c r="AG243">
        <v>430</v>
      </c>
      <c r="AH243">
        <v>17380</v>
      </c>
      <c r="AI243">
        <v>710</v>
      </c>
      <c r="AJ243">
        <v>14930</v>
      </c>
      <c r="AK243">
        <v>710</v>
      </c>
      <c r="AL243">
        <v>18600</v>
      </c>
      <c r="AM243">
        <v>900</v>
      </c>
      <c r="AN243">
        <v>12830</v>
      </c>
      <c r="AO243">
        <v>560</v>
      </c>
      <c r="AP243">
        <v>11840</v>
      </c>
      <c r="AQ243">
        <v>590</v>
      </c>
      <c r="AR243">
        <v>4850</v>
      </c>
      <c r="AS243">
        <v>270</v>
      </c>
      <c r="AT243">
        <v>6790</v>
      </c>
      <c r="AU243">
        <v>350</v>
      </c>
      <c r="AV243">
        <v>4110</v>
      </c>
      <c r="AW243">
        <v>200</v>
      </c>
      <c r="AX243">
        <v>256</v>
      </c>
      <c r="AY243">
        <v>20</v>
      </c>
      <c r="AZ243">
        <v>113</v>
      </c>
      <c r="BA243">
        <v>14</v>
      </c>
      <c r="BB243">
        <v>1979</v>
      </c>
      <c r="BC243">
        <v>67</v>
      </c>
      <c r="BD243">
        <v>773</v>
      </c>
      <c r="BE243">
        <v>46</v>
      </c>
      <c r="BF243">
        <v>2930</v>
      </c>
      <c r="BG243">
        <v>170</v>
      </c>
      <c r="BH243" s="2">
        <v>79400</v>
      </c>
      <c r="BI243" s="2">
        <v>2900</v>
      </c>
      <c r="BJ243">
        <v>25870</v>
      </c>
      <c r="BK243">
        <v>850</v>
      </c>
      <c r="BL243">
        <v>102</v>
      </c>
      <c r="BM243">
        <v>14</v>
      </c>
      <c r="BN243" s="2">
        <v>242000</v>
      </c>
      <c r="BO243" s="2">
        <v>15000</v>
      </c>
      <c r="BP243">
        <v>22</v>
      </c>
      <c r="BQ243">
        <v>33</v>
      </c>
      <c r="BR243" s="2">
        <v>2370000</v>
      </c>
      <c r="BS243" s="2">
        <v>110000</v>
      </c>
      <c r="BT243">
        <v>4700</v>
      </c>
      <c r="BU243">
        <v>230</v>
      </c>
      <c r="BV243">
        <v>1456</v>
      </c>
      <c r="BW243">
        <v>65</v>
      </c>
      <c r="BX243">
        <v>3920</v>
      </c>
      <c r="BY243">
        <v>220</v>
      </c>
      <c r="BZ243">
        <v>8790</v>
      </c>
      <c r="CA243">
        <v>560</v>
      </c>
      <c r="CB243" s="2">
        <v>26500</v>
      </c>
      <c r="CC243" s="2">
        <v>1500</v>
      </c>
      <c r="CD243">
        <v>2950</v>
      </c>
      <c r="CE243">
        <v>160</v>
      </c>
      <c r="CF243">
        <v>13470</v>
      </c>
      <c r="CG243">
        <v>580</v>
      </c>
      <c r="CH243">
        <v>1929</v>
      </c>
      <c r="CI243">
        <v>88</v>
      </c>
      <c r="CJ243">
        <v>171.6</v>
      </c>
      <c r="CK243">
        <v>8.4</v>
      </c>
      <c r="CL243">
        <v>1194</v>
      </c>
      <c r="CM243">
        <v>49</v>
      </c>
      <c r="CN243">
        <v>140.30000000000001</v>
      </c>
      <c r="CO243">
        <v>6.6</v>
      </c>
      <c r="CP243">
        <v>751</v>
      </c>
      <c r="CQ243">
        <v>36</v>
      </c>
      <c r="CR243">
        <v>121</v>
      </c>
      <c r="CS243">
        <v>5.3</v>
      </c>
      <c r="CT243">
        <v>346</v>
      </c>
      <c r="CU243">
        <v>17</v>
      </c>
      <c r="CV243">
        <v>45.9</v>
      </c>
      <c r="CW243">
        <v>2.5</v>
      </c>
      <c r="CX243">
        <v>312</v>
      </c>
      <c r="CY243">
        <v>16</v>
      </c>
      <c r="CZ243">
        <v>39.9</v>
      </c>
      <c r="DA243">
        <v>1.9</v>
      </c>
      <c r="DB243">
        <v>24</v>
      </c>
      <c r="DC243">
        <v>20</v>
      </c>
      <c r="DD243">
        <v>24.2</v>
      </c>
      <c r="DE243">
        <v>9.6</v>
      </c>
      <c r="DF243">
        <v>78.900000000000006</v>
      </c>
      <c r="DG243">
        <v>2.7</v>
      </c>
      <c r="DH243">
        <v>34</v>
      </c>
      <c r="DI243">
        <v>2</v>
      </c>
      <c r="DJ243">
        <v>53.5</v>
      </c>
      <c r="DK243">
        <v>3.2</v>
      </c>
      <c r="DL243">
        <v>837</v>
      </c>
      <c r="DM243">
        <v>30</v>
      </c>
      <c r="DN243">
        <v>209.4</v>
      </c>
      <c r="DO243">
        <v>6.8</v>
      </c>
      <c r="DP243" s="2">
        <v>-53800</v>
      </c>
      <c r="DQ243" s="2">
        <v>7100</v>
      </c>
      <c r="DR243">
        <v>8.8200000000000003E-5</v>
      </c>
      <c r="DS243">
        <v>3.3000000000000002E-6</v>
      </c>
      <c r="DT243" s="2">
        <v>82500</v>
      </c>
      <c r="DU243" s="2">
        <v>3700</v>
      </c>
      <c r="DV243" s="2">
        <v>1570000</v>
      </c>
      <c r="DW243" s="2">
        <v>97000</v>
      </c>
      <c r="DX243">
        <v>170</v>
      </c>
      <c r="DY243">
        <v>250</v>
      </c>
      <c r="DZ243" s="2">
        <v>154400</v>
      </c>
      <c r="EA243" s="2">
        <v>7600</v>
      </c>
      <c r="EB243">
        <v>8040</v>
      </c>
      <c r="EC243">
        <v>360</v>
      </c>
      <c r="ED243" s="2">
        <v>183000</v>
      </c>
      <c r="EE243" s="2">
        <v>10000</v>
      </c>
      <c r="EF243" s="2">
        <v>613000</v>
      </c>
      <c r="EG243" s="2">
        <v>39000</v>
      </c>
      <c r="EH243" s="2">
        <v>1860000</v>
      </c>
      <c r="EI243" s="2">
        <v>110000</v>
      </c>
      <c r="EJ243" s="2">
        <v>281000</v>
      </c>
      <c r="EK243" s="2">
        <v>15000</v>
      </c>
      <c r="EL243" s="2">
        <v>205600</v>
      </c>
      <c r="EM243" s="2">
        <v>8900</v>
      </c>
      <c r="EN243" s="2">
        <v>26800</v>
      </c>
      <c r="EO243" s="2">
        <v>1200</v>
      </c>
      <c r="EP243">
        <v>8820</v>
      </c>
      <c r="EQ243">
        <v>430</v>
      </c>
      <c r="ER243">
        <v>17380</v>
      </c>
      <c r="ES243">
        <v>710</v>
      </c>
      <c r="ET243">
        <v>14930</v>
      </c>
      <c r="EU243">
        <v>710</v>
      </c>
      <c r="EV243">
        <v>18600</v>
      </c>
      <c r="EW243">
        <v>900</v>
      </c>
      <c r="EX243">
        <v>12830</v>
      </c>
      <c r="EY243">
        <v>560</v>
      </c>
      <c r="EZ243">
        <v>11840</v>
      </c>
      <c r="FA243">
        <v>590</v>
      </c>
      <c r="FB243">
        <v>4850</v>
      </c>
      <c r="FC243">
        <v>270</v>
      </c>
      <c r="FD243">
        <v>6790</v>
      </c>
      <c r="FE243">
        <v>350</v>
      </c>
      <c r="FF243">
        <v>4110</v>
      </c>
      <c r="FG243">
        <v>200</v>
      </c>
      <c r="FH243">
        <v>34</v>
      </c>
      <c r="FI243">
        <v>14</v>
      </c>
      <c r="FJ243">
        <v>1973</v>
      </c>
      <c r="FK243">
        <v>67</v>
      </c>
      <c r="FL243">
        <v>773</v>
      </c>
      <c r="FM243">
        <v>46</v>
      </c>
      <c r="FN243">
        <v>2930</v>
      </c>
      <c r="FO243">
        <v>170</v>
      </c>
      <c r="FP243" s="2">
        <v>79400</v>
      </c>
      <c r="FQ243" s="2">
        <v>2900</v>
      </c>
      <c r="FR243">
        <v>25870</v>
      </c>
      <c r="FS243">
        <v>850</v>
      </c>
      <c r="FT243">
        <v>102</v>
      </c>
      <c r="FU243">
        <v>14</v>
      </c>
      <c r="FV243" s="120" t="s">
        <v>459</v>
      </c>
      <c r="FW243">
        <v>0</v>
      </c>
      <c r="FX243">
        <v>1.1511</v>
      </c>
      <c r="FY243">
        <v>0.71582000000000001</v>
      </c>
      <c r="FZ243">
        <v>626.28</v>
      </c>
      <c r="GA243">
        <v>0.15569</v>
      </c>
      <c r="GB243">
        <v>1.8506</v>
      </c>
      <c r="GC243">
        <v>0.85524</v>
      </c>
      <c r="GD243">
        <v>9.9859000000000009</v>
      </c>
      <c r="GE243">
        <v>4.1375999999999999</v>
      </c>
      <c r="GF243">
        <v>0.76937</v>
      </c>
      <c r="GG243">
        <v>2.3146</v>
      </c>
      <c r="GH243">
        <v>3.1027999999999998</v>
      </c>
      <c r="GI243">
        <v>6.4793000000000003E-2</v>
      </c>
      <c r="GJ243">
        <v>0.42143000000000003</v>
      </c>
      <c r="GK243">
        <v>6.9353999999999999E-2</v>
      </c>
      <c r="GL243">
        <v>0.22253000000000001</v>
      </c>
      <c r="GM243">
        <v>3.1584000000000001E-2</v>
      </c>
      <c r="GN243">
        <v>0.18082999999999999</v>
      </c>
      <c r="GO243">
        <v>0</v>
      </c>
      <c r="GP243">
        <v>0.15167</v>
      </c>
      <c r="GQ243">
        <v>3.2332E-2</v>
      </c>
      <c r="GR243">
        <v>323.32</v>
      </c>
      <c r="GS243">
        <v>4.1853999999999996</v>
      </c>
      <c r="GT243">
        <v>0.11616</v>
      </c>
      <c r="GU243">
        <v>7.9542000000000002E-2</v>
      </c>
      <c r="GV243">
        <v>8.2285999999999998E-2</v>
      </c>
      <c r="GW243">
        <v>0.14302000000000001</v>
      </c>
      <c r="GX243">
        <v>5.4107000000000002E-2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</row>
    <row r="244" spans="1:263" x14ac:dyDescent="0.25">
      <c r="A244" t="s">
        <v>1105</v>
      </c>
      <c r="B244" t="s">
        <v>455</v>
      </c>
      <c r="C244" t="s">
        <v>1106</v>
      </c>
      <c r="D244" t="s">
        <v>457</v>
      </c>
      <c r="E244" s="1">
        <v>0.62085000000000001</v>
      </c>
      <c r="F244">
        <v>39.072000000000003</v>
      </c>
      <c r="G244" t="s">
        <v>1107</v>
      </c>
      <c r="H244" s="2">
        <v>4910000</v>
      </c>
      <c r="I244" s="2">
        <v>250000</v>
      </c>
      <c r="J244" s="2">
        <v>1370000</v>
      </c>
      <c r="K244" s="2">
        <v>110000</v>
      </c>
      <c r="L244">
        <v>41060</v>
      </c>
      <c r="M244">
        <v>260</v>
      </c>
      <c r="N244" s="2">
        <v>72600</v>
      </c>
      <c r="O244" s="2">
        <v>3700</v>
      </c>
      <c r="P244" s="2">
        <v>264800</v>
      </c>
      <c r="Q244" s="2">
        <v>8300</v>
      </c>
      <c r="R244">
        <v>8640</v>
      </c>
      <c r="S244">
        <v>430</v>
      </c>
      <c r="T244" s="2">
        <v>107900</v>
      </c>
      <c r="U244" s="2">
        <v>7000</v>
      </c>
      <c r="V244" s="2">
        <v>618000</v>
      </c>
      <c r="W244" s="2">
        <v>41000</v>
      </c>
      <c r="X244" s="2">
        <v>1660000</v>
      </c>
      <c r="Y244" s="2">
        <v>130000</v>
      </c>
      <c r="Z244" s="2">
        <v>248000</v>
      </c>
      <c r="AA244" s="2">
        <v>17000</v>
      </c>
      <c r="AB244" s="2">
        <v>153000</v>
      </c>
      <c r="AC244" s="2">
        <v>11000</v>
      </c>
      <c r="AD244" s="2">
        <v>18500</v>
      </c>
      <c r="AE244" s="2">
        <v>1000</v>
      </c>
      <c r="AF244">
        <v>6740</v>
      </c>
      <c r="AG244">
        <v>410</v>
      </c>
      <c r="AH244">
        <v>12250</v>
      </c>
      <c r="AI244">
        <v>740</v>
      </c>
      <c r="AJ244">
        <v>9670</v>
      </c>
      <c r="AK244">
        <v>590</v>
      </c>
      <c r="AL244">
        <v>11210</v>
      </c>
      <c r="AM244">
        <v>620</v>
      </c>
      <c r="AN244">
        <v>7570</v>
      </c>
      <c r="AO244">
        <v>390</v>
      </c>
      <c r="AP244">
        <v>6650</v>
      </c>
      <c r="AQ244">
        <v>390</v>
      </c>
      <c r="AR244">
        <v>2510</v>
      </c>
      <c r="AS244">
        <v>170</v>
      </c>
      <c r="AT244">
        <v>3390</v>
      </c>
      <c r="AU244">
        <v>230</v>
      </c>
      <c r="AV244">
        <v>2070</v>
      </c>
      <c r="AW244">
        <v>150</v>
      </c>
      <c r="AX244">
        <v>256</v>
      </c>
      <c r="AY244">
        <v>20</v>
      </c>
      <c r="AZ244">
        <v>110</v>
      </c>
      <c r="BA244">
        <v>14</v>
      </c>
      <c r="BB244">
        <v>1226</v>
      </c>
      <c r="BC244">
        <v>54</v>
      </c>
      <c r="BD244">
        <v>664</v>
      </c>
      <c r="BE244">
        <v>48</v>
      </c>
      <c r="BF244">
        <v>2020</v>
      </c>
      <c r="BG244">
        <v>130</v>
      </c>
      <c r="BH244" s="2">
        <v>32100</v>
      </c>
      <c r="BI244" s="2">
        <v>1900</v>
      </c>
      <c r="BJ244">
        <v>10540</v>
      </c>
      <c r="BK244">
        <v>450</v>
      </c>
      <c r="BL244">
        <v>44.9</v>
      </c>
      <c r="BM244">
        <v>9.6999999999999993</v>
      </c>
      <c r="BN244" s="2">
        <v>192000</v>
      </c>
      <c r="BO244" s="2">
        <v>16000</v>
      </c>
      <c r="BP244">
        <v>104</v>
      </c>
      <c r="BQ244">
        <v>39</v>
      </c>
      <c r="BR244" s="2">
        <v>2070000</v>
      </c>
      <c r="BS244" s="2">
        <v>110000</v>
      </c>
      <c r="BT244">
        <v>4510</v>
      </c>
      <c r="BU244">
        <v>260</v>
      </c>
      <c r="BV244">
        <v>1419</v>
      </c>
      <c r="BW244">
        <v>79</v>
      </c>
      <c r="BX244">
        <v>2320</v>
      </c>
      <c r="BY244">
        <v>150</v>
      </c>
      <c r="BZ244">
        <v>8880</v>
      </c>
      <c r="CA244">
        <v>590</v>
      </c>
      <c r="CB244" s="2">
        <v>23600</v>
      </c>
      <c r="CC244" s="2">
        <v>1800</v>
      </c>
      <c r="CD244">
        <v>2620</v>
      </c>
      <c r="CE244">
        <v>180</v>
      </c>
      <c r="CF244">
        <v>10080</v>
      </c>
      <c r="CG244">
        <v>730</v>
      </c>
      <c r="CH244">
        <v>1332</v>
      </c>
      <c r="CI244">
        <v>74</v>
      </c>
      <c r="CJ244">
        <v>131.6</v>
      </c>
      <c r="CK244">
        <v>8</v>
      </c>
      <c r="CL244">
        <v>843</v>
      </c>
      <c r="CM244">
        <v>51</v>
      </c>
      <c r="CN244">
        <v>91.2</v>
      </c>
      <c r="CO244">
        <v>5.6</v>
      </c>
      <c r="CP244">
        <v>454</v>
      </c>
      <c r="CQ244">
        <v>25</v>
      </c>
      <c r="CR244">
        <v>71.599999999999994</v>
      </c>
      <c r="CS244">
        <v>3.7</v>
      </c>
      <c r="CT244">
        <v>195</v>
      </c>
      <c r="CU244">
        <v>11</v>
      </c>
      <c r="CV244">
        <v>23.8</v>
      </c>
      <c r="CW244">
        <v>1.6</v>
      </c>
      <c r="CX244">
        <v>156</v>
      </c>
      <c r="CY244">
        <v>11</v>
      </c>
      <c r="CZ244">
        <v>20.2</v>
      </c>
      <c r="DA244">
        <v>1.4</v>
      </c>
      <c r="DB244">
        <v>22</v>
      </c>
      <c r="DC244">
        <v>20</v>
      </c>
      <c r="DD244">
        <v>23</v>
      </c>
      <c r="DE244">
        <v>10</v>
      </c>
      <c r="DF244">
        <v>48.9</v>
      </c>
      <c r="DG244">
        <v>2.2000000000000002</v>
      </c>
      <c r="DH244">
        <v>29.3</v>
      </c>
      <c r="DI244">
        <v>2.1</v>
      </c>
      <c r="DJ244">
        <v>36.9</v>
      </c>
      <c r="DK244">
        <v>2.4</v>
      </c>
      <c r="DL244">
        <v>340</v>
      </c>
      <c r="DM244">
        <v>20</v>
      </c>
      <c r="DN244">
        <v>85.6</v>
      </c>
      <c r="DO244">
        <v>3.7</v>
      </c>
      <c r="DP244" s="2">
        <v>-32500</v>
      </c>
      <c r="DQ244" s="2">
        <v>7000</v>
      </c>
      <c r="DR244">
        <v>4.2899999999999999E-5</v>
      </c>
      <c r="DS244">
        <v>2.0999999999999998E-6</v>
      </c>
      <c r="DT244" s="2">
        <v>71800</v>
      </c>
      <c r="DU244" s="2">
        <v>3700</v>
      </c>
      <c r="DV244" s="2">
        <v>1330000</v>
      </c>
      <c r="DW244" s="2">
        <v>110000</v>
      </c>
      <c r="DX244">
        <v>690</v>
      </c>
      <c r="DY244">
        <v>260</v>
      </c>
      <c r="DZ244" s="2">
        <v>142000</v>
      </c>
      <c r="EA244" s="2">
        <v>8300</v>
      </c>
      <c r="EB244">
        <v>7790</v>
      </c>
      <c r="EC244">
        <v>430</v>
      </c>
      <c r="ED244" s="2">
        <v>107900</v>
      </c>
      <c r="EE244" s="2">
        <v>7000</v>
      </c>
      <c r="EF244" s="2">
        <v>618000</v>
      </c>
      <c r="EG244" s="2">
        <v>41000</v>
      </c>
      <c r="EH244" s="2">
        <v>1660000</v>
      </c>
      <c r="EI244" s="2">
        <v>130000</v>
      </c>
      <c r="EJ244" s="2">
        <v>248000</v>
      </c>
      <c r="EK244" s="2">
        <v>17000</v>
      </c>
      <c r="EL244" s="2">
        <v>153000</v>
      </c>
      <c r="EM244" s="2">
        <v>11000</v>
      </c>
      <c r="EN244" s="2">
        <v>18500</v>
      </c>
      <c r="EO244" s="2">
        <v>1000</v>
      </c>
      <c r="EP244">
        <v>6740</v>
      </c>
      <c r="EQ244">
        <v>410</v>
      </c>
      <c r="ER244">
        <v>12250</v>
      </c>
      <c r="ES244">
        <v>740</v>
      </c>
      <c r="ET244">
        <v>9670</v>
      </c>
      <c r="EU244">
        <v>590</v>
      </c>
      <c r="EV244">
        <v>11210</v>
      </c>
      <c r="EW244">
        <v>620</v>
      </c>
      <c r="EX244">
        <v>7570</v>
      </c>
      <c r="EY244">
        <v>390</v>
      </c>
      <c r="EZ244">
        <v>6650</v>
      </c>
      <c r="FA244">
        <v>390</v>
      </c>
      <c r="FB244">
        <v>2510</v>
      </c>
      <c r="FC244">
        <v>170</v>
      </c>
      <c r="FD244">
        <v>3390</v>
      </c>
      <c r="FE244">
        <v>230</v>
      </c>
      <c r="FF244">
        <v>2070</v>
      </c>
      <c r="FG244">
        <v>150</v>
      </c>
      <c r="FH244">
        <v>32</v>
      </c>
      <c r="FI244">
        <v>14</v>
      </c>
      <c r="FJ244">
        <v>1220</v>
      </c>
      <c r="FK244">
        <v>54</v>
      </c>
      <c r="FL244">
        <v>664</v>
      </c>
      <c r="FM244">
        <v>48</v>
      </c>
      <c r="FN244">
        <v>2020</v>
      </c>
      <c r="FO244">
        <v>130</v>
      </c>
      <c r="FP244" s="2">
        <v>32100</v>
      </c>
      <c r="FQ244" s="2">
        <v>1900</v>
      </c>
      <c r="FR244">
        <v>10540</v>
      </c>
      <c r="FS244">
        <v>450</v>
      </c>
      <c r="FT244">
        <v>44.9</v>
      </c>
      <c r="FU244">
        <v>9.6999999999999993</v>
      </c>
      <c r="FV244" s="120" t="s">
        <v>459</v>
      </c>
      <c r="FW244">
        <v>0</v>
      </c>
      <c r="FX244">
        <v>1.1549</v>
      </c>
      <c r="FY244">
        <v>1.0362</v>
      </c>
      <c r="FZ244">
        <v>1010.4</v>
      </c>
      <c r="GA244">
        <v>0.20816000000000001</v>
      </c>
      <c r="GB244">
        <v>3.2871000000000001</v>
      </c>
      <c r="GC244">
        <v>0.2681</v>
      </c>
      <c r="GD244">
        <v>3.1244999999999998</v>
      </c>
      <c r="GE244">
        <v>1.6155999999999999</v>
      </c>
      <c r="GF244">
        <v>0.13394</v>
      </c>
      <c r="GG244">
        <v>9.3093000000000004</v>
      </c>
      <c r="GH244">
        <v>0.45324999999999999</v>
      </c>
      <c r="GI244">
        <v>0.16767000000000001</v>
      </c>
      <c r="GJ244">
        <v>0</v>
      </c>
      <c r="GK244">
        <v>8.1701999999999997E-2</v>
      </c>
      <c r="GL244">
        <v>0.40799999999999997</v>
      </c>
      <c r="GM244">
        <v>8.1655000000000005E-2</v>
      </c>
      <c r="GN244">
        <v>0.40000999999999998</v>
      </c>
      <c r="GO244">
        <v>0</v>
      </c>
      <c r="GP244">
        <v>0</v>
      </c>
      <c r="GQ244">
        <v>6.1551000000000002E-2</v>
      </c>
      <c r="GR244">
        <v>615.51</v>
      </c>
      <c r="GS244">
        <v>3.4893999999999998</v>
      </c>
      <c r="GT244">
        <v>0.11891</v>
      </c>
      <c r="GU244">
        <v>0.14859</v>
      </c>
      <c r="GV244">
        <v>0</v>
      </c>
      <c r="GW244">
        <v>0.41811999999999999</v>
      </c>
      <c r="GX244">
        <v>6.2399999999999997E-2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</row>
    <row r="245" spans="1:263" x14ac:dyDescent="0.25">
      <c r="A245" t="s">
        <v>1108</v>
      </c>
      <c r="B245" t="s">
        <v>455</v>
      </c>
      <c r="C245" t="s">
        <v>1109</v>
      </c>
      <c r="D245" t="s">
        <v>457</v>
      </c>
      <c r="E245" s="1">
        <v>0.62164687500000004</v>
      </c>
      <c r="F245">
        <v>35.737000000000002</v>
      </c>
      <c r="G245" t="s">
        <v>1110</v>
      </c>
      <c r="H245" s="2">
        <v>5950000</v>
      </c>
      <c r="I245" s="2">
        <v>230000</v>
      </c>
      <c r="J245" s="2">
        <v>1380000</v>
      </c>
      <c r="K245" s="2">
        <v>100000</v>
      </c>
      <c r="L245">
        <v>41290</v>
      </c>
      <c r="M245">
        <v>260</v>
      </c>
      <c r="N245" s="2">
        <v>70900</v>
      </c>
      <c r="O245" s="2">
        <v>3000</v>
      </c>
      <c r="P245" s="2">
        <v>248600</v>
      </c>
      <c r="Q245" s="2">
        <v>6800</v>
      </c>
      <c r="R245">
        <v>7490</v>
      </c>
      <c r="S245">
        <v>340</v>
      </c>
      <c r="T245" s="2">
        <v>164900</v>
      </c>
      <c r="U245" s="2">
        <v>8100</v>
      </c>
      <c r="V245" s="2">
        <v>721000</v>
      </c>
      <c r="W245" s="2">
        <v>49000</v>
      </c>
      <c r="X245" s="2">
        <v>2300000</v>
      </c>
      <c r="Y245" s="2">
        <v>160000</v>
      </c>
      <c r="Z245" s="2">
        <v>332000</v>
      </c>
      <c r="AA245" s="2">
        <v>23000</v>
      </c>
      <c r="AB245" s="2">
        <v>218000</v>
      </c>
      <c r="AC245" s="2">
        <v>14000</v>
      </c>
      <c r="AD245" s="2">
        <v>27700</v>
      </c>
      <c r="AE245" s="2">
        <v>1300</v>
      </c>
      <c r="AF245">
        <v>9470</v>
      </c>
      <c r="AG245">
        <v>500</v>
      </c>
      <c r="AH245">
        <v>17110</v>
      </c>
      <c r="AI245">
        <v>850</v>
      </c>
      <c r="AJ245">
        <v>14210</v>
      </c>
      <c r="AK245">
        <v>660</v>
      </c>
      <c r="AL245">
        <v>17890</v>
      </c>
      <c r="AM245">
        <v>830</v>
      </c>
      <c r="AN245">
        <v>12950</v>
      </c>
      <c r="AO245">
        <v>580</v>
      </c>
      <c r="AP245">
        <v>10500</v>
      </c>
      <c r="AQ245">
        <v>490</v>
      </c>
      <c r="AR245">
        <v>4170</v>
      </c>
      <c r="AS245">
        <v>190</v>
      </c>
      <c r="AT245">
        <v>5990</v>
      </c>
      <c r="AU245">
        <v>330</v>
      </c>
      <c r="AV245">
        <v>3620</v>
      </c>
      <c r="AW245">
        <v>170</v>
      </c>
      <c r="AX245">
        <v>268</v>
      </c>
      <c r="AY245">
        <v>24</v>
      </c>
      <c r="AZ245">
        <v>121</v>
      </c>
      <c r="BA245">
        <v>15</v>
      </c>
      <c r="BB245">
        <v>2021</v>
      </c>
      <c r="BC245">
        <v>77</v>
      </c>
      <c r="BD245">
        <v>674</v>
      </c>
      <c r="BE245">
        <v>47</v>
      </c>
      <c r="BF245">
        <v>3100</v>
      </c>
      <c r="BG245">
        <v>170</v>
      </c>
      <c r="BH245" s="2">
        <v>101000</v>
      </c>
      <c r="BI245" s="2">
        <v>4400</v>
      </c>
      <c r="BJ245" s="2">
        <v>29000</v>
      </c>
      <c r="BK245" s="2">
        <v>1100</v>
      </c>
      <c r="BL245">
        <v>139</v>
      </c>
      <c r="BM245">
        <v>17</v>
      </c>
      <c r="BN245" s="2">
        <v>180000</v>
      </c>
      <c r="BO245" s="2">
        <v>14000</v>
      </c>
      <c r="BP245">
        <v>111</v>
      </c>
      <c r="BQ245">
        <v>48</v>
      </c>
      <c r="BR245" s="2">
        <v>2024000</v>
      </c>
      <c r="BS245" s="2">
        <v>87000</v>
      </c>
      <c r="BT245">
        <v>4200</v>
      </c>
      <c r="BU245">
        <v>220</v>
      </c>
      <c r="BV245">
        <v>1219</v>
      </c>
      <c r="BW245">
        <v>63</v>
      </c>
      <c r="BX245">
        <v>3550</v>
      </c>
      <c r="BY245">
        <v>170</v>
      </c>
      <c r="BZ245">
        <v>10390</v>
      </c>
      <c r="CA245">
        <v>700</v>
      </c>
      <c r="CB245" s="2">
        <v>32800</v>
      </c>
      <c r="CC245" s="2">
        <v>2300</v>
      </c>
      <c r="CD245">
        <v>3510</v>
      </c>
      <c r="CE245">
        <v>250</v>
      </c>
      <c r="CF245">
        <v>14380</v>
      </c>
      <c r="CG245">
        <v>940</v>
      </c>
      <c r="CH245">
        <v>1998</v>
      </c>
      <c r="CI245">
        <v>91</v>
      </c>
      <c r="CJ245">
        <v>185.7</v>
      </c>
      <c r="CK245">
        <v>9.6999999999999993</v>
      </c>
      <c r="CL245">
        <v>1182</v>
      </c>
      <c r="CM245">
        <v>59</v>
      </c>
      <c r="CN245">
        <v>134.6</v>
      </c>
      <c r="CO245">
        <v>6.2</v>
      </c>
      <c r="CP245">
        <v>728</v>
      </c>
      <c r="CQ245">
        <v>34</v>
      </c>
      <c r="CR245">
        <v>122.9</v>
      </c>
      <c r="CS245">
        <v>5.5</v>
      </c>
      <c r="CT245">
        <v>309</v>
      </c>
      <c r="CU245">
        <v>14</v>
      </c>
      <c r="CV245">
        <v>39.799999999999997</v>
      </c>
      <c r="CW245">
        <v>1.8</v>
      </c>
      <c r="CX245">
        <v>277</v>
      </c>
      <c r="CY245">
        <v>15</v>
      </c>
      <c r="CZ245">
        <v>35.4</v>
      </c>
      <c r="DA245">
        <v>1.6</v>
      </c>
      <c r="DB245">
        <v>33</v>
      </c>
      <c r="DC245">
        <v>24</v>
      </c>
      <c r="DD245">
        <v>32</v>
      </c>
      <c r="DE245">
        <v>11</v>
      </c>
      <c r="DF245">
        <v>81</v>
      </c>
      <c r="DG245">
        <v>3.1</v>
      </c>
      <c r="DH245">
        <v>29.8</v>
      </c>
      <c r="DI245">
        <v>2.1</v>
      </c>
      <c r="DJ245">
        <v>56.9</v>
      </c>
      <c r="DK245">
        <v>3.2</v>
      </c>
      <c r="DL245">
        <v>1073</v>
      </c>
      <c r="DM245">
        <v>46</v>
      </c>
      <c r="DN245">
        <v>236.4</v>
      </c>
      <c r="DO245">
        <v>8.6</v>
      </c>
      <c r="DP245" s="2">
        <v>-149000</v>
      </c>
      <c r="DQ245" s="2">
        <v>19000</v>
      </c>
      <c r="DR245">
        <v>1.1340000000000001E-4</v>
      </c>
      <c r="DS245">
        <v>5.8000000000000004E-6</v>
      </c>
      <c r="DT245" s="2">
        <v>70100</v>
      </c>
      <c r="DU245" s="2">
        <v>3000</v>
      </c>
      <c r="DV245" s="2">
        <v>1340000</v>
      </c>
      <c r="DW245" s="2">
        <v>100000</v>
      </c>
      <c r="DX245">
        <v>580</v>
      </c>
      <c r="DY245">
        <v>260</v>
      </c>
      <c r="DZ245" s="2">
        <v>126100</v>
      </c>
      <c r="EA245" s="2">
        <v>6800</v>
      </c>
      <c r="EB245">
        <v>6640</v>
      </c>
      <c r="EC245">
        <v>340</v>
      </c>
      <c r="ED245" s="2">
        <v>164900</v>
      </c>
      <c r="EE245" s="2">
        <v>8100</v>
      </c>
      <c r="EF245" s="2">
        <v>721000</v>
      </c>
      <c r="EG245" s="2">
        <v>49000</v>
      </c>
      <c r="EH245" s="2">
        <v>2300000</v>
      </c>
      <c r="EI245" s="2">
        <v>160000</v>
      </c>
      <c r="EJ245" s="2">
        <v>332000</v>
      </c>
      <c r="EK245" s="2">
        <v>23000</v>
      </c>
      <c r="EL245" s="2">
        <v>218000</v>
      </c>
      <c r="EM245" s="2">
        <v>14000</v>
      </c>
      <c r="EN245" s="2">
        <v>27700</v>
      </c>
      <c r="EO245" s="2">
        <v>1300</v>
      </c>
      <c r="EP245">
        <v>9470</v>
      </c>
      <c r="EQ245">
        <v>500</v>
      </c>
      <c r="ER245">
        <v>17110</v>
      </c>
      <c r="ES245">
        <v>850</v>
      </c>
      <c r="ET245">
        <v>14210</v>
      </c>
      <c r="EU245">
        <v>660</v>
      </c>
      <c r="EV245">
        <v>17890</v>
      </c>
      <c r="EW245">
        <v>830</v>
      </c>
      <c r="EX245">
        <v>12950</v>
      </c>
      <c r="EY245">
        <v>580</v>
      </c>
      <c r="EZ245">
        <v>10500</v>
      </c>
      <c r="FA245">
        <v>490</v>
      </c>
      <c r="FB245">
        <v>4170</v>
      </c>
      <c r="FC245">
        <v>190</v>
      </c>
      <c r="FD245">
        <v>5990</v>
      </c>
      <c r="FE245">
        <v>330</v>
      </c>
      <c r="FF245">
        <v>3620</v>
      </c>
      <c r="FG245">
        <v>170</v>
      </c>
      <c r="FH245">
        <v>44</v>
      </c>
      <c r="FI245">
        <v>15</v>
      </c>
      <c r="FJ245">
        <v>2015</v>
      </c>
      <c r="FK245">
        <v>77</v>
      </c>
      <c r="FL245">
        <v>674</v>
      </c>
      <c r="FM245">
        <v>47</v>
      </c>
      <c r="FN245">
        <v>3100</v>
      </c>
      <c r="FO245">
        <v>170</v>
      </c>
      <c r="FP245" s="2">
        <v>101000</v>
      </c>
      <c r="FQ245" s="2">
        <v>4400</v>
      </c>
      <c r="FR245" s="2">
        <v>29000</v>
      </c>
      <c r="FS245" s="2">
        <v>1100</v>
      </c>
      <c r="FT245">
        <v>139</v>
      </c>
      <c r="FU245">
        <v>17</v>
      </c>
      <c r="FV245" s="120" t="s">
        <v>459</v>
      </c>
      <c r="FW245">
        <v>0</v>
      </c>
      <c r="FX245">
        <v>0.94881000000000004</v>
      </c>
      <c r="FY245">
        <v>0.72272000000000003</v>
      </c>
      <c r="FZ245">
        <v>995.9</v>
      </c>
      <c r="GA245">
        <v>0.22044</v>
      </c>
      <c r="GB245">
        <v>2.5828000000000002</v>
      </c>
      <c r="GC245">
        <v>0.36812</v>
      </c>
      <c r="GD245">
        <v>7.9995000000000003</v>
      </c>
      <c r="GE245">
        <v>20.481999999999999</v>
      </c>
      <c r="GF245">
        <v>2.4737</v>
      </c>
      <c r="GG245">
        <v>5.3677000000000001</v>
      </c>
      <c r="GH245">
        <v>26.687999999999999</v>
      </c>
      <c r="GI245">
        <v>0.53005999999999998</v>
      </c>
      <c r="GJ245">
        <v>0.29505999999999999</v>
      </c>
      <c r="GK245">
        <v>4.1307000000000003E-2</v>
      </c>
      <c r="GL245">
        <v>0.17593</v>
      </c>
      <c r="GM245">
        <v>9.6728999999999996E-2</v>
      </c>
      <c r="GN245">
        <v>0.41692000000000001</v>
      </c>
      <c r="GO245">
        <v>0</v>
      </c>
      <c r="GP245">
        <v>0.87526999999999999</v>
      </c>
      <c r="GQ245">
        <v>0</v>
      </c>
      <c r="GR245">
        <v>0</v>
      </c>
      <c r="GS245">
        <v>3.6934999999999998</v>
      </c>
      <c r="GT245">
        <v>0.11588</v>
      </c>
      <c r="GU245">
        <v>7.5008000000000005E-2</v>
      </c>
      <c r="GV245">
        <v>0.12759999999999999</v>
      </c>
      <c r="GW245">
        <v>1.6967000000000001</v>
      </c>
      <c r="GX245">
        <v>5.5451E-2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</row>
    <row r="246" spans="1:263" x14ac:dyDescent="0.25">
      <c r="A246" t="s">
        <v>1111</v>
      </c>
      <c r="B246" t="s">
        <v>455</v>
      </c>
      <c r="C246" t="s">
        <v>1112</v>
      </c>
      <c r="D246" t="s">
        <v>457</v>
      </c>
      <c r="E246" s="1">
        <v>0.62241203703703707</v>
      </c>
      <c r="F246">
        <v>35.021999999999998</v>
      </c>
      <c r="G246" t="s">
        <v>1113</v>
      </c>
      <c r="H246" s="2">
        <v>4800000</v>
      </c>
      <c r="I246" s="2">
        <v>120000</v>
      </c>
      <c r="J246" s="2">
        <v>1530000</v>
      </c>
      <c r="K246" s="2">
        <v>59000</v>
      </c>
      <c r="L246">
        <v>41390</v>
      </c>
      <c r="M246">
        <v>270</v>
      </c>
      <c r="N246" s="2">
        <v>81600</v>
      </c>
      <c r="O246" s="2">
        <v>2200</v>
      </c>
      <c r="P246" s="2">
        <v>239600</v>
      </c>
      <c r="Q246" s="2">
        <v>3200</v>
      </c>
      <c r="R246">
        <v>8700</v>
      </c>
      <c r="S246">
        <v>250</v>
      </c>
      <c r="T246" s="2">
        <v>188900</v>
      </c>
      <c r="U246" s="2">
        <v>5600</v>
      </c>
      <c r="V246" s="2">
        <v>476000</v>
      </c>
      <c r="W246" s="2">
        <v>17000</v>
      </c>
      <c r="X246" s="2">
        <v>1513000</v>
      </c>
      <c r="Y246" s="2">
        <v>57000</v>
      </c>
      <c r="Z246" s="2">
        <v>256200</v>
      </c>
      <c r="AA246" s="2">
        <v>7100</v>
      </c>
      <c r="AB246" s="2">
        <v>192400</v>
      </c>
      <c r="AC246" s="2">
        <v>6000</v>
      </c>
      <c r="AD246">
        <v>27610</v>
      </c>
      <c r="AE246">
        <v>920</v>
      </c>
      <c r="AF246">
        <v>8430</v>
      </c>
      <c r="AG246">
        <v>330</v>
      </c>
      <c r="AH246">
        <v>18860</v>
      </c>
      <c r="AI246">
        <v>480</v>
      </c>
      <c r="AJ246">
        <v>15030</v>
      </c>
      <c r="AK246">
        <v>500</v>
      </c>
      <c r="AL246">
        <v>18820</v>
      </c>
      <c r="AM246">
        <v>540</v>
      </c>
      <c r="AN246">
        <v>13410</v>
      </c>
      <c r="AO246">
        <v>450</v>
      </c>
      <c r="AP246">
        <v>11830</v>
      </c>
      <c r="AQ246">
        <v>390</v>
      </c>
      <c r="AR246">
        <v>5050</v>
      </c>
      <c r="AS246">
        <v>200</v>
      </c>
      <c r="AT246">
        <v>6430</v>
      </c>
      <c r="AU246">
        <v>270</v>
      </c>
      <c r="AV246">
        <v>4150</v>
      </c>
      <c r="AW246">
        <v>190</v>
      </c>
      <c r="AX246">
        <v>240</v>
      </c>
      <c r="AY246">
        <v>19</v>
      </c>
      <c r="AZ246">
        <v>113</v>
      </c>
      <c r="BA246">
        <v>14</v>
      </c>
      <c r="BB246">
        <v>1581</v>
      </c>
      <c r="BC246">
        <v>49</v>
      </c>
      <c r="BD246">
        <v>580</v>
      </c>
      <c r="BE246">
        <v>32</v>
      </c>
      <c r="BF246">
        <v>2030</v>
      </c>
      <c r="BG246">
        <v>110</v>
      </c>
      <c r="BH246" s="2">
        <v>56600</v>
      </c>
      <c r="BI246" s="2">
        <v>1800</v>
      </c>
      <c r="BJ246">
        <v>22870</v>
      </c>
      <c r="BK246">
        <v>650</v>
      </c>
      <c r="BL246">
        <v>51.6</v>
      </c>
      <c r="BM246">
        <v>8.6999999999999993</v>
      </c>
      <c r="BN246" s="2">
        <v>186800</v>
      </c>
      <c r="BO246" s="2">
        <v>7600</v>
      </c>
      <c r="BP246">
        <v>210</v>
      </c>
      <c r="BQ246">
        <v>60</v>
      </c>
      <c r="BR246" s="2">
        <v>2338000</v>
      </c>
      <c r="BS246" s="2">
        <v>64000</v>
      </c>
      <c r="BT246">
        <v>4060</v>
      </c>
      <c r="BU246">
        <v>110</v>
      </c>
      <c r="BV246">
        <v>1453</v>
      </c>
      <c r="BW246">
        <v>46</v>
      </c>
      <c r="BX246">
        <v>4080</v>
      </c>
      <c r="BY246">
        <v>120</v>
      </c>
      <c r="BZ246">
        <v>6870</v>
      </c>
      <c r="CA246">
        <v>240</v>
      </c>
      <c r="CB246">
        <v>21640</v>
      </c>
      <c r="CC246">
        <v>820</v>
      </c>
      <c r="CD246">
        <v>2725</v>
      </c>
      <c r="CE246">
        <v>76</v>
      </c>
      <c r="CF246">
        <v>12770</v>
      </c>
      <c r="CG246">
        <v>400</v>
      </c>
      <c r="CH246">
        <v>1998</v>
      </c>
      <c r="CI246">
        <v>67</v>
      </c>
      <c r="CJ246">
        <v>166.1</v>
      </c>
      <c r="CK246">
        <v>6.5</v>
      </c>
      <c r="CL246">
        <v>1306</v>
      </c>
      <c r="CM246">
        <v>33</v>
      </c>
      <c r="CN246">
        <v>142.9</v>
      </c>
      <c r="CO246">
        <v>4.8</v>
      </c>
      <c r="CP246">
        <v>769</v>
      </c>
      <c r="CQ246">
        <v>22</v>
      </c>
      <c r="CR246">
        <v>127.1</v>
      </c>
      <c r="CS246">
        <v>4.4000000000000004</v>
      </c>
      <c r="CT246">
        <v>350</v>
      </c>
      <c r="CU246">
        <v>12</v>
      </c>
      <c r="CV246">
        <v>48.3</v>
      </c>
      <c r="CW246">
        <v>1.9</v>
      </c>
      <c r="CX246">
        <v>298</v>
      </c>
      <c r="CY246">
        <v>13</v>
      </c>
      <c r="CZ246">
        <v>40.700000000000003</v>
      </c>
      <c r="DA246">
        <v>1.8</v>
      </c>
      <c r="DB246">
        <v>9</v>
      </c>
      <c r="DC246">
        <v>19</v>
      </c>
      <c r="DD246">
        <v>28</v>
      </c>
      <c r="DE246">
        <v>10</v>
      </c>
      <c r="DF246">
        <v>63.4</v>
      </c>
      <c r="DG246">
        <v>2</v>
      </c>
      <c r="DH246">
        <v>25.7</v>
      </c>
      <c r="DI246">
        <v>1.4</v>
      </c>
      <c r="DJ246">
        <v>37.4</v>
      </c>
      <c r="DK246">
        <v>2</v>
      </c>
      <c r="DL246">
        <v>604</v>
      </c>
      <c r="DM246">
        <v>19</v>
      </c>
      <c r="DN246">
        <v>187.1</v>
      </c>
      <c r="DO246">
        <v>5.3</v>
      </c>
      <c r="DP246" s="2">
        <v>-92000</v>
      </c>
      <c r="DQ246" s="2">
        <v>16000</v>
      </c>
      <c r="DR246">
        <v>7.8399999999999995E-5</v>
      </c>
      <c r="DS246">
        <v>2.9000000000000002E-6</v>
      </c>
      <c r="DT246" s="2">
        <v>80700</v>
      </c>
      <c r="DU246" s="2">
        <v>2200</v>
      </c>
      <c r="DV246" s="2">
        <v>1493000</v>
      </c>
      <c r="DW246" s="2">
        <v>59000</v>
      </c>
      <c r="DX246">
        <v>920</v>
      </c>
      <c r="DY246">
        <v>270</v>
      </c>
      <c r="DZ246" s="2">
        <v>117400</v>
      </c>
      <c r="EA246" s="2">
        <v>3200</v>
      </c>
      <c r="EB246">
        <v>7860</v>
      </c>
      <c r="EC246">
        <v>250</v>
      </c>
      <c r="ED246" s="2">
        <v>188900</v>
      </c>
      <c r="EE246" s="2">
        <v>5600</v>
      </c>
      <c r="EF246" s="2">
        <v>476000</v>
      </c>
      <c r="EG246" s="2">
        <v>17000</v>
      </c>
      <c r="EH246" s="2">
        <v>1513000</v>
      </c>
      <c r="EI246" s="2">
        <v>57000</v>
      </c>
      <c r="EJ246" s="2">
        <v>256200</v>
      </c>
      <c r="EK246" s="2">
        <v>7100</v>
      </c>
      <c r="EL246" s="2">
        <v>192400</v>
      </c>
      <c r="EM246" s="2">
        <v>6000</v>
      </c>
      <c r="EN246">
        <v>27610</v>
      </c>
      <c r="EO246">
        <v>920</v>
      </c>
      <c r="EP246">
        <v>8430</v>
      </c>
      <c r="EQ246">
        <v>330</v>
      </c>
      <c r="ER246">
        <v>18860</v>
      </c>
      <c r="ES246">
        <v>480</v>
      </c>
      <c r="ET246">
        <v>15030</v>
      </c>
      <c r="EU246">
        <v>500</v>
      </c>
      <c r="EV246">
        <v>18820</v>
      </c>
      <c r="EW246">
        <v>540</v>
      </c>
      <c r="EX246">
        <v>13410</v>
      </c>
      <c r="EY246">
        <v>450</v>
      </c>
      <c r="EZ246">
        <v>11830</v>
      </c>
      <c r="FA246">
        <v>390</v>
      </c>
      <c r="FB246">
        <v>5050</v>
      </c>
      <c r="FC246">
        <v>200</v>
      </c>
      <c r="FD246">
        <v>6430</v>
      </c>
      <c r="FE246">
        <v>270</v>
      </c>
      <c r="FF246">
        <v>4150</v>
      </c>
      <c r="FG246">
        <v>190</v>
      </c>
      <c r="FH246">
        <v>39</v>
      </c>
      <c r="FI246">
        <v>14</v>
      </c>
      <c r="FJ246">
        <v>1575</v>
      </c>
      <c r="FK246">
        <v>49</v>
      </c>
      <c r="FL246">
        <v>580</v>
      </c>
      <c r="FM246">
        <v>32</v>
      </c>
      <c r="FN246">
        <v>2030</v>
      </c>
      <c r="FO246">
        <v>110</v>
      </c>
      <c r="FP246" s="2">
        <v>56600</v>
      </c>
      <c r="FQ246" s="2">
        <v>1800</v>
      </c>
      <c r="FR246">
        <v>22870</v>
      </c>
      <c r="FS246">
        <v>650</v>
      </c>
      <c r="FT246">
        <v>51.6</v>
      </c>
      <c r="FU246">
        <v>8.6999999999999993</v>
      </c>
      <c r="FV246" s="120" t="s">
        <v>459</v>
      </c>
      <c r="FW246">
        <v>0</v>
      </c>
      <c r="FX246">
        <v>1.2081</v>
      </c>
      <c r="FY246">
        <v>1.0037</v>
      </c>
      <c r="FZ246">
        <v>823.28</v>
      </c>
      <c r="GA246">
        <v>0.18321000000000001</v>
      </c>
      <c r="GB246">
        <v>2.1804999999999999</v>
      </c>
      <c r="GC246">
        <v>4.4172000000000002</v>
      </c>
      <c r="GD246">
        <v>1.4696</v>
      </c>
      <c r="GE246">
        <v>9.3998000000000008</v>
      </c>
      <c r="GF246">
        <v>0.70187999999999995</v>
      </c>
      <c r="GG246">
        <v>14.526</v>
      </c>
      <c r="GH246">
        <v>1.1144000000000001</v>
      </c>
      <c r="GI246">
        <v>8.2895999999999997E-2</v>
      </c>
      <c r="GJ246">
        <v>0.47091</v>
      </c>
      <c r="GK246">
        <v>8.0799999999999997E-2</v>
      </c>
      <c r="GL246">
        <v>0.23651</v>
      </c>
      <c r="GM246">
        <v>8.8113999999999998E-2</v>
      </c>
      <c r="GN246">
        <v>0</v>
      </c>
      <c r="GO246">
        <v>0.17738999999999999</v>
      </c>
      <c r="GP246">
        <v>0.26535999999999998</v>
      </c>
      <c r="GQ246">
        <v>0</v>
      </c>
      <c r="GR246">
        <v>0</v>
      </c>
      <c r="GS246">
        <v>2.9950999999999999</v>
      </c>
      <c r="GT246">
        <v>9.9470000000000003E-2</v>
      </c>
      <c r="GU246">
        <v>0.18601000000000001</v>
      </c>
      <c r="GV246">
        <v>0.12393</v>
      </c>
      <c r="GW246">
        <v>0.16385</v>
      </c>
      <c r="GX246">
        <v>6.0221999999999998E-2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</row>
    <row r="247" spans="1:263" x14ac:dyDescent="0.25">
      <c r="A247" t="s">
        <v>1114</v>
      </c>
      <c r="B247" t="s">
        <v>455</v>
      </c>
      <c r="C247" t="s">
        <v>1115</v>
      </c>
      <c r="D247" t="s">
        <v>457</v>
      </c>
      <c r="E247" s="1">
        <v>0.62315104166666668</v>
      </c>
      <c r="F247">
        <v>36.69</v>
      </c>
      <c r="G247" t="s">
        <v>1116</v>
      </c>
      <c r="H247" s="2">
        <v>6190000</v>
      </c>
      <c r="I247" s="2">
        <v>210000</v>
      </c>
      <c r="J247" s="2">
        <v>1490000</v>
      </c>
      <c r="K247" s="2">
        <v>94000</v>
      </c>
      <c r="L247">
        <v>39190</v>
      </c>
      <c r="M247">
        <v>370</v>
      </c>
      <c r="N247" s="2">
        <v>80400</v>
      </c>
      <c r="O247" s="2">
        <v>3500</v>
      </c>
      <c r="P247" s="2">
        <v>269300</v>
      </c>
      <c r="Q247" s="2">
        <v>7900</v>
      </c>
      <c r="R247">
        <v>8290</v>
      </c>
      <c r="S247">
        <v>370</v>
      </c>
      <c r="T247" s="2">
        <v>225000</v>
      </c>
      <c r="U247" s="2">
        <v>11000</v>
      </c>
      <c r="V247" s="2">
        <v>742000</v>
      </c>
      <c r="W247" s="2">
        <v>44000</v>
      </c>
      <c r="X247" s="2">
        <v>2360000</v>
      </c>
      <c r="Y247" s="2">
        <v>140000</v>
      </c>
      <c r="Z247" s="2">
        <v>337000</v>
      </c>
      <c r="AA247" s="2">
        <v>21000</v>
      </c>
      <c r="AB247" s="2">
        <v>240000</v>
      </c>
      <c r="AC247" s="2">
        <v>14000</v>
      </c>
      <c r="AD247" s="2">
        <v>30900</v>
      </c>
      <c r="AE247" s="2">
        <v>1300</v>
      </c>
      <c r="AF247">
        <v>11010</v>
      </c>
      <c r="AG247">
        <v>540</v>
      </c>
      <c r="AH247">
        <v>22190</v>
      </c>
      <c r="AI247">
        <v>980</v>
      </c>
      <c r="AJ247">
        <v>17750</v>
      </c>
      <c r="AK247">
        <v>720</v>
      </c>
      <c r="AL247" s="2">
        <v>23000</v>
      </c>
      <c r="AM247" s="2">
        <v>1200</v>
      </c>
      <c r="AN247">
        <v>15850</v>
      </c>
      <c r="AO247">
        <v>670</v>
      </c>
      <c r="AP247">
        <v>14530</v>
      </c>
      <c r="AQ247">
        <v>670</v>
      </c>
      <c r="AR247">
        <v>5620</v>
      </c>
      <c r="AS247">
        <v>260</v>
      </c>
      <c r="AT247">
        <v>7730</v>
      </c>
      <c r="AU247">
        <v>350</v>
      </c>
      <c r="AV247">
        <v>4860</v>
      </c>
      <c r="AW247">
        <v>230</v>
      </c>
      <c r="AX247">
        <v>247</v>
      </c>
      <c r="AY247">
        <v>22</v>
      </c>
      <c r="AZ247">
        <v>117</v>
      </c>
      <c r="BA247">
        <v>13</v>
      </c>
      <c r="BB247">
        <v>2418</v>
      </c>
      <c r="BC247">
        <v>74</v>
      </c>
      <c r="BD247">
        <v>814</v>
      </c>
      <c r="BE247">
        <v>46</v>
      </c>
      <c r="BF247">
        <v>3390</v>
      </c>
      <c r="BG247">
        <v>190</v>
      </c>
      <c r="BH247" s="2">
        <v>96800</v>
      </c>
      <c r="BI247" s="2">
        <v>3700</v>
      </c>
      <c r="BJ247">
        <v>33570</v>
      </c>
      <c r="BK247">
        <v>940</v>
      </c>
      <c r="BL247">
        <v>121</v>
      </c>
      <c r="BM247">
        <v>17</v>
      </c>
      <c r="BN247" s="2">
        <v>170000</v>
      </c>
      <c r="BO247" s="2">
        <v>11000</v>
      </c>
      <c r="BP247">
        <v>274</v>
      </c>
      <c r="BQ247">
        <v>88</v>
      </c>
      <c r="BR247" s="2">
        <v>2310000</v>
      </c>
      <c r="BS247" s="2">
        <v>100000</v>
      </c>
      <c r="BT247">
        <v>5340</v>
      </c>
      <c r="BU247">
        <v>280</v>
      </c>
      <c r="BV247">
        <v>1389</v>
      </c>
      <c r="BW247">
        <v>69</v>
      </c>
      <c r="BX247">
        <v>4880</v>
      </c>
      <c r="BY247">
        <v>240</v>
      </c>
      <c r="BZ247">
        <v>10750</v>
      </c>
      <c r="CA247">
        <v>640</v>
      </c>
      <c r="CB247" s="2">
        <v>33900</v>
      </c>
      <c r="CC247" s="2">
        <v>2000</v>
      </c>
      <c r="CD247">
        <v>3600</v>
      </c>
      <c r="CE247">
        <v>230</v>
      </c>
      <c r="CF247">
        <v>16000</v>
      </c>
      <c r="CG247">
        <v>940</v>
      </c>
      <c r="CH247">
        <v>2239</v>
      </c>
      <c r="CI247">
        <v>96</v>
      </c>
      <c r="CJ247">
        <v>218</v>
      </c>
      <c r="CK247">
        <v>11</v>
      </c>
      <c r="CL247">
        <v>1542</v>
      </c>
      <c r="CM247">
        <v>68</v>
      </c>
      <c r="CN247">
        <v>169.4</v>
      </c>
      <c r="CO247">
        <v>6.9</v>
      </c>
      <c r="CP247">
        <v>946</v>
      </c>
      <c r="CQ247">
        <v>47</v>
      </c>
      <c r="CR247">
        <v>151.4</v>
      </c>
      <c r="CS247">
        <v>6.4</v>
      </c>
      <c r="CT247">
        <v>431</v>
      </c>
      <c r="CU247">
        <v>20</v>
      </c>
      <c r="CV247">
        <v>53.9</v>
      </c>
      <c r="CW247">
        <v>2.5</v>
      </c>
      <c r="CX247">
        <v>359</v>
      </c>
      <c r="CY247">
        <v>16</v>
      </c>
      <c r="CZ247">
        <v>47.8</v>
      </c>
      <c r="DA247">
        <v>2.2999999999999998</v>
      </c>
      <c r="DB247">
        <v>30</v>
      </c>
      <c r="DC247">
        <v>22</v>
      </c>
      <c r="DD247">
        <v>33.700000000000003</v>
      </c>
      <c r="DE247">
        <v>9.4</v>
      </c>
      <c r="DF247">
        <v>97.4</v>
      </c>
      <c r="DG247">
        <v>3</v>
      </c>
      <c r="DH247">
        <v>36.200000000000003</v>
      </c>
      <c r="DI247">
        <v>2.1</v>
      </c>
      <c r="DJ247">
        <v>62.4</v>
      </c>
      <c r="DK247">
        <v>3.4</v>
      </c>
      <c r="DL247">
        <v>1037</v>
      </c>
      <c r="DM247">
        <v>40</v>
      </c>
      <c r="DN247">
        <v>275.60000000000002</v>
      </c>
      <c r="DO247">
        <v>7.7</v>
      </c>
      <c r="DP247" s="2">
        <v>-434000</v>
      </c>
      <c r="DQ247" s="2">
        <v>63000</v>
      </c>
      <c r="DR247">
        <v>1.192E-4</v>
      </c>
      <c r="DS247">
        <v>3.4999999999999999E-6</v>
      </c>
      <c r="DT247" s="2">
        <v>79600</v>
      </c>
      <c r="DU247" s="2">
        <v>3500</v>
      </c>
      <c r="DV247" s="2">
        <v>1455000</v>
      </c>
      <c r="DW247" s="2">
        <v>94000</v>
      </c>
      <c r="DX247">
        <v>960</v>
      </c>
      <c r="DY247">
        <v>310</v>
      </c>
      <c r="DZ247" s="2">
        <v>147200</v>
      </c>
      <c r="EA247" s="2">
        <v>7900</v>
      </c>
      <c r="EB247">
        <v>7460</v>
      </c>
      <c r="EC247">
        <v>370</v>
      </c>
      <c r="ED247" s="2">
        <v>225000</v>
      </c>
      <c r="EE247" s="2">
        <v>11000</v>
      </c>
      <c r="EF247" s="2">
        <v>742000</v>
      </c>
      <c r="EG247" s="2">
        <v>44000</v>
      </c>
      <c r="EH247" s="2">
        <v>2360000</v>
      </c>
      <c r="EI247" s="2">
        <v>140000</v>
      </c>
      <c r="EJ247" s="2">
        <v>337000</v>
      </c>
      <c r="EK247" s="2">
        <v>21000</v>
      </c>
      <c r="EL247" s="2">
        <v>240000</v>
      </c>
      <c r="EM247" s="2">
        <v>14000</v>
      </c>
      <c r="EN247" s="2">
        <v>30900</v>
      </c>
      <c r="EO247" s="2">
        <v>1300</v>
      </c>
      <c r="EP247">
        <v>11010</v>
      </c>
      <c r="EQ247">
        <v>540</v>
      </c>
      <c r="ER247">
        <v>22190</v>
      </c>
      <c r="ES247">
        <v>980</v>
      </c>
      <c r="ET247">
        <v>17750</v>
      </c>
      <c r="EU247">
        <v>720</v>
      </c>
      <c r="EV247" s="2">
        <v>23000</v>
      </c>
      <c r="EW247" s="2">
        <v>1200</v>
      </c>
      <c r="EX247">
        <v>15850</v>
      </c>
      <c r="EY247">
        <v>670</v>
      </c>
      <c r="EZ247">
        <v>14530</v>
      </c>
      <c r="FA247">
        <v>670</v>
      </c>
      <c r="FB247">
        <v>5620</v>
      </c>
      <c r="FC247">
        <v>260</v>
      </c>
      <c r="FD247">
        <v>7730</v>
      </c>
      <c r="FE247">
        <v>350</v>
      </c>
      <c r="FF247">
        <v>4860</v>
      </c>
      <c r="FG247">
        <v>230</v>
      </c>
      <c r="FH247">
        <v>46</v>
      </c>
      <c r="FI247">
        <v>13</v>
      </c>
      <c r="FJ247">
        <v>2412</v>
      </c>
      <c r="FK247">
        <v>74</v>
      </c>
      <c r="FL247">
        <v>814</v>
      </c>
      <c r="FM247">
        <v>46</v>
      </c>
      <c r="FN247">
        <v>3390</v>
      </c>
      <c r="FO247">
        <v>190</v>
      </c>
      <c r="FP247" s="2">
        <v>96800</v>
      </c>
      <c r="FQ247" s="2">
        <v>3700</v>
      </c>
      <c r="FR247">
        <v>33570</v>
      </c>
      <c r="FS247">
        <v>940</v>
      </c>
      <c r="FT247">
        <v>121</v>
      </c>
      <c r="FU247">
        <v>17</v>
      </c>
      <c r="FV247" s="120" t="s">
        <v>459</v>
      </c>
      <c r="FW247">
        <v>0</v>
      </c>
      <c r="FX247">
        <v>1.2229000000000001</v>
      </c>
      <c r="FY247">
        <v>1.0463</v>
      </c>
      <c r="FZ247">
        <v>834.54</v>
      </c>
      <c r="GA247">
        <v>0.1855</v>
      </c>
      <c r="GB247">
        <v>2.2113</v>
      </c>
      <c r="GC247">
        <v>4.4783999999999997</v>
      </c>
      <c r="GD247">
        <v>1.4897</v>
      </c>
      <c r="GE247">
        <v>9.5206999999999997</v>
      </c>
      <c r="GF247">
        <v>0.71177999999999997</v>
      </c>
      <c r="GG247">
        <v>14.739000000000001</v>
      </c>
      <c r="GH247">
        <v>1.1294999999999999</v>
      </c>
      <c r="GI247">
        <v>8.4067000000000003E-2</v>
      </c>
      <c r="GJ247">
        <v>0.47732999999999998</v>
      </c>
      <c r="GK247">
        <v>8.1951999999999997E-2</v>
      </c>
      <c r="GL247">
        <v>0.23993</v>
      </c>
      <c r="GM247">
        <v>8.9316000000000006E-2</v>
      </c>
      <c r="GN247">
        <v>0</v>
      </c>
      <c r="GO247">
        <v>0.1799</v>
      </c>
      <c r="GP247">
        <v>0.26876</v>
      </c>
      <c r="GQ247">
        <v>0</v>
      </c>
      <c r="GR247">
        <v>0</v>
      </c>
      <c r="GS247">
        <v>3.0388999999999999</v>
      </c>
      <c r="GT247">
        <v>0.10077999999999999</v>
      </c>
      <c r="GU247">
        <v>0.18845000000000001</v>
      </c>
      <c r="GV247">
        <v>0.12561</v>
      </c>
      <c r="GW247">
        <v>0.16613</v>
      </c>
      <c r="GX247">
        <v>6.1055999999999999E-2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</row>
    <row r="248" spans="1:263" x14ac:dyDescent="0.25">
      <c r="A248" t="s">
        <v>1117</v>
      </c>
      <c r="B248" t="s">
        <v>455</v>
      </c>
      <c r="C248" t="s">
        <v>1118</v>
      </c>
      <c r="D248" t="s">
        <v>457</v>
      </c>
      <c r="E248" s="1">
        <v>0.63595891203703703</v>
      </c>
      <c r="F248">
        <v>38.595999999999997</v>
      </c>
      <c r="G248" t="s">
        <v>1119</v>
      </c>
      <c r="H248" s="2">
        <v>5160000</v>
      </c>
      <c r="I248" s="2">
        <v>160000</v>
      </c>
      <c r="J248" s="2">
        <v>1700000</v>
      </c>
      <c r="K248" s="2">
        <v>100000</v>
      </c>
      <c r="L248">
        <v>39210</v>
      </c>
      <c r="M248">
        <v>250</v>
      </c>
      <c r="N248" s="2">
        <v>93500</v>
      </c>
      <c r="O248" s="2">
        <v>3500</v>
      </c>
      <c r="P248" s="2">
        <v>255300</v>
      </c>
      <c r="Q248" s="2">
        <v>5900</v>
      </c>
      <c r="R248">
        <v>11000</v>
      </c>
      <c r="S248">
        <v>460</v>
      </c>
      <c r="T248" s="2">
        <v>166800</v>
      </c>
      <c r="U248" s="2">
        <v>7100</v>
      </c>
      <c r="V248" s="2">
        <v>496000</v>
      </c>
      <c r="W248" s="2">
        <v>31000</v>
      </c>
      <c r="X248" s="2">
        <v>1602000</v>
      </c>
      <c r="Y248" s="2">
        <v>98000</v>
      </c>
      <c r="Z248" s="2">
        <v>267000</v>
      </c>
      <c r="AA248" s="2">
        <v>15000</v>
      </c>
      <c r="AB248" s="2">
        <v>173500</v>
      </c>
      <c r="AC248" s="2">
        <v>6900</v>
      </c>
      <c r="AD248">
        <v>24760</v>
      </c>
      <c r="AE248">
        <v>940</v>
      </c>
      <c r="AF248">
        <v>8610</v>
      </c>
      <c r="AG248">
        <v>420</v>
      </c>
      <c r="AH248">
        <v>17030</v>
      </c>
      <c r="AI248">
        <v>760</v>
      </c>
      <c r="AJ248">
        <v>13390</v>
      </c>
      <c r="AK248">
        <v>550</v>
      </c>
      <c r="AL248">
        <v>16580</v>
      </c>
      <c r="AM248">
        <v>630</v>
      </c>
      <c r="AN248">
        <v>12090</v>
      </c>
      <c r="AO248">
        <v>470</v>
      </c>
      <c r="AP248">
        <v>10910</v>
      </c>
      <c r="AQ248">
        <v>410</v>
      </c>
      <c r="AR248">
        <v>4660</v>
      </c>
      <c r="AS248">
        <v>210</v>
      </c>
      <c r="AT248">
        <v>6350</v>
      </c>
      <c r="AU248">
        <v>300</v>
      </c>
      <c r="AV248">
        <v>3780</v>
      </c>
      <c r="AW248">
        <v>140</v>
      </c>
      <c r="AX248">
        <v>248</v>
      </c>
      <c r="AY248">
        <v>20</v>
      </c>
      <c r="AZ248">
        <v>130</v>
      </c>
      <c r="BA248">
        <v>12</v>
      </c>
      <c r="BB248">
        <v>1922</v>
      </c>
      <c r="BC248">
        <v>55</v>
      </c>
      <c r="BD248">
        <v>777</v>
      </c>
      <c r="BE248">
        <v>50</v>
      </c>
      <c r="BF248">
        <v>2880</v>
      </c>
      <c r="BG248">
        <v>150</v>
      </c>
      <c r="BH248" s="2">
        <v>66400</v>
      </c>
      <c r="BI248" s="2">
        <v>2400</v>
      </c>
      <c r="BJ248">
        <v>23940</v>
      </c>
      <c r="BK248">
        <v>460</v>
      </c>
      <c r="BL248">
        <v>84</v>
      </c>
      <c r="BM248">
        <v>12</v>
      </c>
      <c r="BN248" s="2">
        <v>-160000</v>
      </c>
      <c r="BO248" s="2">
        <v>10000</v>
      </c>
      <c r="BP248">
        <v>-76</v>
      </c>
      <c r="BQ248">
        <v>25</v>
      </c>
      <c r="BR248" s="2">
        <v>2810000</v>
      </c>
      <c r="BS248" s="2">
        <v>110000</v>
      </c>
      <c r="BT248">
        <v>7260</v>
      </c>
      <c r="BU248">
        <v>320</v>
      </c>
      <c r="BV248">
        <v>2137</v>
      </c>
      <c r="BW248">
        <v>97</v>
      </c>
      <c r="BX248">
        <v>3840</v>
      </c>
      <c r="BY248">
        <v>160</v>
      </c>
      <c r="BZ248">
        <v>7710</v>
      </c>
      <c r="CA248">
        <v>480</v>
      </c>
      <c r="CB248" s="2">
        <v>24100</v>
      </c>
      <c r="CC248" s="2">
        <v>1500</v>
      </c>
      <c r="CD248">
        <v>3070</v>
      </c>
      <c r="CE248">
        <v>170</v>
      </c>
      <c r="CF248">
        <v>12450</v>
      </c>
      <c r="CG248">
        <v>490</v>
      </c>
      <c r="CH248">
        <v>1917</v>
      </c>
      <c r="CI248">
        <v>73</v>
      </c>
      <c r="CJ248">
        <v>180</v>
      </c>
      <c r="CK248">
        <v>8.6999999999999993</v>
      </c>
      <c r="CL248">
        <v>1259</v>
      </c>
      <c r="CM248">
        <v>56</v>
      </c>
      <c r="CN248">
        <v>136.69999999999999</v>
      </c>
      <c r="CO248">
        <v>5.6</v>
      </c>
      <c r="CP248">
        <v>741</v>
      </c>
      <c r="CQ248">
        <v>28</v>
      </c>
      <c r="CR248">
        <v>123.8</v>
      </c>
      <c r="CS248">
        <v>4.8</v>
      </c>
      <c r="CT248">
        <v>352</v>
      </c>
      <c r="CU248">
        <v>13</v>
      </c>
      <c r="CV248">
        <v>48.1</v>
      </c>
      <c r="CW248">
        <v>2.2000000000000002</v>
      </c>
      <c r="CX248">
        <v>308</v>
      </c>
      <c r="CY248">
        <v>15</v>
      </c>
      <c r="CZ248">
        <v>39.799999999999997</v>
      </c>
      <c r="DA248">
        <v>1.5</v>
      </c>
      <c r="DB248">
        <v>-9</v>
      </c>
      <c r="DC248">
        <v>20</v>
      </c>
      <c r="DD248">
        <v>41.6</v>
      </c>
      <c r="DE248">
        <v>9.1</v>
      </c>
      <c r="DF248">
        <v>81.5</v>
      </c>
      <c r="DG248">
        <v>2.2999999999999998</v>
      </c>
      <c r="DH248">
        <v>36.200000000000003</v>
      </c>
      <c r="DI248">
        <v>2.2999999999999998</v>
      </c>
      <c r="DJ248">
        <v>56.7</v>
      </c>
      <c r="DK248">
        <v>3</v>
      </c>
      <c r="DL248">
        <v>767</v>
      </c>
      <c r="DM248">
        <v>27</v>
      </c>
      <c r="DN248">
        <v>210.9</v>
      </c>
      <c r="DO248">
        <v>4</v>
      </c>
      <c r="DP248" s="2">
        <v>-900000</v>
      </c>
      <c r="DQ248" s="2">
        <v>130000</v>
      </c>
      <c r="DR248">
        <v>7.5699999999999997E-5</v>
      </c>
      <c r="DS248">
        <v>2.7999999999999999E-6</v>
      </c>
      <c r="DT248" s="2">
        <v>92600</v>
      </c>
      <c r="DU248" s="2">
        <v>3500</v>
      </c>
      <c r="DV248" s="2">
        <v>1660000</v>
      </c>
      <c r="DW248" s="2">
        <v>100000</v>
      </c>
      <c r="DX248">
        <v>760</v>
      </c>
      <c r="DY248">
        <v>250</v>
      </c>
      <c r="DZ248" s="2">
        <v>132400</v>
      </c>
      <c r="EA248" s="2">
        <v>5900</v>
      </c>
      <c r="EB248">
        <v>10050</v>
      </c>
      <c r="EC248">
        <v>460</v>
      </c>
      <c r="ED248" s="2">
        <v>166800</v>
      </c>
      <c r="EE248" s="2">
        <v>7100</v>
      </c>
      <c r="EF248" s="2">
        <v>496000</v>
      </c>
      <c r="EG248" s="2">
        <v>31000</v>
      </c>
      <c r="EH248" s="2">
        <v>1602000</v>
      </c>
      <c r="EI248" s="2">
        <v>98000</v>
      </c>
      <c r="EJ248" s="2">
        <v>267000</v>
      </c>
      <c r="EK248" s="2">
        <v>15000</v>
      </c>
      <c r="EL248" s="2">
        <v>173500</v>
      </c>
      <c r="EM248" s="2">
        <v>6900</v>
      </c>
      <c r="EN248">
        <v>24760</v>
      </c>
      <c r="EO248">
        <v>940</v>
      </c>
      <c r="EP248">
        <v>8610</v>
      </c>
      <c r="EQ248">
        <v>420</v>
      </c>
      <c r="ER248">
        <v>17030</v>
      </c>
      <c r="ES248">
        <v>760</v>
      </c>
      <c r="ET248">
        <v>13390</v>
      </c>
      <c r="EU248">
        <v>550</v>
      </c>
      <c r="EV248">
        <v>16580</v>
      </c>
      <c r="EW248">
        <v>630</v>
      </c>
      <c r="EX248">
        <v>12090</v>
      </c>
      <c r="EY248">
        <v>470</v>
      </c>
      <c r="EZ248">
        <v>10910</v>
      </c>
      <c r="FA248">
        <v>410</v>
      </c>
      <c r="FB248">
        <v>4660</v>
      </c>
      <c r="FC248">
        <v>210</v>
      </c>
      <c r="FD248">
        <v>6350</v>
      </c>
      <c r="FE248">
        <v>300</v>
      </c>
      <c r="FF248">
        <v>3780</v>
      </c>
      <c r="FG248">
        <v>140</v>
      </c>
      <c r="FH248">
        <v>54</v>
      </c>
      <c r="FI248">
        <v>12</v>
      </c>
      <c r="FJ248">
        <v>1916</v>
      </c>
      <c r="FK248">
        <v>55</v>
      </c>
      <c r="FL248">
        <v>777</v>
      </c>
      <c r="FM248">
        <v>50</v>
      </c>
      <c r="FN248">
        <v>2880</v>
      </c>
      <c r="FO248">
        <v>150</v>
      </c>
      <c r="FP248" s="2">
        <v>66400</v>
      </c>
      <c r="FQ248" s="2">
        <v>2400</v>
      </c>
      <c r="FR248">
        <v>23930</v>
      </c>
      <c r="FS248">
        <v>460</v>
      </c>
      <c r="FT248">
        <v>84</v>
      </c>
      <c r="FU248">
        <v>12</v>
      </c>
      <c r="FV248" s="120" t="s">
        <v>459</v>
      </c>
      <c r="FW248">
        <v>0</v>
      </c>
      <c r="FX248">
        <v>0.71511000000000002</v>
      </c>
      <c r="FY248">
        <v>0.83711999999999998</v>
      </c>
      <c r="FZ248">
        <v>559.89</v>
      </c>
      <c r="GA248">
        <v>0.19139</v>
      </c>
      <c r="GB248">
        <v>2.5848</v>
      </c>
      <c r="GC248">
        <v>1.6987000000000001</v>
      </c>
      <c r="GD248">
        <v>7.4817</v>
      </c>
      <c r="GE248">
        <v>8.5198</v>
      </c>
      <c r="GF248">
        <v>0.67430999999999996</v>
      </c>
      <c r="GG248">
        <v>5.3714000000000004</v>
      </c>
      <c r="GH248">
        <v>0.34622000000000003</v>
      </c>
      <c r="GI248">
        <v>0.20318</v>
      </c>
      <c r="GJ248">
        <v>0.58587</v>
      </c>
      <c r="GK248">
        <v>0.13202</v>
      </c>
      <c r="GL248">
        <v>0.14454</v>
      </c>
      <c r="GM248">
        <v>8.1800999999999999E-2</v>
      </c>
      <c r="GN248">
        <v>0.20780000000000001</v>
      </c>
      <c r="GO248">
        <v>0</v>
      </c>
      <c r="GP248">
        <v>0</v>
      </c>
      <c r="GQ248">
        <v>4.6982999999999997E-2</v>
      </c>
      <c r="GR248">
        <v>469.83</v>
      </c>
      <c r="GS248">
        <v>2.8561999999999999</v>
      </c>
      <c r="GT248">
        <v>8.3094000000000001E-2</v>
      </c>
      <c r="GU248">
        <v>8.2246E-2</v>
      </c>
      <c r="GV248">
        <v>8.6661000000000002E-2</v>
      </c>
      <c r="GW248">
        <v>0.28332000000000002</v>
      </c>
      <c r="GX248">
        <v>3.1831999999999999E-2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</row>
    <row r="249" spans="1:263" x14ac:dyDescent="0.25">
      <c r="A249" t="s">
        <v>1120</v>
      </c>
      <c r="B249" t="s">
        <v>455</v>
      </c>
      <c r="C249" t="s">
        <v>1121</v>
      </c>
      <c r="D249" t="s">
        <v>457</v>
      </c>
      <c r="E249" s="1">
        <v>0.63667858796296295</v>
      </c>
      <c r="F249">
        <v>40.978000000000002</v>
      </c>
      <c r="G249" t="s">
        <v>1122</v>
      </c>
      <c r="H249" s="2">
        <v>5410000</v>
      </c>
      <c r="I249" s="2">
        <v>170000</v>
      </c>
      <c r="J249" s="2">
        <v>1664000</v>
      </c>
      <c r="K249" s="2">
        <v>78000</v>
      </c>
      <c r="L249">
        <v>39990</v>
      </c>
      <c r="M249">
        <v>230</v>
      </c>
      <c r="N249" s="2">
        <v>92400</v>
      </c>
      <c r="O249" s="2">
        <v>3200</v>
      </c>
      <c r="P249" s="2">
        <v>269300</v>
      </c>
      <c r="Q249" s="2">
        <v>6900</v>
      </c>
      <c r="R249">
        <v>9490</v>
      </c>
      <c r="S249">
        <v>320</v>
      </c>
      <c r="T249" s="2">
        <v>128400</v>
      </c>
      <c r="U249" s="2">
        <v>6100</v>
      </c>
      <c r="V249" s="2">
        <v>663000</v>
      </c>
      <c r="W249" s="2">
        <v>39000</v>
      </c>
      <c r="X249" s="2">
        <v>1791000</v>
      </c>
      <c r="Y249" s="2">
        <v>89000</v>
      </c>
      <c r="Z249" s="2">
        <v>269000</v>
      </c>
      <c r="AA249" s="2">
        <v>15000</v>
      </c>
      <c r="AB249" s="2">
        <v>179200</v>
      </c>
      <c r="AC249" s="2">
        <v>9900</v>
      </c>
      <c r="AD249">
        <v>22760</v>
      </c>
      <c r="AE249">
        <v>970</v>
      </c>
      <c r="AF249">
        <v>7970</v>
      </c>
      <c r="AG249">
        <v>440</v>
      </c>
      <c r="AH249">
        <v>15110</v>
      </c>
      <c r="AI249">
        <v>650</v>
      </c>
      <c r="AJ249">
        <v>11770</v>
      </c>
      <c r="AK249">
        <v>530</v>
      </c>
      <c r="AL249">
        <v>13900</v>
      </c>
      <c r="AM249">
        <v>640</v>
      </c>
      <c r="AN249">
        <v>9660</v>
      </c>
      <c r="AO249">
        <v>410</v>
      </c>
      <c r="AP249">
        <v>8130</v>
      </c>
      <c r="AQ249">
        <v>380</v>
      </c>
      <c r="AR249">
        <v>3320</v>
      </c>
      <c r="AS249">
        <v>160</v>
      </c>
      <c r="AT249">
        <v>4110</v>
      </c>
      <c r="AU249">
        <v>230</v>
      </c>
      <c r="AV249">
        <v>2530</v>
      </c>
      <c r="AW249">
        <v>130</v>
      </c>
      <c r="AX249">
        <v>236</v>
      </c>
      <c r="AY249">
        <v>17</v>
      </c>
      <c r="AZ249">
        <v>100</v>
      </c>
      <c r="BA249">
        <v>12</v>
      </c>
      <c r="BB249">
        <v>1705</v>
      </c>
      <c r="BC249">
        <v>55</v>
      </c>
      <c r="BD249">
        <v>774</v>
      </c>
      <c r="BE249">
        <v>39</v>
      </c>
      <c r="BF249">
        <v>2660</v>
      </c>
      <c r="BG249">
        <v>140</v>
      </c>
      <c r="BH249" s="2">
        <v>51600</v>
      </c>
      <c r="BI249" s="2">
        <v>1800</v>
      </c>
      <c r="BJ249">
        <v>18710</v>
      </c>
      <c r="BK249">
        <v>720</v>
      </c>
      <c r="BL249">
        <v>67</v>
      </c>
      <c r="BM249">
        <v>10</v>
      </c>
      <c r="BN249" s="2">
        <v>-132300</v>
      </c>
      <c r="BO249" s="2">
        <v>6700</v>
      </c>
      <c r="BP249">
        <v>-61</v>
      </c>
      <c r="BQ249">
        <v>23</v>
      </c>
      <c r="BR249" s="2">
        <v>2790000</v>
      </c>
      <c r="BS249" s="2">
        <v>97000</v>
      </c>
      <c r="BT249">
        <v>8050</v>
      </c>
      <c r="BU249">
        <v>380</v>
      </c>
      <c r="BV249">
        <v>1832</v>
      </c>
      <c r="BW249">
        <v>67</v>
      </c>
      <c r="BX249">
        <v>2960</v>
      </c>
      <c r="BY249">
        <v>140</v>
      </c>
      <c r="BZ249">
        <v>10350</v>
      </c>
      <c r="CA249">
        <v>610</v>
      </c>
      <c r="CB249" s="2">
        <v>27000</v>
      </c>
      <c r="CC249" s="2">
        <v>1300</v>
      </c>
      <c r="CD249">
        <v>3110</v>
      </c>
      <c r="CE249">
        <v>180</v>
      </c>
      <c r="CF249">
        <v>12910</v>
      </c>
      <c r="CG249">
        <v>710</v>
      </c>
      <c r="CH249">
        <v>1770</v>
      </c>
      <c r="CI249">
        <v>75</v>
      </c>
      <c r="CJ249">
        <v>167.2</v>
      </c>
      <c r="CK249">
        <v>9.1999999999999993</v>
      </c>
      <c r="CL249">
        <v>1122</v>
      </c>
      <c r="CM249">
        <v>48</v>
      </c>
      <c r="CN249">
        <v>120.6</v>
      </c>
      <c r="CO249">
        <v>5.4</v>
      </c>
      <c r="CP249">
        <v>625</v>
      </c>
      <c r="CQ249">
        <v>29</v>
      </c>
      <c r="CR249">
        <v>99.4</v>
      </c>
      <c r="CS249">
        <v>4.2</v>
      </c>
      <c r="CT249">
        <v>264</v>
      </c>
      <c r="CU249">
        <v>12</v>
      </c>
      <c r="CV249">
        <v>34.5</v>
      </c>
      <c r="CW249">
        <v>1.7</v>
      </c>
      <c r="CX249">
        <v>200</v>
      </c>
      <c r="CY249">
        <v>11</v>
      </c>
      <c r="CZ249">
        <v>26.8</v>
      </c>
      <c r="DA249">
        <v>1.4</v>
      </c>
      <c r="DB249">
        <v>-15</v>
      </c>
      <c r="DC249">
        <v>17</v>
      </c>
      <c r="DD249">
        <v>18.600000000000001</v>
      </c>
      <c r="DE249">
        <v>9.3000000000000007</v>
      </c>
      <c r="DF249">
        <v>72.5</v>
      </c>
      <c r="DG249">
        <v>2.2999999999999998</v>
      </c>
      <c r="DH249">
        <v>36.200000000000003</v>
      </c>
      <c r="DI249">
        <v>1.8</v>
      </c>
      <c r="DJ249">
        <v>52.7</v>
      </c>
      <c r="DK249">
        <v>2.9</v>
      </c>
      <c r="DL249">
        <v>599</v>
      </c>
      <c r="DM249">
        <v>20</v>
      </c>
      <c r="DN249">
        <v>165.6</v>
      </c>
      <c r="DO249">
        <v>6.3</v>
      </c>
      <c r="DP249" s="2">
        <v>-750000</v>
      </c>
      <c r="DQ249" s="2">
        <v>110000</v>
      </c>
      <c r="DR249">
        <v>5.8999999999999998E-5</v>
      </c>
      <c r="DS249">
        <v>1.9E-6</v>
      </c>
      <c r="DT249" s="2">
        <v>91600</v>
      </c>
      <c r="DU249" s="2">
        <v>3200</v>
      </c>
      <c r="DV249" s="2">
        <v>1627000</v>
      </c>
      <c r="DW249" s="2">
        <v>78000</v>
      </c>
      <c r="DX249">
        <v>630</v>
      </c>
      <c r="DY249">
        <v>230</v>
      </c>
      <c r="DZ249" s="2">
        <v>146900</v>
      </c>
      <c r="EA249" s="2">
        <v>6900</v>
      </c>
      <c r="EB249">
        <v>8550</v>
      </c>
      <c r="EC249">
        <v>320</v>
      </c>
      <c r="ED249" s="2">
        <v>128400</v>
      </c>
      <c r="EE249" s="2">
        <v>6100</v>
      </c>
      <c r="EF249" s="2">
        <v>663000</v>
      </c>
      <c r="EG249" s="2">
        <v>39000</v>
      </c>
      <c r="EH249" s="2">
        <v>1791000</v>
      </c>
      <c r="EI249" s="2">
        <v>89000</v>
      </c>
      <c r="EJ249" s="2">
        <v>269000</v>
      </c>
      <c r="EK249" s="2">
        <v>15000</v>
      </c>
      <c r="EL249" s="2">
        <v>179200</v>
      </c>
      <c r="EM249" s="2">
        <v>9900</v>
      </c>
      <c r="EN249">
        <v>22760</v>
      </c>
      <c r="EO249">
        <v>970</v>
      </c>
      <c r="EP249">
        <v>7970</v>
      </c>
      <c r="EQ249">
        <v>440</v>
      </c>
      <c r="ER249">
        <v>15110</v>
      </c>
      <c r="ES249">
        <v>650</v>
      </c>
      <c r="ET249">
        <v>11770</v>
      </c>
      <c r="EU249">
        <v>530</v>
      </c>
      <c r="EV249">
        <v>13900</v>
      </c>
      <c r="EW249">
        <v>640</v>
      </c>
      <c r="EX249">
        <v>9660</v>
      </c>
      <c r="EY249">
        <v>410</v>
      </c>
      <c r="EZ249">
        <v>8130</v>
      </c>
      <c r="FA249">
        <v>380</v>
      </c>
      <c r="FB249">
        <v>3320</v>
      </c>
      <c r="FC249">
        <v>160</v>
      </c>
      <c r="FD249">
        <v>4110</v>
      </c>
      <c r="FE249">
        <v>230</v>
      </c>
      <c r="FF249">
        <v>2530</v>
      </c>
      <c r="FG249">
        <v>130</v>
      </c>
      <c r="FH249">
        <v>24</v>
      </c>
      <c r="FI249">
        <v>12</v>
      </c>
      <c r="FJ249">
        <v>1699</v>
      </c>
      <c r="FK249">
        <v>55</v>
      </c>
      <c r="FL249">
        <v>773</v>
      </c>
      <c r="FM249">
        <v>39</v>
      </c>
      <c r="FN249">
        <v>2660</v>
      </c>
      <c r="FO249">
        <v>140</v>
      </c>
      <c r="FP249" s="2">
        <v>51600</v>
      </c>
      <c r="FQ249" s="2">
        <v>1800</v>
      </c>
      <c r="FR249">
        <v>18710</v>
      </c>
      <c r="FS249">
        <v>720</v>
      </c>
      <c r="FT249">
        <v>67</v>
      </c>
      <c r="FU249">
        <v>10</v>
      </c>
      <c r="FV249" s="120" t="s">
        <v>459</v>
      </c>
      <c r="FW249">
        <v>0</v>
      </c>
      <c r="FX249">
        <v>2.0017999999999998</v>
      </c>
      <c r="FY249">
        <v>0.88551999999999997</v>
      </c>
      <c r="FZ249">
        <v>671.96</v>
      </c>
      <c r="GA249">
        <v>0.15644</v>
      </c>
      <c r="GB249">
        <v>4.1059999999999999</v>
      </c>
      <c r="GC249">
        <v>2.9222999999999999</v>
      </c>
      <c r="GD249">
        <v>2.6842000000000001</v>
      </c>
      <c r="GE249">
        <v>5.6558999999999999</v>
      </c>
      <c r="GF249">
        <v>1.5920000000000001</v>
      </c>
      <c r="GG249">
        <v>3.9508999999999999</v>
      </c>
      <c r="GH249">
        <v>2.4003999999999999</v>
      </c>
      <c r="GI249">
        <v>0</v>
      </c>
      <c r="GJ249">
        <v>0.36225000000000002</v>
      </c>
      <c r="GK249">
        <v>0.35346</v>
      </c>
      <c r="GL249">
        <v>0.88943000000000005</v>
      </c>
      <c r="GM249">
        <v>0.15858</v>
      </c>
      <c r="GN249">
        <v>0.34412999999999999</v>
      </c>
      <c r="GO249">
        <v>5.1329E-2</v>
      </c>
      <c r="GP249">
        <v>0.23737</v>
      </c>
      <c r="GQ249">
        <v>0</v>
      </c>
      <c r="GR249">
        <v>0</v>
      </c>
      <c r="GS249">
        <v>2.6292</v>
      </c>
      <c r="GT249">
        <v>6.4907000000000006E-2</v>
      </c>
      <c r="GU249">
        <v>9.0816999999999995E-2</v>
      </c>
      <c r="GV249">
        <v>0.12973999999999999</v>
      </c>
      <c r="GW249">
        <v>0.33640999999999999</v>
      </c>
      <c r="GX249">
        <v>9.7586999999999993E-2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</row>
    <row r="250" spans="1:263" x14ac:dyDescent="0.25">
      <c r="A250" t="s">
        <v>1123</v>
      </c>
      <c r="B250" t="s">
        <v>455</v>
      </c>
      <c r="C250" t="s">
        <v>1124</v>
      </c>
      <c r="D250" t="s">
        <v>457</v>
      </c>
      <c r="E250" s="1">
        <v>0.63746446759259257</v>
      </c>
      <c r="F250">
        <v>39.548999999999999</v>
      </c>
      <c r="G250" t="s">
        <v>1125</v>
      </c>
      <c r="H250" s="2">
        <v>5220000</v>
      </c>
      <c r="I250" s="2">
        <v>150000</v>
      </c>
      <c r="J250" s="2">
        <v>1685000</v>
      </c>
      <c r="K250" s="2">
        <v>77000</v>
      </c>
      <c r="L250">
        <v>40720</v>
      </c>
      <c r="M250">
        <v>230</v>
      </c>
      <c r="N250" s="2">
        <v>91200</v>
      </c>
      <c r="O250" s="2">
        <v>2700</v>
      </c>
      <c r="P250" s="2">
        <v>263300</v>
      </c>
      <c r="Q250" s="2">
        <v>5100</v>
      </c>
      <c r="R250">
        <v>9650</v>
      </c>
      <c r="S250">
        <v>300</v>
      </c>
      <c r="T250" s="2">
        <v>189800</v>
      </c>
      <c r="U250" s="2">
        <v>8500</v>
      </c>
      <c r="V250" s="2">
        <v>539000</v>
      </c>
      <c r="W250" s="2">
        <v>24000</v>
      </c>
      <c r="X250" s="2">
        <v>1587000</v>
      </c>
      <c r="Y250" s="2">
        <v>79000</v>
      </c>
      <c r="Z250" s="2">
        <v>258000</v>
      </c>
      <c r="AA250" s="2">
        <v>13000</v>
      </c>
      <c r="AB250" s="2">
        <v>181600</v>
      </c>
      <c r="AC250" s="2">
        <v>8800</v>
      </c>
      <c r="AD250">
        <v>26980</v>
      </c>
      <c r="AE250">
        <v>920</v>
      </c>
      <c r="AF250">
        <v>8790</v>
      </c>
      <c r="AG250">
        <v>360</v>
      </c>
      <c r="AH250">
        <v>17840</v>
      </c>
      <c r="AI250">
        <v>650</v>
      </c>
      <c r="AJ250">
        <v>15000</v>
      </c>
      <c r="AK250">
        <v>590</v>
      </c>
      <c r="AL250">
        <v>18660</v>
      </c>
      <c r="AM250">
        <v>740</v>
      </c>
      <c r="AN250">
        <v>13530</v>
      </c>
      <c r="AO250">
        <v>600</v>
      </c>
      <c r="AP250">
        <v>12170</v>
      </c>
      <c r="AQ250">
        <v>460</v>
      </c>
      <c r="AR250">
        <v>5030</v>
      </c>
      <c r="AS250">
        <v>250</v>
      </c>
      <c r="AT250">
        <v>6550</v>
      </c>
      <c r="AU250">
        <v>290</v>
      </c>
      <c r="AV250">
        <v>4290</v>
      </c>
      <c r="AW250">
        <v>220</v>
      </c>
      <c r="AX250">
        <v>225</v>
      </c>
      <c r="AY250">
        <v>17</v>
      </c>
      <c r="AZ250">
        <v>101</v>
      </c>
      <c r="BA250">
        <v>14</v>
      </c>
      <c r="BB250">
        <v>1809</v>
      </c>
      <c r="BC250">
        <v>59</v>
      </c>
      <c r="BD250">
        <v>630</v>
      </c>
      <c r="BE250">
        <v>34</v>
      </c>
      <c r="BF250">
        <v>2740</v>
      </c>
      <c r="BG250">
        <v>140</v>
      </c>
      <c r="BH250" s="2">
        <v>72700</v>
      </c>
      <c r="BI250" s="2">
        <v>2500</v>
      </c>
      <c r="BJ250">
        <v>23180</v>
      </c>
      <c r="BK250">
        <v>810</v>
      </c>
      <c r="BL250">
        <v>95</v>
      </c>
      <c r="BM250">
        <v>13</v>
      </c>
      <c r="BN250" s="2">
        <v>-114500</v>
      </c>
      <c r="BO250" s="2">
        <v>5500</v>
      </c>
      <c r="BP250">
        <v>-53</v>
      </c>
      <c r="BQ250">
        <v>21</v>
      </c>
      <c r="BR250" s="2">
        <v>2761000</v>
      </c>
      <c r="BS250" s="2">
        <v>82000</v>
      </c>
      <c r="BT250">
        <v>7720</v>
      </c>
      <c r="BU250">
        <v>280</v>
      </c>
      <c r="BV250">
        <v>1897</v>
      </c>
      <c r="BW250">
        <v>66</v>
      </c>
      <c r="BX250">
        <v>4400</v>
      </c>
      <c r="BY250">
        <v>200</v>
      </c>
      <c r="BZ250">
        <v>8470</v>
      </c>
      <c r="CA250">
        <v>380</v>
      </c>
      <c r="CB250" s="2">
        <v>24000</v>
      </c>
      <c r="CC250" s="2">
        <v>1200</v>
      </c>
      <c r="CD250">
        <v>2990</v>
      </c>
      <c r="CE250">
        <v>150</v>
      </c>
      <c r="CF250">
        <v>13140</v>
      </c>
      <c r="CG250">
        <v>640</v>
      </c>
      <c r="CH250">
        <v>2109</v>
      </c>
      <c r="CI250">
        <v>72</v>
      </c>
      <c r="CJ250">
        <v>184.8</v>
      </c>
      <c r="CK250">
        <v>7.6</v>
      </c>
      <c r="CL250">
        <v>1331</v>
      </c>
      <c r="CM250">
        <v>48</v>
      </c>
      <c r="CN250">
        <v>154.4</v>
      </c>
      <c r="CO250">
        <v>6</v>
      </c>
      <c r="CP250">
        <v>844</v>
      </c>
      <c r="CQ250">
        <v>33</v>
      </c>
      <c r="CR250">
        <v>139.9</v>
      </c>
      <c r="CS250">
        <v>6.2</v>
      </c>
      <c r="CT250">
        <v>398</v>
      </c>
      <c r="CU250">
        <v>15</v>
      </c>
      <c r="CV250">
        <v>52.5</v>
      </c>
      <c r="CW250">
        <v>2.6</v>
      </c>
      <c r="CX250">
        <v>320</v>
      </c>
      <c r="CY250">
        <v>14</v>
      </c>
      <c r="CZ250">
        <v>45.6</v>
      </c>
      <c r="DA250">
        <v>2.2999999999999998</v>
      </c>
      <c r="DB250">
        <v>-18</v>
      </c>
      <c r="DC250">
        <v>17</v>
      </c>
      <c r="DD250">
        <v>19</v>
      </c>
      <c r="DE250">
        <v>11</v>
      </c>
      <c r="DF250">
        <v>77.2</v>
      </c>
      <c r="DG250">
        <v>2.5</v>
      </c>
      <c r="DH250">
        <v>29.6</v>
      </c>
      <c r="DI250">
        <v>1.6</v>
      </c>
      <c r="DJ250">
        <v>54.4</v>
      </c>
      <c r="DK250">
        <v>2.7</v>
      </c>
      <c r="DL250">
        <v>848</v>
      </c>
      <c r="DM250">
        <v>29</v>
      </c>
      <c r="DN250">
        <v>206.2</v>
      </c>
      <c r="DO250">
        <v>7.2</v>
      </c>
      <c r="DP250" s="2">
        <v>-1110000</v>
      </c>
      <c r="DQ250" s="2">
        <v>160000</v>
      </c>
      <c r="DR250">
        <v>7.6000000000000004E-5</v>
      </c>
      <c r="DS250">
        <v>1.9999999999999999E-6</v>
      </c>
      <c r="DT250" s="2">
        <v>90300</v>
      </c>
      <c r="DU250" s="2">
        <v>2700</v>
      </c>
      <c r="DV250" s="2">
        <v>1648000</v>
      </c>
      <c r="DW250" s="2">
        <v>77000</v>
      </c>
      <c r="DX250">
        <v>570</v>
      </c>
      <c r="DY250">
        <v>230</v>
      </c>
      <c r="DZ250" s="2">
        <v>141400</v>
      </c>
      <c r="EA250" s="2">
        <v>5100</v>
      </c>
      <c r="EB250">
        <v>8730</v>
      </c>
      <c r="EC250">
        <v>300</v>
      </c>
      <c r="ED250" s="2">
        <v>189800</v>
      </c>
      <c r="EE250" s="2">
        <v>8500</v>
      </c>
      <c r="EF250" s="2">
        <v>539000</v>
      </c>
      <c r="EG250" s="2">
        <v>24000</v>
      </c>
      <c r="EH250" s="2">
        <v>1587000</v>
      </c>
      <c r="EI250" s="2">
        <v>79000</v>
      </c>
      <c r="EJ250" s="2">
        <v>258000</v>
      </c>
      <c r="EK250" s="2">
        <v>13000</v>
      </c>
      <c r="EL250" s="2">
        <v>181600</v>
      </c>
      <c r="EM250" s="2">
        <v>8800</v>
      </c>
      <c r="EN250">
        <v>26980</v>
      </c>
      <c r="EO250">
        <v>920</v>
      </c>
      <c r="EP250">
        <v>8790</v>
      </c>
      <c r="EQ250">
        <v>360</v>
      </c>
      <c r="ER250">
        <v>17840</v>
      </c>
      <c r="ES250">
        <v>650</v>
      </c>
      <c r="ET250">
        <v>15000</v>
      </c>
      <c r="EU250">
        <v>590</v>
      </c>
      <c r="EV250">
        <v>18660</v>
      </c>
      <c r="EW250">
        <v>740</v>
      </c>
      <c r="EX250">
        <v>13530</v>
      </c>
      <c r="EY250">
        <v>600</v>
      </c>
      <c r="EZ250">
        <v>12170</v>
      </c>
      <c r="FA250">
        <v>460</v>
      </c>
      <c r="FB250">
        <v>5030</v>
      </c>
      <c r="FC250">
        <v>250</v>
      </c>
      <c r="FD250">
        <v>6550</v>
      </c>
      <c r="FE250">
        <v>290</v>
      </c>
      <c r="FF250">
        <v>4290</v>
      </c>
      <c r="FG250">
        <v>220</v>
      </c>
      <c r="FH250">
        <v>24</v>
      </c>
      <c r="FI250">
        <v>14</v>
      </c>
      <c r="FJ250">
        <v>1803</v>
      </c>
      <c r="FK250">
        <v>59</v>
      </c>
      <c r="FL250">
        <v>629</v>
      </c>
      <c r="FM250">
        <v>34</v>
      </c>
      <c r="FN250">
        <v>2740</v>
      </c>
      <c r="FO250">
        <v>140</v>
      </c>
      <c r="FP250" s="2">
        <v>72700</v>
      </c>
      <c r="FQ250" s="2">
        <v>2500</v>
      </c>
      <c r="FR250">
        <v>23180</v>
      </c>
      <c r="FS250">
        <v>810</v>
      </c>
      <c r="FT250">
        <v>95</v>
      </c>
      <c r="FU250">
        <v>13</v>
      </c>
      <c r="FV250" s="120" t="s">
        <v>459</v>
      </c>
      <c r="FW250">
        <v>0</v>
      </c>
      <c r="FX250">
        <v>1.5469999999999999</v>
      </c>
      <c r="FY250">
        <v>0.79246000000000005</v>
      </c>
      <c r="FZ250">
        <v>769.26</v>
      </c>
      <c r="GA250">
        <v>0.19478999999999999</v>
      </c>
      <c r="GB250">
        <v>1.7517</v>
      </c>
      <c r="GC250">
        <v>1.7466999999999999</v>
      </c>
      <c r="GD250">
        <v>3.7837000000000001</v>
      </c>
      <c r="GE250">
        <v>3.7936999999999999</v>
      </c>
      <c r="GF250">
        <v>1.8651</v>
      </c>
      <c r="GG250">
        <v>2.8247</v>
      </c>
      <c r="GH250">
        <v>0.25130000000000002</v>
      </c>
      <c r="GI250">
        <v>6.7406999999999995E-2</v>
      </c>
      <c r="GJ250">
        <v>0.52093999999999996</v>
      </c>
      <c r="GK250">
        <v>4.5719000000000003E-2</v>
      </c>
      <c r="GL250">
        <v>0.79718999999999995</v>
      </c>
      <c r="GM250">
        <v>0.17052999999999999</v>
      </c>
      <c r="GN250">
        <v>0.94225999999999999</v>
      </c>
      <c r="GO250">
        <v>0</v>
      </c>
      <c r="GP250">
        <v>0.15559999999999999</v>
      </c>
      <c r="GQ250">
        <v>3.4057999999999998E-2</v>
      </c>
      <c r="GR250">
        <v>340.58</v>
      </c>
      <c r="GS250">
        <v>3.0204</v>
      </c>
      <c r="GT250">
        <v>6.9195000000000007E-2</v>
      </c>
      <c r="GU250">
        <v>0.15301999999999999</v>
      </c>
      <c r="GV250">
        <v>8.6739999999999998E-2</v>
      </c>
      <c r="GW250">
        <v>8.7510000000000004E-2</v>
      </c>
      <c r="GX250">
        <v>5.9552000000000001E-2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</row>
    <row r="251" spans="1:263" x14ac:dyDescent="0.25">
      <c r="A251" t="s">
        <v>1126</v>
      </c>
      <c r="B251" t="s">
        <v>455</v>
      </c>
      <c r="C251" t="s">
        <v>1127</v>
      </c>
      <c r="D251" t="s">
        <v>457</v>
      </c>
      <c r="E251" s="1">
        <v>0.6381979166666667</v>
      </c>
      <c r="F251">
        <v>41.692999999999998</v>
      </c>
      <c r="G251" t="s">
        <v>1128</v>
      </c>
      <c r="H251" s="2">
        <v>3830000</v>
      </c>
      <c r="I251" s="2">
        <v>160000</v>
      </c>
      <c r="J251" s="2">
        <v>1260000</v>
      </c>
      <c r="K251" s="2">
        <v>110000</v>
      </c>
      <c r="L251">
        <v>40960</v>
      </c>
      <c r="M251">
        <v>280</v>
      </c>
      <c r="N251" s="2">
        <v>68200</v>
      </c>
      <c r="O251" s="2">
        <v>3500</v>
      </c>
      <c r="P251" s="2">
        <v>237800</v>
      </c>
      <c r="Q251" s="2">
        <v>6800</v>
      </c>
      <c r="R251">
        <v>7470</v>
      </c>
      <c r="S251">
        <v>360</v>
      </c>
      <c r="T251" s="2">
        <v>80500</v>
      </c>
      <c r="U251" s="2">
        <v>4900</v>
      </c>
      <c r="V251" s="2">
        <v>436000</v>
      </c>
      <c r="W251" s="2">
        <v>31000</v>
      </c>
      <c r="X251" s="2">
        <v>1197000</v>
      </c>
      <c r="Y251" s="2">
        <v>77000</v>
      </c>
      <c r="Z251" s="2">
        <v>164000</v>
      </c>
      <c r="AA251" s="2">
        <v>11000</v>
      </c>
      <c r="AB251" s="2">
        <v>106200</v>
      </c>
      <c r="AC251" s="2">
        <v>7000</v>
      </c>
      <c r="AD251">
        <v>13820</v>
      </c>
      <c r="AE251">
        <v>720</v>
      </c>
      <c r="AF251">
        <v>4870</v>
      </c>
      <c r="AG251">
        <v>300</v>
      </c>
      <c r="AH251">
        <v>8640</v>
      </c>
      <c r="AI251">
        <v>550</v>
      </c>
      <c r="AJ251">
        <v>6380</v>
      </c>
      <c r="AK251">
        <v>410</v>
      </c>
      <c r="AL251">
        <v>8390</v>
      </c>
      <c r="AM251">
        <v>510</v>
      </c>
      <c r="AN251">
        <v>5670</v>
      </c>
      <c r="AO251">
        <v>330</v>
      </c>
      <c r="AP251">
        <v>4930</v>
      </c>
      <c r="AQ251">
        <v>320</v>
      </c>
      <c r="AR251">
        <v>1880</v>
      </c>
      <c r="AS251">
        <v>130</v>
      </c>
      <c r="AT251">
        <v>2240</v>
      </c>
      <c r="AU251">
        <v>160</v>
      </c>
      <c r="AV251">
        <v>1570</v>
      </c>
      <c r="AW251">
        <v>120</v>
      </c>
      <c r="AX251">
        <v>260</v>
      </c>
      <c r="AY251">
        <v>20</v>
      </c>
      <c r="AZ251">
        <v>120</v>
      </c>
      <c r="BA251">
        <v>14</v>
      </c>
      <c r="BB251">
        <v>1130</v>
      </c>
      <c r="BC251">
        <v>51</v>
      </c>
      <c r="BD251">
        <v>608</v>
      </c>
      <c r="BE251">
        <v>41</v>
      </c>
      <c r="BF251">
        <v>1900</v>
      </c>
      <c r="BG251">
        <v>120</v>
      </c>
      <c r="BH251" s="2">
        <v>29500</v>
      </c>
      <c r="BI251" s="2">
        <v>2100</v>
      </c>
      <c r="BJ251">
        <v>10120</v>
      </c>
      <c r="BK251">
        <v>570</v>
      </c>
      <c r="BL251">
        <v>32.9</v>
      </c>
      <c r="BM251">
        <v>5.8</v>
      </c>
      <c r="BN251" s="2">
        <v>-76100</v>
      </c>
      <c r="BO251" s="2">
        <v>6500</v>
      </c>
      <c r="BP251">
        <v>-37</v>
      </c>
      <c r="BQ251">
        <v>26</v>
      </c>
      <c r="BR251" s="2">
        <v>2060000</v>
      </c>
      <c r="BS251" s="2">
        <v>110000</v>
      </c>
      <c r="BT251">
        <v>6310</v>
      </c>
      <c r="BU251">
        <v>370</v>
      </c>
      <c r="BV251">
        <v>1437</v>
      </c>
      <c r="BW251">
        <v>79</v>
      </c>
      <c r="BX251">
        <v>1870</v>
      </c>
      <c r="BY251">
        <v>110</v>
      </c>
      <c r="BZ251">
        <v>6880</v>
      </c>
      <c r="CA251">
        <v>490</v>
      </c>
      <c r="CB251" s="2">
        <v>18200</v>
      </c>
      <c r="CC251" s="2">
        <v>1200</v>
      </c>
      <c r="CD251">
        <v>1920</v>
      </c>
      <c r="CE251">
        <v>130</v>
      </c>
      <c r="CF251">
        <v>7720</v>
      </c>
      <c r="CG251">
        <v>510</v>
      </c>
      <c r="CH251">
        <v>1086</v>
      </c>
      <c r="CI251">
        <v>57</v>
      </c>
      <c r="CJ251">
        <v>102.8</v>
      </c>
      <c r="CK251">
        <v>6.3</v>
      </c>
      <c r="CL251">
        <v>647</v>
      </c>
      <c r="CM251">
        <v>41</v>
      </c>
      <c r="CN251">
        <v>66</v>
      </c>
      <c r="CO251">
        <v>4.3</v>
      </c>
      <c r="CP251">
        <v>382</v>
      </c>
      <c r="CQ251">
        <v>23</v>
      </c>
      <c r="CR251">
        <v>58.9</v>
      </c>
      <c r="CS251">
        <v>3.5</v>
      </c>
      <c r="CT251">
        <v>162</v>
      </c>
      <c r="CU251">
        <v>11</v>
      </c>
      <c r="CV251">
        <v>19.7</v>
      </c>
      <c r="CW251">
        <v>1.4</v>
      </c>
      <c r="CX251">
        <v>109.8</v>
      </c>
      <c r="CY251">
        <v>8</v>
      </c>
      <c r="CZ251">
        <v>16.7</v>
      </c>
      <c r="DA251">
        <v>1.2</v>
      </c>
      <c r="DB251">
        <v>27</v>
      </c>
      <c r="DC251">
        <v>20</v>
      </c>
      <c r="DD251">
        <v>32</v>
      </c>
      <c r="DE251">
        <v>10</v>
      </c>
      <c r="DF251">
        <v>48.3</v>
      </c>
      <c r="DG251">
        <v>2.2000000000000002</v>
      </c>
      <c r="DH251">
        <v>28.6</v>
      </c>
      <c r="DI251">
        <v>1.9</v>
      </c>
      <c r="DJ251">
        <v>37.9</v>
      </c>
      <c r="DK251">
        <v>2.4</v>
      </c>
      <c r="DL251">
        <v>345</v>
      </c>
      <c r="DM251">
        <v>24</v>
      </c>
      <c r="DN251">
        <v>90.5</v>
      </c>
      <c r="DO251">
        <v>5.0999999999999996</v>
      </c>
      <c r="DP251" s="2">
        <v>-410000</v>
      </c>
      <c r="DQ251" s="2">
        <v>72000</v>
      </c>
      <c r="DR251">
        <v>4.2599999999999999E-5</v>
      </c>
      <c r="DS251">
        <v>2.5000000000000002E-6</v>
      </c>
      <c r="DT251" s="2">
        <v>67300</v>
      </c>
      <c r="DU251" s="2">
        <v>3500</v>
      </c>
      <c r="DV251" s="2">
        <v>1230000</v>
      </c>
      <c r="DW251" s="2">
        <v>110000</v>
      </c>
      <c r="DX251">
        <v>400</v>
      </c>
      <c r="DY251">
        <v>280</v>
      </c>
      <c r="DZ251" s="2">
        <v>116200</v>
      </c>
      <c r="EA251" s="2">
        <v>6800</v>
      </c>
      <c r="EB251">
        <v>6560</v>
      </c>
      <c r="EC251">
        <v>360</v>
      </c>
      <c r="ED251" s="2">
        <v>80500</v>
      </c>
      <c r="EE251" s="2">
        <v>4900</v>
      </c>
      <c r="EF251" s="2">
        <v>436000</v>
      </c>
      <c r="EG251" s="2">
        <v>31000</v>
      </c>
      <c r="EH251" s="2">
        <v>1197000</v>
      </c>
      <c r="EI251" s="2">
        <v>77000</v>
      </c>
      <c r="EJ251" s="2">
        <v>164000</v>
      </c>
      <c r="EK251" s="2">
        <v>11000</v>
      </c>
      <c r="EL251" s="2">
        <v>106200</v>
      </c>
      <c r="EM251" s="2">
        <v>7000</v>
      </c>
      <c r="EN251">
        <v>13820</v>
      </c>
      <c r="EO251">
        <v>720</v>
      </c>
      <c r="EP251">
        <v>4870</v>
      </c>
      <c r="EQ251">
        <v>300</v>
      </c>
      <c r="ER251">
        <v>8640</v>
      </c>
      <c r="ES251">
        <v>550</v>
      </c>
      <c r="ET251">
        <v>6380</v>
      </c>
      <c r="EU251">
        <v>410</v>
      </c>
      <c r="EV251">
        <v>8390</v>
      </c>
      <c r="EW251">
        <v>510</v>
      </c>
      <c r="EX251">
        <v>5670</v>
      </c>
      <c r="EY251">
        <v>330</v>
      </c>
      <c r="EZ251">
        <v>4930</v>
      </c>
      <c r="FA251">
        <v>320</v>
      </c>
      <c r="FB251">
        <v>1880</v>
      </c>
      <c r="FC251">
        <v>130</v>
      </c>
      <c r="FD251">
        <v>2240</v>
      </c>
      <c r="FE251">
        <v>160</v>
      </c>
      <c r="FF251">
        <v>1570</v>
      </c>
      <c r="FG251">
        <v>120</v>
      </c>
      <c r="FH251">
        <v>42</v>
      </c>
      <c r="FI251">
        <v>14</v>
      </c>
      <c r="FJ251">
        <v>1124</v>
      </c>
      <c r="FK251">
        <v>51</v>
      </c>
      <c r="FL251">
        <v>608</v>
      </c>
      <c r="FM251">
        <v>41</v>
      </c>
      <c r="FN251">
        <v>1900</v>
      </c>
      <c r="FO251">
        <v>120</v>
      </c>
      <c r="FP251" s="2">
        <v>29500</v>
      </c>
      <c r="FQ251" s="2">
        <v>2100</v>
      </c>
      <c r="FR251">
        <v>10120</v>
      </c>
      <c r="FS251">
        <v>570</v>
      </c>
      <c r="FT251">
        <v>32.9</v>
      </c>
      <c r="FU251">
        <v>5.8</v>
      </c>
      <c r="FV251" s="120" t="s">
        <v>459</v>
      </c>
      <c r="FW251">
        <v>0</v>
      </c>
      <c r="FX251">
        <v>1.3029999999999999</v>
      </c>
      <c r="FY251">
        <v>6.9520999999999997</v>
      </c>
      <c r="FZ251">
        <v>1100.8</v>
      </c>
      <c r="GA251">
        <v>0.23338999999999999</v>
      </c>
      <c r="GB251">
        <v>2.3944999999999999</v>
      </c>
      <c r="GC251">
        <v>2.7536</v>
      </c>
      <c r="GD251">
        <v>1.978</v>
      </c>
      <c r="GE251">
        <v>3.1482000000000001</v>
      </c>
      <c r="GF251">
        <v>1.0486</v>
      </c>
      <c r="GG251">
        <v>1.4782</v>
      </c>
      <c r="GH251">
        <v>0.76034000000000002</v>
      </c>
      <c r="GI251">
        <v>8.6737999999999996E-2</v>
      </c>
      <c r="GJ251">
        <v>0.67178000000000004</v>
      </c>
      <c r="GK251">
        <v>0.12816</v>
      </c>
      <c r="GL251">
        <v>0</v>
      </c>
      <c r="GM251">
        <v>5.8983000000000001E-2</v>
      </c>
      <c r="GN251">
        <v>0.60321999999999998</v>
      </c>
      <c r="GO251">
        <v>0</v>
      </c>
      <c r="GP251">
        <v>0</v>
      </c>
      <c r="GQ251">
        <v>4.3898E-2</v>
      </c>
      <c r="GR251">
        <v>438.98</v>
      </c>
      <c r="GS251">
        <v>4.7472000000000003</v>
      </c>
      <c r="GT251">
        <v>9.5705999999999999E-2</v>
      </c>
      <c r="GU251">
        <v>0.15346000000000001</v>
      </c>
      <c r="GV251">
        <v>0.11193</v>
      </c>
      <c r="GW251">
        <v>0.33844000000000002</v>
      </c>
      <c r="GX251">
        <v>5.9916999999999998E-2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</row>
    <row r="252" spans="1:263" x14ac:dyDescent="0.25">
      <c r="A252" t="s">
        <v>1129</v>
      </c>
      <c r="B252" t="s">
        <v>455</v>
      </c>
      <c r="C252" t="s">
        <v>1130</v>
      </c>
      <c r="D252" t="s">
        <v>457</v>
      </c>
      <c r="E252" s="1">
        <v>0.63905196759259264</v>
      </c>
      <c r="F252">
        <v>33.353999999999999</v>
      </c>
      <c r="G252" t="s">
        <v>1131</v>
      </c>
      <c r="H252" s="2">
        <v>4480000</v>
      </c>
      <c r="I252" s="2">
        <v>150000</v>
      </c>
      <c r="J252" s="2">
        <v>1700000</v>
      </c>
      <c r="K252" s="2">
        <v>110000</v>
      </c>
      <c r="L252">
        <v>39490</v>
      </c>
      <c r="M252">
        <v>270</v>
      </c>
      <c r="N252" s="2">
        <v>87800</v>
      </c>
      <c r="O252" s="2">
        <v>3000</v>
      </c>
      <c r="P252" s="2">
        <v>286700</v>
      </c>
      <c r="Q252" s="2">
        <v>6700</v>
      </c>
      <c r="R252">
        <v>8890</v>
      </c>
      <c r="S252">
        <v>310</v>
      </c>
      <c r="T252" s="2">
        <v>83500</v>
      </c>
      <c r="U252" s="2">
        <v>4000</v>
      </c>
      <c r="V252" s="2">
        <v>492000</v>
      </c>
      <c r="W252" s="2">
        <v>25000</v>
      </c>
      <c r="X252" s="2">
        <v>1283000</v>
      </c>
      <c r="Y252" s="2">
        <v>84000</v>
      </c>
      <c r="Z252" s="2">
        <v>196700</v>
      </c>
      <c r="AA252" s="2">
        <v>9900</v>
      </c>
      <c r="AB252" s="2">
        <v>122500</v>
      </c>
      <c r="AC252" s="2">
        <v>6300</v>
      </c>
      <c r="AD252">
        <v>15540</v>
      </c>
      <c r="AE252">
        <v>630</v>
      </c>
      <c r="AF252">
        <v>5200</v>
      </c>
      <c r="AG252">
        <v>240</v>
      </c>
      <c r="AH252">
        <v>9760</v>
      </c>
      <c r="AI252">
        <v>400</v>
      </c>
      <c r="AJ252">
        <v>7150</v>
      </c>
      <c r="AK252">
        <v>310</v>
      </c>
      <c r="AL252">
        <v>8450</v>
      </c>
      <c r="AM252">
        <v>380</v>
      </c>
      <c r="AN252">
        <v>5840</v>
      </c>
      <c r="AO252">
        <v>310</v>
      </c>
      <c r="AP252">
        <v>5280</v>
      </c>
      <c r="AQ252">
        <v>240</v>
      </c>
      <c r="AR252">
        <v>2020</v>
      </c>
      <c r="AS252">
        <v>110</v>
      </c>
      <c r="AT252">
        <v>2510</v>
      </c>
      <c r="AU252">
        <v>140</v>
      </c>
      <c r="AV252">
        <v>1578</v>
      </c>
      <c r="AW252">
        <v>91</v>
      </c>
      <c r="AX252">
        <v>245</v>
      </c>
      <c r="AY252">
        <v>21</v>
      </c>
      <c r="AZ252">
        <v>113</v>
      </c>
      <c r="BA252">
        <v>14</v>
      </c>
      <c r="BB252">
        <v>1218</v>
      </c>
      <c r="BC252">
        <v>44</v>
      </c>
      <c r="BD252">
        <v>765</v>
      </c>
      <c r="BE252">
        <v>45</v>
      </c>
      <c r="BF252">
        <v>2140</v>
      </c>
      <c r="BG252">
        <v>110</v>
      </c>
      <c r="BH252">
        <v>19430</v>
      </c>
      <c r="BI252">
        <v>780</v>
      </c>
      <c r="BJ252">
        <v>7460</v>
      </c>
      <c r="BK252">
        <v>230</v>
      </c>
      <c r="BL252">
        <v>22.7</v>
      </c>
      <c r="BM252">
        <v>6.2</v>
      </c>
      <c r="BN252" s="2">
        <v>-93800</v>
      </c>
      <c r="BO252" s="2">
        <v>6000</v>
      </c>
      <c r="BP252">
        <v>-99</v>
      </c>
      <c r="BQ252">
        <v>23</v>
      </c>
      <c r="BR252" s="2">
        <v>2686000</v>
      </c>
      <c r="BS252" s="2">
        <v>91000</v>
      </c>
      <c r="BT252">
        <v>8890</v>
      </c>
      <c r="BU252">
        <v>360</v>
      </c>
      <c r="BV252">
        <v>1767</v>
      </c>
      <c r="BW252">
        <v>69</v>
      </c>
      <c r="BX252">
        <v>1951</v>
      </c>
      <c r="BY252">
        <v>93</v>
      </c>
      <c r="BZ252">
        <v>7820</v>
      </c>
      <c r="CA252">
        <v>390</v>
      </c>
      <c r="CB252" s="2">
        <v>19500</v>
      </c>
      <c r="CC252" s="2">
        <v>1300</v>
      </c>
      <c r="CD252">
        <v>2300</v>
      </c>
      <c r="CE252">
        <v>120</v>
      </c>
      <c r="CF252">
        <v>8940</v>
      </c>
      <c r="CG252">
        <v>460</v>
      </c>
      <c r="CH252">
        <v>1228</v>
      </c>
      <c r="CI252">
        <v>50</v>
      </c>
      <c r="CJ252">
        <v>109.9</v>
      </c>
      <c r="CK252">
        <v>5.0999999999999996</v>
      </c>
      <c r="CL252">
        <v>735</v>
      </c>
      <c r="CM252">
        <v>30</v>
      </c>
      <c r="CN252">
        <v>74.2</v>
      </c>
      <c r="CO252">
        <v>3.3</v>
      </c>
      <c r="CP252">
        <v>387</v>
      </c>
      <c r="CQ252">
        <v>17</v>
      </c>
      <c r="CR252">
        <v>60.9</v>
      </c>
      <c r="CS252">
        <v>3.2</v>
      </c>
      <c r="CT252">
        <v>174.8</v>
      </c>
      <c r="CU252">
        <v>7.8</v>
      </c>
      <c r="CV252">
        <v>21.3</v>
      </c>
      <c r="CW252">
        <v>1.1000000000000001</v>
      </c>
      <c r="CX252">
        <v>122.9</v>
      </c>
      <c r="CY252">
        <v>6.8</v>
      </c>
      <c r="CZ252">
        <v>16.91</v>
      </c>
      <c r="DA252">
        <v>0.98</v>
      </c>
      <c r="DB252">
        <v>21</v>
      </c>
      <c r="DC252">
        <v>21</v>
      </c>
      <c r="DD252">
        <v>28</v>
      </c>
      <c r="DE252">
        <v>11</v>
      </c>
      <c r="DF252">
        <v>52.3</v>
      </c>
      <c r="DG252">
        <v>1.9</v>
      </c>
      <c r="DH252">
        <v>36.200000000000003</v>
      </c>
      <c r="DI252">
        <v>2.1</v>
      </c>
      <c r="DJ252">
        <v>43</v>
      </c>
      <c r="DK252">
        <v>2.2999999999999998</v>
      </c>
      <c r="DL252">
        <v>228.8</v>
      </c>
      <c r="DM252">
        <v>9.1999999999999993</v>
      </c>
      <c r="DN252">
        <v>67</v>
      </c>
      <c r="DO252">
        <v>2.1</v>
      </c>
      <c r="DP252" s="2">
        <v>-304000</v>
      </c>
      <c r="DQ252" s="2">
        <v>83000</v>
      </c>
      <c r="DR252">
        <v>2.5029999999999999E-5</v>
      </c>
      <c r="DS252">
        <v>8.7000000000000003E-7</v>
      </c>
      <c r="DT252" s="2">
        <v>87000</v>
      </c>
      <c r="DU252" s="2">
        <v>3000</v>
      </c>
      <c r="DV252" s="2">
        <v>1660000</v>
      </c>
      <c r="DW252" s="2">
        <v>110000</v>
      </c>
      <c r="DX252">
        <v>1110</v>
      </c>
      <c r="DY252">
        <v>260</v>
      </c>
      <c r="DZ252" s="2">
        <v>165200</v>
      </c>
      <c r="EA252" s="2">
        <v>6700</v>
      </c>
      <c r="EB252">
        <v>7990</v>
      </c>
      <c r="EC252">
        <v>310</v>
      </c>
      <c r="ED252" s="2">
        <v>83500</v>
      </c>
      <c r="EE252" s="2">
        <v>4000</v>
      </c>
      <c r="EF252" s="2">
        <v>492000</v>
      </c>
      <c r="EG252" s="2">
        <v>25000</v>
      </c>
      <c r="EH252" s="2">
        <v>1283000</v>
      </c>
      <c r="EI252" s="2">
        <v>84000</v>
      </c>
      <c r="EJ252" s="2">
        <v>196700</v>
      </c>
      <c r="EK252" s="2">
        <v>9900</v>
      </c>
      <c r="EL252" s="2">
        <v>122500</v>
      </c>
      <c r="EM252" s="2">
        <v>6300</v>
      </c>
      <c r="EN252">
        <v>15540</v>
      </c>
      <c r="EO252">
        <v>630</v>
      </c>
      <c r="EP252">
        <v>5200</v>
      </c>
      <c r="EQ252">
        <v>240</v>
      </c>
      <c r="ER252">
        <v>9760</v>
      </c>
      <c r="ES252">
        <v>400</v>
      </c>
      <c r="ET252">
        <v>7150</v>
      </c>
      <c r="EU252">
        <v>310</v>
      </c>
      <c r="EV252">
        <v>8450</v>
      </c>
      <c r="EW252">
        <v>380</v>
      </c>
      <c r="EX252">
        <v>5840</v>
      </c>
      <c r="EY252">
        <v>310</v>
      </c>
      <c r="EZ252">
        <v>5280</v>
      </c>
      <c r="FA252">
        <v>240</v>
      </c>
      <c r="FB252">
        <v>2020</v>
      </c>
      <c r="FC252">
        <v>110</v>
      </c>
      <c r="FD252">
        <v>2510</v>
      </c>
      <c r="FE252">
        <v>140</v>
      </c>
      <c r="FF252">
        <v>1578</v>
      </c>
      <c r="FG252">
        <v>91</v>
      </c>
      <c r="FH252">
        <v>36</v>
      </c>
      <c r="FI252">
        <v>14</v>
      </c>
      <c r="FJ252">
        <v>1212</v>
      </c>
      <c r="FK252">
        <v>44</v>
      </c>
      <c r="FL252">
        <v>765</v>
      </c>
      <c r="FM252">
        <v>45</v>
      </c>
      <c r="FN252">
        <v>2140</v>
      </c>
      <c r="FO252">
        <v>110</v>
      </c>
      <c r="FP252">
        <v>19430</v>
      </c>
      <c r="FQ252">
        <v>780</v>
      </c>
      <c r="FR252">
        <v>7460</v>
      </c>
      <c r="FS252">
        <v>230</v>
      </c>
      <c r="FT252">
        <v>22.7</v>
      </c>
      <c r="FU252">
        <v>6.2</v>
      </c>
      <c r="FV252" s="120" t="s">
        <v>459</v>
      </c>
      <c r="FW252">
        <v>0</v>
      </c>
      <c r="FX252">
        <v>0.89093999999999995</v>
      </c>
      <c r="FY252">
        <v>1.0799000000000001</v>
      </c>
      <c r="FZ252">
        <v>842.29</v>
      </c>
      <c r="GA252">
        <v>0.14327000000000001</v>
      </c>
      <c r="GB252">
        <v>3.2054</v>
      </c>
      <c r="GC252">
        <v>3.1364999999999998</v>
      </c>
      <c r="GD252">
        <v>1.2287999999999999</v>
      </c>
      <c r="GE252">
        <v>2.6726999999999999</v>
      </c>
      <c r="GF252">
        <v>1.7402</v>
      </c>
      <c r="GG252">
        <v>3.4493999999999998</v>
      </c>
      <c r="GH252">
        <v>1.5329999999999999</v>
      </c>
      <c r="GI252">
        <v>0</v>
      </c>
      <c r="GJ252">
        <v>0.41993000000000003</v>
      </c>
      <c r="GK252">
        <v>5.8424999999999998E-2</v>
      </c>
      <c r="GL252">
        <v>0.34510000000000002</v>
      </c>
      <c r="GM252">
        <v>5.8590999999999997E-2</v>
      </c>
      <c r="GN252">
        <v>0.39939999999999998</v>
      </c>
      <c r="GO252">
        <v>0</v>
      </c>
      <c r="GP252">
        <v>0.27384999999999998</v>
      </c>
      <c r="GQ252">
        <v>6.0088999999999997E-2</v>
      </c>
      <c r="GR252">
        <v>600.89</v>
      </c>
      <c r="GS252">
        <v>2.9866000000000001</v>
      </c>
      <c r="GT252">
        <v>0.14257</v>
      </c>
      <c r="GU252">
        <v>0.16446</v>
      </c>
      <c r="GV252">
        <v>0.11129</v>
      </c>
      <c r="GW252">
        <v>0.10317999999999999</v>
      </c>
      <c r="GX252">
        <v>5.3615000000000003E-2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</row>
    <row r="253" spans="1:263" x14ac:dyDescent="0.25">
      <c r="A253" t="s">
        <v>1132</v>
      </c>
      <c r="B253" t="s">
        <v>455</v>
      </c>
      <c r="C253" t="s">
        <v>1133</v>
      </c>
      <c r="D253" t="s">
        <v>457</v>
      </c>
      <c r="E253" s="1">
        <v>0.63974409722222225</v>
      </c>
      <c r="F253">
        <v>37.165999999999997</v>
      </c>
      <c r="G253" t="s">
        <v>1134</v>
      </c>
      <c r="H253" s="2">
        <v>4960000</v>
      </c>
      <c r="I253" s="2">
        <v>160000</v>
      </c>
      <c r="J253" s="2">
        <v>1670000</v>
      </c>
      <c r="K253" s="2">
        <v>88000</v>
      </c>
      <c r="L253">
        <v>36170</v>
      </c>
      <c r="M253">
        <v>280</v>
      </c>
      <c r="N253" s="2">
        <v>92400</v>
      </c>
      <c r="O253" s="2">
        <v>4200</v>
      </c>
      <c r="P253" s="2">
        <v>282600</v>
      </c>
      <c r="Q253" s="2">
        <v>7800</v>
      </c>
      <c r="R253">
        <v>9530</v>
      </c>
      <c r="S253">
        <v>400</v>
      </c>
      <c r="T253" s="2">
        <v>123500</v>
      </c>
      <c r="U253" s="2">
        <v>5900</v>
      </c>
      <c r="V253" s="2">
        <v>593000</v>
      </c>
      <c r="W253" s="2">
        <v>34000</v>
      </c>
      <c r="X253" s="2">
        <v>1499000</v>
      </c>
      <c r="Y253" s="2">
        <v>74000</v>
      </c>
      <c r="Z253" s="2">
        <v>235000</v>
      </c>
      <c r="AA253" s="2">
        <v>13000</v>
      </c>
      <c r="AB253" s="2">
        <v>148900</v>
      </c>
      <c r="AC253" s="2">
        <v>8100</v>
      </c>
      <c r="AD253">
        <v>18860</v>
      </c>
      <c r="AE253">
        <v>790</v>
      </c>
      <c r="AF253">
        <v>6850</v>
      </c>
      <c r="AG253">
        <v>310</v>
      </c>
      <c r="AH253">
        <v>12870</v>
      </c>
      <c r="AI253">
        <v>560</v>
      </c>
      <c r="AJ253">
        <v>9790</v>
      </c>
      <c r="AK253">
        <v>370</v>
      </c>
      <c r="AL253">
        <v>11990</v>
      </c>
      <c r="AM253">
        <v>540</v>
      </c>
      <c r="AN253">
        <v>8640</v>
      </c>
      <c r="AO253">
        <v>390</v>
      </c>
      <c r="AP253">
        <v>7040</v>
      </c>
      <c r="AQ253">
        <v>370</v>
      </c>
      <c r="AR253">
        <v>2990</v>
      </c>
      <c r="AS253">
        <v>150</v>
      </c>
      <c r="AT253">
        <v>3780</v>
      </c>
      <c r="AU253">
        <v>180</v>
      </c>
      <c r="AV253">
        <v>2150</v>
      </c>
      <c r="AW253">
        <v>130</v>
      </c>
      <c r="AX253">
        <v>257</v>
      </c>
      <c r="AY253">
        <v>17</v>
      </c>
      <c r="AZ253">
        <v>106</v>
      </c>
      <c r="BA253">
        <v>14</v>
      </c>
      <c r="BB253">
        <v>1447</v>
      </c>
      <c r="BC253">
        <v>46</v>
      </c>
      <c r="BD253">
        <v>724</v>
      </c>
      <c r="BE253">
        <v>36</v>
      </c>
      <c r="BF253">
        <v>2420</v>
      </c>
      <c r="BG253">
        <v>140</v>
      </c>
      <c r="BH253" s="2">
        <v>45500</v>
      </c>
      <c r="BI253" s="2">
        <v>1800</v>
      </c>
      <c r="BJ253">
        <v>14630</v>
      </c>
      <c r="BK253">
        <v>530</v>
      </c>
      <c r="BL253">
        <v>48.7</v>
      </c>
      <c r="BM253">
        <v>9.4</v>
      </c>
      <c r="BN253" s="2">
        <v>-85600</v>
      </c>
      <c r="BO253" s="2">
        <v>4600</v>
      </c>
      <c r="BP253">
        <v>-121</v>
      </c>
      <c r="BQ253">
        <v>21</v>
      </c>
      <c r="BR253" s="2">
        <v>2820000</v>
      </c>
      <c r="BS253" s="2">
        <v>130000</v>
      </c>
      <c r="BT253">
        <v>8580</v>
      </c>
      <c r="BU253">
        <v>420</v>
      </c>
      <c r="BV253">
        <v>1914</v>
      </c>
      <c r="BW253">
        <v>88</v>
      </c>
      <c r="BX253">
        <v>2890</v>
      </c>
      <c r="BY253">
        <v>140</v>
      </c>
      <c r="BZ253">
        <v>9460</v>
      </c>
      <c r="CA253">
        <v>540</v>
      </c>
      <c r="CB253" s="2">
        <v>22900</v>
      </c>
      <c r="CC253" s="2">
        <v>1100</v>
      </c>
      <c r="CD253">
        <v>2770</v>
      </c>
      <c r="CE253">
        <v>150</v>
      </c>
      <c r="CF253">
        <v>10920</v>
      </c>
      <c r="CG253">
        <v>590</v>
      </c>
      <c r="CH253">
        <v>1498</v>
      </c>
      <c r="CI253">
        <v>63</v>
      </c>
      <c r="CJ253">
        <v>145.30000000000001</v>
      </c>
      <c r="CK253">
        <v>6.5</v>
      </c>
      <c r="CL253">
        <v>973</v>
      </c>
      <c r="CM253">
        <v>42</v>
      </c>
      <c r="CN253">
        <v>102</v>
      </c>
      <c r="CO253">
        <v>3.9</v>
      </c>
      <c r="CP253">
        <v>552</v>
      </c>
      <c r="CQ253">
        <v>25</v>
      </c>
      <c r="CR253">
        <v>90.7</v>
      </c>
      <c r="CS253">
        <v>4.0999999999999996</v>
      </c>
      <c r="CT253">
        <v>234</v>
      </c>
      <c r="CU253">
        <v>12</v>
      </c>
      <c r="CV253">
        <v>31.7</v>
      </c>
      <c r="CW253">
        <v>1.6</v>
      </c>
      <c r="CX253">
        <v>186</v>
      </c>
      <c r="CY253">
        <v>9</v>
      </c>
      <c r="CZ253">
        <v>23.1</v>
      </c>
      <c r="DA253">
        <v>1.4</v>
      </c>
      <c r="DB253">
        <v>37</v>
      </c>
      <c r="DC253">
        <v>17</v>
      </c>
      <c r="DD253">
        <v>24</v>
      </c>
      <c r="DE253">
        <v>10</v>
      </c>
      <c r="DF253">
        <v>62.4</v>
      </c>
      <c r="DG253">
        <v>2</v>
      </c>
      <c r="DH253">
        <v>34.4</v>
      </c>
      <c r="DI253">
        <v>1.7</v>
      </c>
      <c r="DJ253">
        <v>48.4</v>
      </c>
      <c r="DK253">
        <v>2.8</v>
      </c>
      <c r="DL253">
        <v>539</v>
      </c>
      <c r="DM253">
        <v>22</v>
      </c>
      <c r="DN253">
        <v>132.1</v>
      </c>
      <c r="DO253">
        <v>4.8</v>
      </c>
      <c r="DP253" s="2">
        <v>-700000</v>
      </c>
      <c r="DQ253" s="2">
        <v>140000</v>
      </c>
      <c r="DR253">
        <v>4.6799999999999999E-5</v>
      </c>
      <c r="DS253">
        <v>2.0999999999999998E-6</v>
      </c>
      <c r="DT253" s="2">
        <v>91600</v>
      </c>
      <c r="DU253" s="2">
        <v>4200</v>
      </c>
      <c r="DV253" s="2">
        <v>1634000</v>
      </c>
      <c r="DW253" s="2">
        <v>88000</v>
      </c>
      <c r="DX253">
        <v>1350</v>
      </c>
      <c r="DY253">
        <v>240</v>
      </c>
      <c r="DZ253" s="2">
        <v>161000</v>
      </c>
      <c r="EA253" s="2">
        <v>7800</v>
      </c>
      <c r="EB253">
        <v>8640</v>
      </c>
      <c r="EC253">
        <v>400</v>
      </c>
      <c r="ED253" s="2">
        <v>123500</v>
      </c>
      <c r="EE253" s="2">
        <v>5900</v>
      </c>
      <c r="EF253" s="2">
        <v>593000</v>
      </c>
      <c r="EG253" s="2">
        <v>34000</v>
      </c>
      <c r="EH253" s="2">
        <v>1499000</v>
      </c>
      <c r="EI253" s="2">
        <v>74000</v>
      </c>
      <c r="EJ253" s="2">
        <v>235000</v>
      </c>
      <c r="EK253" s="2">
        <v>13000</v>
      </c>
      <c r="EL253" s="2">
        <v>148900</v>
      </c>
      <c r="EM253" s="2">
        <v>8100</v>
      </c>
      <c r="EN253">
        <v>18860</v>
      </c>
      <c r="EO253">
        <v>790</v>
      </c>
      <c r="EP253">
        <v>6850</v>
      </c>
      <c r="EQ253">
        <v>310</v>
      </c>
      <c r="ER253">
        <v>12870</v>
      </c>
      <c r="ES253">
        <v>560</v>
      </c>
      <c r="ET253">
        <v>9790</v>
      </c>
      <c r="EU253">
        <v>370</v>
      </c>
      <c r="EV253">
        <v>11990</v>
      </c>
      <c r="EW253">
        <v>540</v>
      </c>
      <c r="EX253">
        <v>8640</v>
      </c>
      <c r="EY253">
        <v>390</v>
      </c>
      <c r="EZ253">
        <v>7040</v>
      </c>
      <c r="FA253">
        <v>370</v>
      </c>
      <c r="FB253">
        <v>2990</v>
      </c>
      <c r="FC253">
        <v>150</v>
      </c>
      <c r="FD253">
        <v>3780</v>
      </c>
      <c r="FE253">
        <v>180</v>
      </c>
      <c r="FF253">
        <v>2150</v>
      </c>
      <c r="FG253">
        <v>130</v>
      </c>
      <c r="FH253">
        <v>31</v>
      </c>
      <c r="FI253">
        <v>14</v>
      </c>
      <c r="FJ253">
        <v>1441</v>
      </c>
      <c r="FK253">
        <v>46</v>
      </c>
      <c r="FL253">
        <v>724</v>
      </c>
      <c r="FM253">
        <v>36</v>
      </c>
      <c r="FN253">
        <v>2420</v>
      </c>
      <c r="FO253">
        <v>140</v>
      </c>
      <c r="FP253" s="2">
        <v>45500</v>
      </c>
      <c r="FQ253" s="2">
        <v>1800</v>
      </c>
      <c r="FR253">
        <v>14630</v>
      </c>
      <c r="FS253">
        <v>530</v>
      </c>
      <c r="FT253">
        <v>48.7</v>
      </c>
      <c r="FU253">
        <v>9.4</v>
      </c>
      <c r="FV253" s="120" t="s">
        <v>459</v>
      </c>
      <c r="FW253">
        <v>0</v>
      </c>
      <c r="FX253">
        <v>0.82313999999999998</v>
      </c>
      <c r="FY253">
        <v>0.9738</v>
      </c>
      <c r="FZ253">
        <v>779.51</v>
      </c>
      <c r="GA253">
        <v>0.13236999999999999</v>
      </c>
      <c r="GB253">
        <v>2.9670999999999998</v>
      </c>
      <c r="GC253">
        <v>2.9026999999999998</v>
      </c>
      <c r="GD253">
        <v>1.1378999999999999</v>
      </c>
      <c r="GE253">
        <v>2.4723000000000002</v>
      </c>
      <c r="GF253">
        <v>1.6111</v>
      </c>
      <c r="GG253">
        <v>3.1924999999999999</v>
      </c>
      <c r="GH253">
        <v>1.4200999999999999</v>
      </c>
      <c r="GI253">
        <v>0</v>
      </c>
      <c r="GJ253">
        <v>0.38885999999999998</v>
      </c>
      <c r="GK253">
        <v>5.4039999999999998E-2</v>
      </c>
      <c r="GL253">
        <v>0.31985000000000002</v>
      </c>
      <c r="GM253">
        <v>5.4245000000000002E-2</v>
      </c>
      <c r="GN253">
        <v>0.37032999999999999</v>
      </c>
      <c r="GO253">
        <v>0</v>
      </c>
      <c r="GP253">
        <v>0.25323000000000001</v>
      </c>
      <c r="GQ253">
        <v>5.5619000000000002E-2</v>
      </c>
      <c r="GR253">
        <v>556.19000000000005</v>
      </c>
      <c r="GS253">
        <v>2.7646999999999999</v>
      </c>
      <c r="GT253">
        <v>0.13195999999999999</v>
      </c>
      <c r="GU253">
        <v>0.15215000000000001</v>
      </c>
      <c r="GV253">
        <v>0.10312</v>
      </c>
      <c r="GW253">
        <v>9.5512E-2</v>
      </c>
      <c r="GX253">
        <v>4.9652000000000002E-2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</row>
    <row r="254" spans="1:263" x14ac:dyDescent="0.25">
      <c r="A254" t="s">
        <v>1135</v>
      </c>
      <c r="B254" t="s">
        <v>455</v>
      </c>
      <c r="C254" t="s">
        <v>1136</v>
      </c>
      <c r="D254" t="s">
        <v>457</v>
      </c>
      <c r="E254" s="1">
        <v>0.64050520833333335</v>
      </c>
      <c r="F254">
        <v>36.69</v>
      </c>
      <c r="G254" t="s">
        <v>1137</v>
      </c>
      <c r="H254" s="2">
        <v>7450000</v>
      </c>
      <c r="I254" s="2">
        <v>360000</v>
      </c>
      <c r="J254" s="2">
        <v>1710000</v>
      </c>
      <c r="K254" s="2">
        <v>120000</v>
      </c>
      <c r="L254">
        <v>32370</v>
      </c>
      <c r="M254">
        <v>250</v>
      </c>
      <c r="N254" s="2">
        <v>90400</v>
      </c>
      <c r="O254" s="2">
        <v>3300</v>
      </c>
      <c r="P254" s="2">
        <v>288800</v>
      </c>
      <c r="Q254" s="2">
        <v>7700</v>
      </c>
      <c r="R254">
        <v>9110</v>
      </c>
      <c r="S254">
        <v>360</v>
      </c>
      <c r="T254" s="2">
        <v>273000</v>
      </c>
      <c r="U254" s="2">
        <v>14000</v>
      </c>
      <c r="V254" s="2">
        <v>985000</v>
      </c>
      <c r="W254" s="2">
        <v>67000</v>
      </c>
      <c r="X254" s="2">
        <v>2850000</v>
      </c>
      <c r="Y254" s="2">
        <v>190000</v>
      </c>
      <c r="Z254" s="2">
        <v>430000</v>
      </c>
      <c r="AA254" s="2">
        <v>27000</v>
      </c>
      <c r="AB254" s="2">
        <v>294000</v>
      </c>
      <c r="AC254" s="2">
        <v>16000</v>
      </c>
      <c r="AD254" s="2">
        <v>40100</v>
      </c>
      <c r="AE254" s="2">
        <v>1600</v>
      </c>
      <c r="AF254">
        <v>13730</v>
      </c>
      <c r="AG254">
        <v>680</v>
      </c>
      <c r="AH254" s="2">
        <v>26600</v>
      </c>
      <c r="AI254" s="2">
        <v>1200</v>
      </c>
      <c r="AJ254" s="2">
        <v>21200</v>
      </c>
      <c r="AK254" s="2">
        <v>1000</v>
      </c>
      <c r="AL254" s="2">
        <v>28100</v>
      </c>
      <c r="AM254" s="2">
        <v>1300</v>
      </c>
      <c r="AN254">
        <v>19690</v>
      </c>
      <c r="AO254">
        <v>850</v>
      </c>
      <c r="AP254">
        <v>17620</v>
      </c>
      <c r="AQ254">
        <v>840</v>
      </c>
      <c r="AR254">
        <v>7100</v>
      </c>
      <c r="AS254">
        <v>340</v>
      </c>
      <c r="AT254">
        <v>9930</v>
      </c>
      <c r="AU254">
        <v>460</v>
      </c>
      <c r="AV254">
        <v>6170</v>
      </c>
      <c r="AW254">
        <v>320</v>
      </c>
      <c r="AX254">
        <v>229</v>
      </c>
      <c r="AY254">
        <v>23</v>
      </c>
      <c r="AZ254">
        <v>126</v>
      </c>
      <c r="BA254">
        <v>15</v>
      </c>
      <c r="BB254">
        <v>2740</v>
      </c>
      <c r="BC254">
        <v>99</v>
      </c>
      <c r="BD254">
        <v>899</v>
      </c>
      <c r="BE254">
        <v>51</v>
      </c>
      <c r="BF254">
        <v>4370</v>
      </c>
      <c r="BG254">
        <v>210</v>
      </c>
      <c r="BH254" s="2">
        <v>154500</v>
      </c>
      <c r="BI254" s="2">
        <v>7800</v>
      </c>
      <c r="BJ254" s="2">
        <v>38200</v>
      </c>
      <c r="BK254" s="2">
        <v>1600</v>
      </c>
      <c r="BL254">
        <v>177</v>
      </c>
      <c r="BM254">
        <v>23</v>
      </c>
      <c r="BN254" s="2">
        <v>-84100</v>
      </c>
      <c r="BO254" s="2">
        <v>6000</v>
      </c>
      <c r="BP254">
        <v>-66</v>
      </c>
      <c r="BQ254">
        <v>19</v>
      </c>
      <c r="BR254" s="2">
        <v>2770000</v>
      </c>
      <c r="BS254" s="2">
        <v>100000</v>
      </c>
      <c r="BT254">
        <v>8740</v>
      </c>
      <c r="BU254">
        <v>400</v>
      </c>
      <c r="BV254">
        <v>1849</v>
      </c>
      <c r="BW254">
        <v>81</v>
      </c>
      <c r="BX254">
        <v>6430</v>
      </c>
      <c r="BY254">
        <v>340</v>
      </c>
      <c r="BZ254" s="2">
        <v>15800</v>
      </c>
      <c r="CA254" s="2">
        <v>1100</v>
      </c>
      <c r="CB254" s="2">
        <v>43700</v>
      </c>
      <c r="CC254" s="2">
        <v>2900</v>
      </c>
      <c r="CD254">
        <v>5080</v>
      </c>
      <c r="CE254">
        <v>310</v>
      </c>
      <c r="CF254" s="2">
        <v>21700</v>
      </c>
      <c r="CG254" s="2">
        <v>1200</v>
      </c>
      <c r="CH254">
        <v>3200</v>
      </c>
      <c r="CI254">
        <v>130</v>
      </c>
      <c r="CJ254">
        <v>292</v>
      </c>
      <c r="CK254">
        <v>14</v>
      </c>
      <c r="CL254">
        <v>2021</v>
      </c>
      <c r="CM254">
        <v>95</v>
      </c>
      <c r="CN254">
        <v>222</v>
      </c>
      <c r="CO254">
        <v>10</v>
      </c>
      <c r="CP254">
        <v>1302</v>
      </c>
      <c r="CQ254">
        <v>61</v>
      </c>
      <c r="CR254">
        <v>207.6</v>
      </c>
      <c r="CS254">
        <v>9</v>
      </c>
      <c r="CT254">
        <v>591</v>
      </c>
      <c r="CU254">
        <v>28</v>
      </c>
      <c r="CV254">
        <v>75.599999999999994</v>
      </c>
      <c r="CW254">
        <v>3.6</v>
      </c>
      <c r="CX254">
        <v>490</v>
      </c>
      <c r="CY254">
        <v>23</v>
      </c>
      <c r="CZ254">
        <v>66.7</v>
      </c>
      <c r="DA254">
        <v>3.4</v>
      </c>
      <c r="DB254">
        <v>14</v>
      </c>
      <c r="DC254">
        <v>23</v>
      </c>
      <c r="DD254">
        <v>41</v>
      </c>
      <c r="DE254">
        <v>11</v>
      </c>
      <c r="DF254">
        <v>118.9</v>
      </c>
      <c r="DG254">
        <v>4.3</v>
      </c>
      <c r="DH254">
        <v>42.8</v>
      </c>
      <c r="DI254">
        <v>2.4</v>
      </c>
      <c r="DJ254">
        <v>88.7</v>
      </c>
      <c r="DK254">
        <v>4.3</v>
      </c>
      <c r="DL254">
        <v>1850</v>
      </c>
      <c r="DM254">
        <v>95</v>
      </c>
      <c r="DN254">
        <v>347</v>
      </c>
      <c r="DO254">
        <v>15</v>
      </c>
      <c r="DP254" s="2">
        <v>-2800000</v>
      </c>
      <c r="DQ254" s="2">
        <v>360000</v>
      </c>
      <c r="DR254">
        <v>1.247E-4</v>
      </c>
      <c r="DS254">
        <v>4.8999999999999997E-6</v>
      </c>
      <c r="DT254" s="2">
        <v>89600</v>
      </c>
      <c r="DU254" s="2">
        <v>3300</v>
      </c>
      <c r="DV254" s="2">
        <v>1670000</v>
      </c>
      <c r="DW254" s="2">
        <v>120000</v>
      </c>
      <c r="DX254">
        <v>720</v>
      </c>
      <c r="DY254">
        <v>210</v>
      </c>
      <c r="DZ254" s="2">
        <v>167000</v>
      </c>
      <c r="EA254" s="2">
        <v>7700</v>
      </c>
      <c r="EB254">
        <v>8220</v>
      </c>
      <c r="EC254">
        <v>360</v>
      </c>
      <c r="ED254" s="2">
        <v>273000</v>
      </c>
      <c r="EE254" s="2">
        <v>14000</v>
      </c>
      <c r="EF254" s="2">
        <v>985000</v>
      </c>
      <c r="EG254" s="2">
        <v>67000</v>
      </c>
      <c r="EH254" s="2">
        <v>2850000</v>
      </c>
      <c r="EI254" s="2">
        <v>190000</v>
      </c>
      <c r="EJ254" s="2">
        <v>430000</v>
      </c>
      <c r="EK254" s="2">
        <v>27000</v>
      </c>
      <c r="EL254" s="2">
        <v>294000</v>
      </c>
      <c r="EM254" s="2">
        <v>16000</v>
      </c>
      <c r="EN254" s="2">
        <v>40100</v>
      </c>
      <c r="EO254" s="2">
        <v>1600</v>
      </c>
      <c r="EP254">
        <v>13730</v>
      </c>
      <c r="EQ254">
        <v>680</v>
      </c>
      <c r="ER254" s="2">
        <v>26600</v>
      </c>
      <c r="ES254" s="2">
        <v>1200</v>
      </c>
      <c r="ET254" s="2">
        <v>21200</v>
      </c>
      <c r="EU254" s="2">
        <v>1000</v>
      </c>
      <c r="EV254" s="2">
        <v>28100</v>
      </c>
      <c r="EW254" s="2">
        <v>1300</v>
      </c>
      <c r="EX254">
        <v>19690</v>
      </c>
      <c r="EY254">
        <v>850</v>
      </c>
      <c r="EZ254">
        <v>17620</v>
      </c>
      <c r="FA254">
        <v>840</v>
      </c>
      <c r="FB254">
        <v>7100</v>
      </c>
      <c r="FC254">
        <v>340</v>
      </c>
      <c r="FD254">
        <v>9930</v>
      </c>
      <c r="FE254">
        <v>460</v>
      </c>
      <c r="FF254">
        <v>6170</v>
      </c>
      <c r="FG254">
        <v>320</v>
      </c>
      <c r="FH254">
        <v>53</v>
      </c>
      <c r="FI254">
        <v>15</v>
      </c>
      <c r="FJ254">
        <v>2734</v>
      </c>
      <c r="FK254">
        <v>99</v>
      </c>
      <c r="FL254">
        <v>899</v>
      </c>
      <c r="FM254">
        <v>51</v>
      </c>
      <c r="FN254">
        <v>4370</v>
      </c>
      <c r="FO254">
        <v>210</v>
      </c>
      <c r="FP254" s="2">
        <v>154500</v>
      </c>
      <c r="FQ254" s="2">
        <v>7800</v>
      </c>
      <c r="FR254" s="2">
        <v>38200</v>
      </c>
      <c r="FS254" s="2">
        <v>1600</v>
      </c>
      <c r="FT254">
        <v>177</v>
      </c>
      <c r="FU254">
        <v>23</v>
      </c>
      <c r="FV254" s="120" t="s">
        <v>459</v>
      </c>
      <c r="FW254">
        <v>0</v>
      </c>
      <c r="FX254">
        <v>0.72021999999999997</v>
      </c>
      <c r="FY254">
        <v>0.59911000000000003</v>
      </c>
      <c r="FZ254">
        <v>857.05</v>
      </c>
      <c r="GA254">
        <v>0.16092000000000001</v>
      </c>
      <c r="GB254">
        <v>2.0026999999999999</v>
      </c>
      <c r="GC254">
        <v>0.17004</v>
      </c>
      <c r="GD254">
        <v>0.42288999999999999</v>
      </c>
      <c r="GE254">
        <v>8.3446999999999996</v>
      </c>
      <c r="GF254">
        <v>0.37713999999999998</v>
      </c>
      <c r="GG254">
        <v>3.2277999999999998</v>
      </c>
      <c r="GH254">
        <v>0.87102000000000002</v>
      </c>
      <c r="GI254">
        <v>0</v>
      </c>
      <c r="GJ254">
        <v>0.59863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0.17832999999999999</v>
      </c>
      <c r="GQ254">
        <v>0</v>
      </c>
      <c r="GR254">
        <v>0</v>
      </c>
      <c r="GS254">
        <v>2.4881000000000002</v>
      </c>
      <c r="GT254">
        <v>9.2729000000000006E-2</v>
      </c>
      <c r="GU254">
        <v>9.3889E-2</v>
      </c>
      <c r="GV254">
        <v>9.9843000000000001E-2</v>
      </c>
      <c r="GW254">
        <v>0.21867</v>
      </c>
      <c r="GX254">
        <v>2.9812999999999999E-2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</row>
    <row r="255" spans="1:263" x14ac:dyDescent="0.25">
      <c r="A255" t="s">
        <v>1138</v>
      </c>
      <c r="B255" t="s">
        <v>455</v>
      </c>
      <c r="C255" t="s">
        <v>1139</v>
      </c>
      <c r="D255" t="s">
        <v>457</v>
      </c>
      <c r="E255" s="1">
        <v>0.64123611111111112</v>
      </c>
      <c r="F255">
        <v>39.786999999999999</v>
      </c>
      <c r="G255" t="s">
        <v>1140</v>
      </c>
      <c r="H255" s="2">
        <v>6870000</v>
      </c>
      <c r="I255" s="2">
        <v>200000</v>
      </c>
      <c r="J255" s="2">
        <v>1740000</v>
      </c>
      <c r="K255" s="2">
        <v>100000</v>
      </c>
      <c r="L255">
        <v>30860</v>
      </c>
      <c r="M255">
        <v>250</v>
      </c>
      <c r="N255" s="2">
        <v>94500</v>
      </c>
      <c r="O255" s="2">
        <v>3200</v>
      </c>
      <c r="P255" s="2">
        <v>315900</v>
      </c>
      <c r="Q255" s="2">
        <v>7800</v>
      </c>
      <c r="R255">
        <v>10170</v>
      </c>
      <c r="S255">
        <v>380</v>
      </c>
      <c r="T255" s="2">
        <v>131800</v>
      </c>
      <c r="U255" s="2">
        <v>6800</v>
      </c>
      <c r="V255" s="2">
        <v>1033000</v>
      </c>
      <c r="W255" s="2">
        <v>51000</v>
      </c>
      <c r="X255" s="2">
        <v>2390000</v>
      </c>
      <c r="Y255" s="2">
        <v>140000</v>
      </c>
      <c r="Z255" s="2">
        <v>358000</v>
      </c>
      <c r="AA255" s="2">
        <v>22000</v>
      </c>
      <c r="AB255" s="2">
        <v>217100</v>
      </c>
      <c r="AC255" s="2">
        <v>9800</v>
      </c>
      <c r="AD255">
        <v>26050</v>
      </c>
      <c r="AE255">
        <v>990</v>
      </c>
      <c r="AF255">
        <v>9710</v>
      </c>
      <c r="AG255">
        <v>440</v>
      </c>
      <c r="AH255">
        <v>16480</v>
      </c>
      <c r="AI255">
        <v>740</v>
      </c>
      <c r="AJ255">
        <v>12120</v>
      </c>
      <c r="AK255">
        <v>500</v>
      </c>
      <c r="AL255">
        <v>14680</v>
      </c>
      <c r="AM255">
        <v>600</v>
      </c>
      <c r="AN255">
        <v>9930</v>
      </c>
      <c r="AO255">
        <v>380</v>
      </c>
      <c r="AP255">
        <v>8140</v>
      </c>
      <c r="AQ255">
        <v>400</v>
      </c>
      <c r="AR255">
        <v>3010</v>
      </c>
      <c r="AS255">
        <v>180</v>
      </c>
      <c r="AT255">
        <v>3760</v>
      </c>
      <c r="AU255">
        <v>170</v>
      </c>
      <c r="AV255">
        <v>2370</v>
      </c>
      <c r="AW255">
        <v>140</v>
      </c>
      <c r="AX255">
        <v>235</v>
      </c>
      <c r="AY255">
        <v>21</v>
      </c>
      <c r="AZ255">
        <v>121</v>
      </c>
      <c r="BA255">
        <v>17</v>
      </c>
      <c r="BB255">
        <v>1991</v>
      </c>
      <c r="BC255">
        <v>59</v>
      </c>
      <c r="BD255">
        <v>945</v>
      </c>
      <c r="BE255">
        <v>50</v>
      </c>
      <c r="BF255">
        <v>3430</v>
      </c>
      <c r="BG255">
        <v>170</v>
      </c>
      <c r="BH255" s="2">
        <v>78700</v>
      </c>
      <c r="BI255" s="2">
        <v>2700</v>
      </c>
      <c r="BJ255">
        <v>21390</v>
      </c>
      <c r="BK255">
        <v>620</v>
      </c>
      <c r="BL255">
        <v>89</v>
      </c>
      <c r="BM255">
        <v>12</v>
      </c>
      <c r="BN255" s="2">
        <v>-83000</v>
      </c>
      <c r="BO255" s="2">
        <v>5000</v>
      </c>
      <c r="BP255">
        <v>-110</v>
      </c>
      <c r="BQ255">
        <v>22</v>
      </c>
      <c r="BR255" s="2">
        <v>2902000</v>
      </c>
      <c r="BS255" s="2">
        <v>99000</v>
      </c>
      <c r="BT255">
        <v>10080</v>
      </c>
      <c r="BU255">
        <v>410</v>
      </c>
      <c r="BV255">
        <v>2104</v>
      </c>
      <c r="BW255">
        <v>87</v>
      </c>
      <c r="BX255">
        <v>3110</v>
      </c>
      <c r="BY255">
        <v>160</v>
      </c>
      <c r="BZ255">
        <v>16660</v>
      </c>
      <c r="CA255">
        <v>820</v>
      </c>
      <c r="CB255" s="2">
        <v>36900</v>
      </c>
      <c r="CC255" s="2">
        <v>2200</v>
      </c>
      <c r="CD255">
        <v>4250</v>
      </c>
      <c r="CE255">
        <v>260</v>
      </c>
      <c r="CF255">
        <v>16070</v>
      </c>
      <c r="CG255">
        <v>730</v>
      </c>
      <c r="CH255">
        <v>2092</v>
      </c>
      <c r="CI255">
        <v>79</v>
      </c>
      <c r="CJ255">
        <v>207.1</v>
      </c>
      <c r="CK255">
        <v>9.3000000000000007</v>
      </c>
      <c r="CL255">
        <v>1258</v>
      </c>
      <c r="CM255">
        <v>57</v>
      </c>
      <c r="CN255">
        <v>127.3</v>
      </c>
      <c r="CO255">
        <v>5.2</v>
      </c>
      <c r="CP255">
        <v>684</v>
      </c>
      <c r="CQ255">
        <v>28</v>
      </c>
      <c r="CR255">
        <v>105.2</v>
      </c>
      <c r="CS255">
        <v>4.0999999999999996</v>
      </c>
      <c r="CT255">
        <v>275</v>
      </c>
      <c r="CU255">
        <v>14</v>
      </c>
      <c r="CV255">
        <v>32.200000000000003</v>
      </c>
      <c r="CW255">
        <v>1.9</v>
      </c>
      <c r="CX255">
        <v>186.3</v>
      </c>
      <c r="CY255">
        <v>8.4</v>
      </c>
      <c r="CZ255">
        <v>25.7</v>
      </c>
      <c r="DA255">
        <v>1.5</v>
      </c>
      <c r="DB255">
        <v>23</v>
      </c>
      <c r="DC255">
        <v>21</v>
      </c>
      <c r="DD255">
        <v>39</v>
      </c>
      <c r="DE255">
        <v>13</v>
      </c>
      <c r="DF255">
        <v>86.7</v>
      </c>
      <c r="DG255">
        <v>2.6</v>
      </c>
      <c r="DH255">
        <v>45.2</v>
      </c>
      <c r="DI255">
        <v>2.4</v>
      </c>
      <c r="DJ255">
        <v>69.900000000000006</v>
      </c>
      <c r="DK255">
        <v>3.5</v>
      </c>
      <c r="DL255">
        <v>941</v>
      </c>
      <c r="DM255">
        <v>32</v>
      </c>
      <c r="DN255">
        <v>195.2</v>
      </c>
      <c r="DO255">
        <v>5.7</v>
      </c>
      <c r="DP255" s="2">
        <v>-1550000</v>
      </c>
      <c r="DQ255" s="2">
        <v>210000</v>
      </c>
      <c r="DR255">
        <v>6.7899999999999997E-5</v>
      </c>
      <c r="DS255">
        <v>2.2000000000000001E-6</v>
      </c>
      <c r="DT255" s="2">
        <v>93600</v>
      </c>
      <c r="DU255" s="2">
        <v>3200</v>
      </c>
      <c r="DV255" s="2">
        <v>1710000</v>
      </c>
      <c r="DW255" s="2">
        <v>100000</v>
      </c>
      <c r="DX255">
        <v>1190</v>
      </c>
      <c r="DY255">
        <v>240</v>
      </c>
      <c r="DZ255" s="2">
        <v>193800</v>
      </c>
      <c r="EA255" s="2">
        <v>7800</v>
      </c>
      <c r="EB255">
        <v>9280</v>
      </c>
      <c r="EC255">
        <v>380</v>
      </c>
      <c r="ED255" s="2">
        <v>131800</v>
      </c>
      <c r="EE255" s="2">
        <v>6800</v>
      </c>
      <c r="EF255" s="2">
        <v>1033000</v>
      </c>
      <c r="EG255" s="2">
        <v>51000</v>
      </c>
      <c r="EH255" s="2">
        <v>2390000</v>
      </c>
      <c r="EI255" s="2">
        <v>140000</v>
      </c>
      <c r="EJ255" s="2">
        <v>358000</v>
      </c>
      <c r="EK255" s="2">
        <v>22000</v>
      </c>
      <c r="EL255" s="2">
        <v>217100</v>
      </c>
      <c r="EM255" s="2">
        <v>9800</v>
      </c>
      <c r="EN255">
        <v>26050</v>
      </c>
      <c r="EO255">
        <v>990</v>
      </c>
      <c r="EP255">
        <v>9710</v>
      </c>
      <c r="EQ255">
        <v>440</v>
      </c>
      <c r="ER255">
        <v>16480</v>
      </c>
      <c r="ES255">
        <v>740</v>
      </c>
      <c r="ET255">
        <v>12120</v>
      </c>
      <c r="EU255">
        <v>500</v>
      </c>
      <c r="EV255">
        <v>14680</v>
      </c>
      <c r="EW255">
        <v>600</v>
      </c>
      <c r="EX255">
        <v>9930</v>
      </c>
      <c r="EY255">
        <v>380</v>
      </c>
      <c r="EZ255">
        <v>8140</v>
      </c>
      <c r="FA255">
        <v>400</v>
      </c>
      <c r="FB255">
        <v>3010</v>
      </c>
      <c r="FC255">
        <v>180</v>
      </c>
      <c r="FD255">
        <v>3760</v>
      </c>
      <c r="FE255">
        <v>170</v>
      </c>
      <c r="FF255">
        <v>2370</v>
      </c>
      <c r="FG255">
        <v>140</v>
      </c>
      <c r="FH255">
        <v>50</v>
      </c>
      <c r="FI255">
        <v>17</v>
      </c>
      <c r="FJ255">
        <v>1985</v>
      </c>
      <c r="FK255">
        <v>59</v>
      </c>
      <c r="FL255">
        <v>945</v>
      </c>
      <c r="FM255">
        <v>50</v>
      </c>
      <c r="FN255">
        <v>3430</v>
      </c>
      <c r="FO255">
        <v>170</v>
      </c>
      <c r="FP255" s="2">
        <v>78700</v>
      </c>
      <c r="FQ255" s="2">
        <v>2700</v>
      </c>
      <c r="FR255">
        <v>21390</v>
      </c>
      <c r="FS255">
        <v>620</v>
      </c>
      <c r="FT255">
        <v>89</v>
      </c>
      <c r="FU255">
        <v>12</v>
      </c>
      <c r="FV255" s="120" t="s">
        <v>459</v>
      </c>
      <c r="FW255">
        <v>0</v>
      </c>
      <c r="FX255">
        <v>0.74556</v>
      </c>
      <c r="FY255">
        <v>0.7369</v>
      </c>
      <c r="FZ255">
        <v>633.44000000000005</v>
      </c>
      <c r="GA255">
        <v>0.14881</v>
      </c>
      <c r="GB255">
        <v>2.6701000000000001</v>
      </c>
      <c r="GC255">
        <v>0.40203</v>
      </c>
      <c r="GD255">
        <v>12.64</v>
      </c>
      <c r="GE255">
        <v>1.216</v>
      </c>
      <c r="GF255">
        <v>2.2614999999999998</v>
      </c>
      <c r="GG255">
        <v>6.3806000000000003</v>
      </c>
      <c r="GH255">
        <v>0.48021999999999998</v>
      </c>
      <c r="GI255">
        <v>0.15706000000000001</v>
      </c>
      <c r="GJ255">
        <v>0.60992999999999997</v>
      </c>
      <c r="GK255">
        <v>0</v>
      </c>
      <c r="GL255">
        <v>0.17102999999999999</v>
      </c>
      <c r="GM255">
        <v>7.8049999999999994E-2</v>
      </c>
      <c r="GN255">
        <v>0.27049000000000001</v>
      </c>
      <c r="GO255">
        <v>7.9367999999999994E-2</v>
      </c>
      <c r="GP255">
        <v>0.18171000000000001</v>
      </c>
      <c r="GQ255">
        <v>0</v>
      </c>
      <c r="GR255">
        <v>0</v>
      </c>
      <c r="GS255">
        <v>2.5423</v>
      </c>
      <c r="GT255">
        <v>0.11405</v>
      </c>
      <c r="GU255">
        <v>0.11304</v>
      </c>
      <c r="GV255">
        <v>0.16195000000000001</v>
      </c>
      <c r="GW255">
        <v>0.25518999999999997</v>
      </c>
      <c r="GX255">
        <v>8.3662E-2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</row>
    <row r="256" spans="1:263" x14ac:dyDescent="0.25">
      <c r="A256" t="s">
        <v>1141</v>
      </c>
      <c r="B256" t="s">
        <v>455</v>
      </c>
      <c r="C256" t="s">
        <v>1142</v>
      </c>
      <c r="D256" t="s">
        <v>457</v>
      </c>
      <c r="E256" s="1">
        <v>0.64199444444444442</v>
      </c>
      <c r="F256">
        <v>38.357999999999997</v>
      </c>
      <c r="G256" t="s">
        <v>1143</v>
      </c>
      <c r="H256" s="2">
        <v>5450000</v>
      </c>
      <c r="I256" s="2">
        <v>240000</v>
      </c>
      <c r="J256" s="2">
        <v>1800000</v>
      </c>
      <c r="K256" s="2">
        <v>130000</v>
      </c>
      <c r="L256">
        <v>29730</v>
      </c>
      <c r="M256">
        <v>220</v>
      </c>
      <c r="N256" s="2">
        <v>92700</v>
      </c>
      <c r="O256" s="2">
        <v>3600</v>
      </c>
      <c r="P256" s="2">
        <v>256700</v>
      </c>
      <c r="Q256" s="2">
        <v>6100</v>
      </c>
      <c r="R256">
        <v>9710</v>
      </c>
      <c r="S256">
        <v>360</v>
      </c>
      <c r="T256" s="2">
        <v>219000</v>
      </c>
      <c r="U256" s="2">
        <v>11000</v>
      </c>
      <c r="V256" s="2">
        <v>536000</v>
      </c>
      <c r="W256" s="2">
        <v>30000</v>
      </c>
      <c r="X256" s="2">
        <v>1714000</v>
      </c>
      <c r="Y256" s="2">
        <v>95000</v>
      </c>
      <c r="Z256" s="2">
        <v>279000</v>
      </c>
      <c r="AA256" s="2">
        <v>16000</v>
      </c>
      <c r="AB256" s="2">
        <v>202000</v>
      </c>
      <c r="AC256" s="2">
        <v>10000</v>
      </c>
      <c r="AD256" s="2">
        <v>29600</v>
      </c>
      <c r="AE256" s="2">
        <v>1400</v>
      </c>
      <c r="AF256">
        <v>10080</v>
      </c>
      <c r="AG256">
        <v>540</v>
      </c>
      <c r="AH256">
        <v>21180</v>
      </c>
      <c r="AI256">
        <v>950</v>
      </c>
      <c r="AJ256">
        <v>16820</v>
      </c>
      <c r="AK256">
        <v>620</v>
      </c>
      <c r="AL256">
        <v>20950</v>
      </c>
      <c r="AM256">
        <v>950</v>
      </c>
      <c r="AN256">
        <v>15280</v>
      </c>
      <c r="AO256">
        <v>630</v>
      </c>
      <c r="AP256">
        <v>13830</v>
      </c>
      <c r="AQ256">
        <v>660</v>
      </c>
      <c r="AR256">
        <v>5670</v>
      </c>
      <c r="AS256">
        <v>260</v>
      </c>
      <c r="AT256">
        <v>7720</v>
      </c>
      <c r="AU256">
        <v>370</v>
      </c>
      <c r="AV256">
        <v>4980</v>
      </c>
      <c r="AW256">
        <v>260</v>
      </c>
      <c r="AX256">
        <v>247</v>
      </c>
      <c r="AY256">
        <v>18</v>
      </c>
      <c r="AZ256">
        <v>125</v>
      </c>
      <c r="BA256">
        <v>16</v>
      </c>
      <c r="BB256">
        <v>2527</v>
      </c>
      <c r="BC256">
        <v>98</v>
      </c>
      <c r="BD256">
        <v>814</v>
      </c>
      <c r="BE256">
        <v>46</v>
      </c>
      <c r="BF256">
        <v>3070</v>
      </c>
      <c r="BG256">
        <v>180</v>
      </c>
      <c r="BH256" s="2">
        <v>77700</v>
      </c>
      <c r="BI256" s="2">
        <v>3700</v>
      </c>
      <c r="BJ256" s="2">
        <v>37800</v>
      </c>
      <c r="BK256" s="2">
        <v>1500</v>
      </c>
      <c r="BL256">
        <v>85</v>
      </c>
      <c r="BM256">
        <v>13</v>
      </c>
      <c r="BN256" s="2">
        <v>-85000</v>
      </c>
      <c r="BO256" s="2">
        <v>6200</v>
      </c>
      <c r="BP256">
        <v>-81</v>
      </c>
      <c r="BQ256">
        <v>21</v>
      </c>
      <c r="BR256" s="2">
        <v>2850000</v>
      </c>
      <c r="BS256" s="2">
        <v>110000</v>
      </c>
      <c r="BT256">
        <v>6880</v>
      </c>
      <c r="BU256">
        <v>320</v>
      </c>
      <c r="BV256">
        <v>2016</v>
      </c>
      <c r="BW256">
        <v>83</v>
      </c>
      <c r="BX256">
        <v>5200</v>
      </c>
      <c r="BY256">
        <v>270</v>
      </c>
      <c r="BZ256">
        <v>8690</v>
      </c>
      <c r="CA256">
        <v>480</v>
      </c>
      <c r="CB256" s="2">
        <v>26500</v>
      </c>
      <c r="CC256" s="2">
        <v>1500</v>
      </c>
      <c r="CD256">
        <v>3330</v>
      </c>
      <c r="CE256">
        <v>190</v>
      </c>
      <c r="CF256">
        <v>14990</v>
      </c>
      <c r="CG256">
        <v>740</v>
      </c>
      <c r="CH256">
        <v>2390</v>
      </c>
      <c r="CI256">
        <v>110</v>
      </c>
      <c r="CJ256">
        <v>216</v>
      </c>
      <c r="CK256">
        <v>11</v>
      </c>
      <c r="CL256">
        <v>1624</v>
      </c>
      <c r="CM256">
        <v>73</v>
      </c>
      <c r="CN256">
        <v>177.3</v>
      </c>
      <c r="CO256">
        <v>6.5</v>
      </c>
      <c r="CP256">
        <v>983</v>
      </c>
      <c r="CQ256">
        <v>45</v>
      </c>
      <c r="CR256">
        <v>162.69999999999999</v>
      </c>
      <c r="CS256">
        <v>6.7</v>
      </c>
      <c r="CT256">
        <v>470</v>
      </c>
      <c r="CU256">
        <v>22</v>
      </c>
      <c r="CV256">
        <v>61.1</v>
      </c>
      <c r="CW256">
        <v>2.8</v>
      </c>
      <c r="CX256">
        <v>384</v>
      </c>
      <c r="CY256">
        <v>19</v>
      </c>
      <c r="CZ256">
        <v>54.4</v>
      </c>
      <c r="DA256">
        <v>2.8</v>
      </c>
      <c r="DB256">
        <v>37</v>
      </c>
      <c r="DC256">
        <v>18</v>
      </c>
      <c r="DD256">
        <v>43</v>
      </c>
      <c r="DE256">
        <v>12</v>
      </c>
      <c r="DF256">
        <v>110.5</v>
      </c>
      <c r="DG256">
        <v>4.3</v>
      </c>
      <c r="DH256">
        <v>39</v>
      </c>
      <c r="DI256">
        <v>2.2000000000000002</v>
      </c>
      <c r="DJ256">
        <v>62.9</v>
      </c>
      <c r="DK256">
        <v>3.7</v>
      </c>
      <c r="DL256">
        <v>932</v>
      </c>
      <c r="DM256">
        <v>44</v>
      </c>
      <c r="DN256">
        <v>347</v>
      </c>
      <c r="DO256">
        <v>13</v>
      </c>
      <c r="DP256" s="2">
        <v>-1650000</v>
      </c>
      <c r="DQ256" s="2">
        <v>240000</v>
      </c>
      <c r="DR256">
        <v>1.1739999999999999E-4</v>
      </c>
      <c r="DS256">
        <v>3.8999999999999999E-6</v>
      </c>
      <c r="DT256" s="2">
        <v>91800</v>
      </c>
      <c r="DU256" s="2">
        <v>3600</v>
      </c>
      <c r="DV256" s="2">
        <v>1770000</v>
      </c>
      <c r="DW256" s="2">
        <v>130000</v>
      </c>
      <c r="DX256">
        <v>850</v>
      </c>
      <c r="DY256">
        <v>220</v>
      </c>
      <c r="DZ256" s="2">
        <v>134200</v>
      </c>
      <c r="EA256" s="2">
        <v>6100</v>
      </c>
      <c r="EB256">
        <v>8820</v>
      </c>
      <c r="EC256">
        <v>360</v>
      </c>
      <c r="ED256" s="2">
        <v>219000</v>
      </c>
      <c r="EE256" s="2">
        <v>11000</v>
      </c>
      <c r="EF256" s="2">
        <v>536000</v>
      </c>
      <c r="EG256" s="2">
        <v>30000</v>
      </c>
      <c r="EH256" s="2">
        <v>1714000</v>
      </c>
      <c r="EI256" s="2">
        <v>95000</v>
      </c>
      <c r="EJ256" s="2">
        <v>279000</v>
      </c>
      <c r="EK256" s="2">
        <v>16000</v>
      </c>
      <c r="EL256" s="2">
        <v>202000</v>
      </c>
      <c r="EM256" s="2">
        <v>10000</v>
      </c>
      <c r="EN256" s="2">
        <v>29600</v>
      </c>
      <c r="EO256" s="2">
        <v>1400</v>
      </c>
      <c r="EP256">
        <v>10080</v>
      </c>
      <c r="EQ256">
        <v>540</v>
      </c>
      <c r="ER256">
        <v>21180</v>
      </c>
      <c r="ES256">
        <v>950</v>
      </c>
      <c r="ET256">
        <v>16820</v>
      </c>
      <c r="EU256">
        <v>620</v>
      </c>
      <c r="EV256">
        <v>20950</v>
      </c>
      <c r="EW256">
        <v>950</v>
      </c>
      <c r="EX256">
        <v>15280</v>
      </c>
      <c r="EY256">
        <v>630</v>
      </c>
      <c r="EZ256">
        <v>13830</v>
      </c>
      <c r="FA256">
        <v>660</v>
      </c>
      <c r="FB256">
        <v>5670</v>
      </c>
      <c r="FC256">
        <v>260</v>
      </c>
      <c r="FD256">
        <v>7720</v>
      </c>
      <c r="FE256">
        <v>370</v>
      </c>
      <c r="FF256">
        <v>4980</v>
      </c>
      <c r="FG256">
        <v>260</v>
      </c>
      <c r="FH256">
        <v>56</v>
      </c>
      <c r="FI256">
        <v>16</v>
      </c>
      <c r="FJ256">
        <v>2521</v>
      </c>
      <c r="FK256">
        <v>98</v>
      </c>
      <c r="FL256">
        <v>814</v>
      </c>
      <c r="FM256">
        <v>46</v>
      </c>
      <c r="FN256">
        <v>3070</v>
      </c>
      <c r="FO256">
        <v>180</v>
      </c>
      <c r="FP256" s="2">
        <v>77700</v>
      </c>
      <c r="FQ256" s="2">
        <v>3700</v>
      </c>
      <c r="FR256" s="2">
        <v>37800</v>
      </c>
      <c r="FS256" s="2">
        <v>1500</v>
      </c>
      <c r="FT256">
        <v>85</v>
      </c>
      <c r="FU256">
        <v>13</v>
      </c>
      <c r="FV256" s="120" t="s">
        <v>459</v>
      </c>
      <c r="FW256">
        <v>0</v>
      </c>
      <c r="FX256">
        <v>0.86031000000000002</v>
      </c>
      <c r="FY256">
        <v>0.62641999999999998</v>
      </c>
      <c r="FZ256">
        <v>567.07000000000005</v>
      </c>
      <c r="GA256">
        <v>0.14921999999999999</v>
      </c>
      <c r="GB256">
        <v>2.3477999999999999</v>
      </c>
      <c r="GC256">
        <v>2.8477000000000001</v>
      </c>
      <c r="GD256">
        <v>3.4504000000000001</v>
      </c>
      <c r="GE256">
        <v>1.4142999999999999</v>
      </c>
      <c r="GF256">
        <v>0.58923999999999999</v>
      </c>
      <c r="GG256">
        <v>8.1257000000000001</v>
      </c>
      <c r="GH256">
        <v>0.81771000000000005</v>
      </c>
      <c r="GI256">
        <v>0</v>
      </c>
      <c r="GJ256">
        <v>0.61687000000000003</v>
      </c>
      <c r="GK256">
        <v>3.6714999999999998E-2</v>
      </c>
      <c r="GL256">
        <v>0.51744999999999997</v>
      </c>
      <c r="GM256">
        <v>6.0148E-2</v>
      </c>
      <c r="GN256">
        <v>0.16156000000000001</v>
      </c>
      <c r="GO256">
        <v>0</v>
      </c>
      <c r="GP256">
        <v>0</v>
      </c>
      <c r="GQ256">
        <v>3.7872999999999997E-2</v>
      </c>
      <c r="GR256">
        <v>378.73</v>
      </c>
      <c r="GS256">
        <v>2.2722000000000002</v>
      </c>
      <c r="GT256">
        <v>7.3028999999999997E-2</v>
      </c>
      <c r="GU256">
        <v>0</v>
      </c>
      <c r="GV256">
        <v>9.6661999999999998E-2</v>
      </c>
      <c r="GW256">
        <v>0.13811000000000001</v>
      </c>
      <c r="GX256">
        <v>4.7500000000000001E-2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</row>
    <row r="257" spans="1:263" x14ac:dyDescent="0.25">
      <c r="A257" t="s">
        <v>1144</v>
      </c>
      <c r="B257" t="s">
        <v>455</v>
      </c>
      <c r="C257" t="s">
        <v>1145</v>
      </c>
      <c r="D257" t="s">
        <v>457</v>
      </c>
      <c r="E257" s="1">
        <v>0.64275555555555552</v>
      </c>
      <c r="F257">
        <v>37.881</v>
      </c>
      <c r="G257" t="s">
        <v>1146</v>
      </c>
      <c r="H257" s="2">
        <v>6580000</v>
      </c>
      <c r="I257" s="2">
        <v>230000</v>
      </c>
      <c r="J257" s="2">
        <v>1637000</v>
      </c>
      <c r="K257" s="2">
        <v>78000</v>
      </c>
      <c r="L257">
        <v>29950</v>
      </c>
      <c r="M257">
        <v>220</v>
      </c>
      <c r="N257" s="2">
        <v>91500</v>
      </c>
      <c r="O257" s="2">
        <v>2600</v>
      </c>
      <c r="P257" s="2">
        <v>280200</v>
      </c>
      <c r="Q257" s="2">
        <v>6700</v>
      </c>
      <c r="R257">
        <v>9200</v>
      </c>
      <c r="S257">
        <v>320</v>
      </c>
      <c r="T257" s="2">
        <v>232000</v>
      </c>
      <c r="U257" s="2">
        <v>11000</v>
      </c>
      <c r="V257" s="2">
        <v>805000</v>
      </c>
      <c r="W257" s="2">
        <v>44000</v>
      </c>
      <c r="X257" s="2">
        <v>2340000</v>
      </c>
      <c r="Y257" s="2">
        <v>120000</v>
      </c>
      <c r="Z257" s="2">
        <v>387000</v>
      </c>
      <c r="AA257" s="2">
        <v>18000</v>
      </c>
      <c r="AB257" s="2">
        <v>262000</v>
      </c>
      <c r="AC257" s="2">
        <v>13000</v>
      </c>
      <c r="AD257" s="2">
        <v>34500</v>
      </c>
      <c r="AE257" s="2">
        <v>1300</v>
      </c>
      <c r="AF257">
        <v>11730</v>
      </c>
      <c r="AG257">
        <v>440</v>
      </c>
      <c r="AH257">
        <v>22930</v>
      </c>
      <c r="AI257">
        <v>910</v>
      </c>
      <c r="AJ257">
        <v>17910</v>
      </c>
      <c r="AK257">
        <v>710</v>
      </c>
      <c r="AL257">
        <v>22840</v>
      </c>
      <c r="AM257">
        <v>990</v>
      </c>
      <c r="AN257">
        <v>16460</v>
      </c>
      <c r="AO257">
        <v>690</v>
      </c>
      <c r="AP257">
        <v>14510</v>
      </c>
      <c r="AQ257">
        <v>590</v>
      </c>
      <c r="AR257">
        <v>5800</v>
      </c>
      <c r="AS257">
        <v>230</v>
      </c>
      <c r="AT257">
        <v>7610</v>
      </c>
      <c r="AU257">
        <v>310</v>
      </c>
      <c r="AV257">
        <v>4780</v>
      </c>
      <c r="AW257">
        <v>220</v>
      </c>
      <c r="AX257">
        <v>244</v>
      </c>
      <c r="AY257">
        <v>19</v>
      </c>
      <c r="AZ257">
        <v>110</v>
      </c>
      <c r="BA257">
        <v>15</v>
      </c>
      <c r="BB257">
        <v>2360</v>
      </c>
      <c r="BC257">
        <v>72</v>
      </c>
      <c r="BD257">
        <v>842</v>
      </c>
      <c r="BE257">
        <v>38</v>
      </c>
      <c r="BF257">
        <v>3680</v>
      </c>
      <c r="BG257">
        <v>180</v>
      </c>
      <c r="BH257" s="2">
        <v>117300</v>
      </c>
      <c r="BI257" s="2">
        <v>4400</v>
      </c>
      <c r="BJ257" s="2">
        <v>32200</v>
      </c>
      <c r="BK257" s="2">
        <v>1100</v>
      </c>
      <c r="BL257">
        <v>137</v>
      </c>
      <c r="BM257">
        <v>19</v>
      </c>
      <c r="BN257" s="2">
        <v>-77800</v>
      </c>
      <c r="BO257" s="2">
        <v>3800</v>
      </c>
      <c r="BP257">
        <v>-37</v>
      </c>
      <c r="BQ257">
        <v>23</v>
      </c>
      <c r="BR257" s="2">
        <v>2826000</v>
      </c>
      <c r="BS257" s="2">
        <v>80000</v>
      </c>
      <c r="BT257">
        <v>7950</v>
      </c>
      <c r="BU257">
        <v>340</v>
      </c>
      <c r="BV257">
        <v>1914</v>
      </c>
      <c r="BW257">
        <v>74</v>
      </c>
      <c r="BX257">
        <v>5520</v>
      </c>
      <c r="BY257">
        <v>270</v>
      </c>
      <c r="BZ257">
        <v>13140</v>
      </c>
      <c r="CA257">
        <v>710</v>
      </c>
      <c r="CB257" s="2">
        <v>36300</v>
      </c>
      <c r="CC257" s="2">
        <v>1900</v>
      </c>
      <c r="CD257">
        <v>4640</v>
      </c>
      <c r="CE257">
        <v>220</v>
      </c>
      <c r="CF257">
        <v>19580</v>
      </c>
      <c r="CG257">
        <v>960</v>
      </c>
      <c r="CH257">
        <v>2800</v>
      </c>
      <c r="CI257">
        <v>110</v>
      </c>
      <c r="CJ257">
        <v>252.8</v>
      </c>
      <c r="CK257">
        <v>9.1999999999999993</v>
      </c>
      <c r="CL257">
        <v>1767</v>
      </c>
      <c r="CM257">
        <v>70</v>
      </c>
      <c r="CN257">
        <v>189.6</v>
      </c>
      <c r="CO257">
        <v>7.5</v>
      </c>
      <c r="CP257">
        <v>1078</v>
      </c>
      <c r="CQ257">
        <v>47</v>
      </c>
      <c r="CR257">
        <v>176.2</v>
      </c>
      <c r="CS257">
        <v>7.3</v>
      </c>
      <c r="CT257">
        <v>496</v>
      </c>
      <c r="CU257">
        <v>20</v>
      </c>
      <c r="CV257">
        <v>62.8</v>
      </c>
      <c r="CW257">
        <v>2.5</v>
      </c>
      <c r="CX257">
        <v>379</v>
      </c>
      <c r="CY257">
        <v>15</v>
      </c>
      <c r="CZ257">
        <v>52.4</v>
      </c>
      <c r="DA257">
        <v>2.4</v>
      </c>
      <c r="DB257">
        <v>30</v>
      </c>
      <c r="DC257">
        <v>19</v>
      </c>
      <c r="DD257">
        <v>33</v>
      </c>
      <c r="DE257">
        <v>11</v>
      </c>
      <c r="DF257">
        <v>103.6</v>
      </c>
      <c r="DG257">
        <v>3.2</v>
      </c>
      <c r="DH257">
        <v>40.5</v>
      </c>
      <c r="DI257">
        <v>1.8</v>
      </c>
      <c r="DJ257">
        <v>75.7</v>
      </c>
      <c r="DK257">
        <v>3.7</v>
      </c>
      <c r="DL257">
        <v>1415</v>
      </c>
      <c r="DM257">
        <v>52</v>
      </c>
      <c r="DN257">
        <v>298</v>
      </c>
      <c r="DO257">
        <v>10</v>
      </c>
      <c r="DP257" s="2">
        <v>-3010000</v>
      </c>
      <c r="DQ257" s="2">
        <v>400000</v>
      </c>
      <c r="DR257">
        <v>1.0349999999999999E-4</v>
      </c>
      <c r="DS257">
        <v>3.0000000000000001E-6</v>
      </c>
      <c r="DT257" s="2">
        <v>90700</v>
      </c>
      <c r="DU257" s="2">
        <v>2600</v>
      </c>
      <c r="DV257" s="2">
        <v>1603000</v>
      </c>
      <c r="DW257" s="2">
        <v>78000</v>
      </c>
      <c r="DX257">
        <v>380</v>
      </c>
      <c r="DY257">
        <v>230</v>
      </c>
      <c r="DZ257" s="2">
        <v>157600</v>
      </c>
      <c r="EA257" s="2">
        <v>6800</v>
      </c>
      <c r="EB257">
        <v>8300</v>
      </c>
      <c r="EC257">
        <v>320</v>
      </c>
      <c r="ED257" s="2">
        <v>232000</v>
      </c>
      <c r="EE257" s="2">
        <v>11000</v>
      </c>
      <c r="EF257" s="2">
        <v>805000</v>
      </c>
      <c r="EG257" s="2">
        <v>44000</v>
      </c>
      <c r="EH257" s="2">
        <v>2340000</v>
      </c>
      <c r="EI257" s="2">
        <v>120000</v>
      </c>
      <c r="EJ257" s="2">
        <v>387000</v>
      </c>
      <c r="EK257" s="2">
        <v>18000</v>
      </c>
      <c r="EL257" s="2">
        <v>262000</v>
      </c>
      <c r="EM257" s="2">
        <v>13000</v>
      </c>
      <c r="EN257" s="2">
        <v>34500</v>
      </c>
      <c r="EO257" s="2">
        <v>1300</v>
      </c>
      <c r="EP257">
        <v>11730</v>
      </c>
      <c r="EQ257">
        <v>440</v>
      </c>
      <c r="ER257">
        <v>22930</v>
      </c>
      <c r="ES257">
        <v>910</v>
      </c>
      <c r="ET257">
        <v>17910</v>
      </c>
      <c r="EU257">
        <v>710</v>
      </c>
      <c r="EV257">
        <v>22840</v>
      </c>
      <c r="EW257">
        <v>990</v>
      </c>
      <c r="EX257">
        <v>16460</v>
      </c>
      <c r="EY257">
        <v>690</v>
      </c>
      <c r="EZ257">
        <v>14510</v>
      </c>
      <c r="FA257">
        <v>590</v>
      </c>
      <c r="FB257">
        <v>5800</v>
      </c>
      <c r="FC257">
        <v>230</v>
      </c>
      <c r="FD257">
        <v>7610</v>
      </c>
      <c r="FE257">
        <v>310</v>
      </c>
      <c r="FF257">
        <v>4780</v>
      </c>
      <c r="FG257">
        <v>220</v>
      </c>
      <c r="FH257">
        <v>43</v>
      </c>
      <c r="FI257">
        <v>15</v>
      </c>
      <c r="FJ257">
        <v>2354</v>
      </c>
      <c r="FK257">
        <v>72</v>
      </c>
      <c r="FL257">
        <v>842</v>
      </c>
      <c r="FM257">
        <v>38</v>
      </c>
      <c r="FN257">
        <v>3680</v>
      </c>
      <c r="FO257">
        <v>180</v>
      </c>
      <c r="FP257" s="2">
        <v>117300</v>
      </c>
      <c r="FQ257" s="2">
        <v>4400</v>
      </c>
      <c r="FR257" s="2">
        <v>32200</v>
      </c>
      <c r="FS257" s="2">
        <v>1100</v>
      </c>
      <c r="FT257">
        <v>137</v>
      </c>
      <c r="FU257">
        <v>19</v>
      </c>
      <c r="FV257" s="120" t="s">
        <v>459</v>
      </c>
      <c r="FW257">
        <v>0</v>
      </c>
      <c r="FX257">
        <v>0.88419999999999999</v>
      </c>
      <c r="FY257">
        <v>0.62944</v>
      </c>
      <c r="FZ257">
        <v>584.05999999999995</v>
      </c>
      <c r="GA257">
        <v>0.15334</v>
      </c>
      <c r="GB257">
        <v>2.4180000000000001</v>
      </c>
      <c r="GC257">
        <v>2.9329000000000001</v>
      </c>
      <c r="GD257">
        <v>3.5567000000000002</v>
      </c>
      <c r="GE257">
        <v>1.4559</v>
      </c>
      <c r="GF257">
        <v>0.60716999999999999</v>
      </c>
      <c r="GG257">
        <v>8.3695000000000004</v>
      </c>
      <c r="GH257">
        <v>0.84338000000000002</v>
      </c>
      <c r="GI257">
        <v>0</v>
      </c>
      <c r="GJ257">
        <v>0.63588</v>
      </c>
      <c r="GK257">
        <v>3.7783999999999998E-2</v>
      </c>
      <c r="GL257">
        <v>0.53403</v>
      </c>
      <c r="GM257">
        <v>6.1985999999999999E-2</v>
      </c>
      <c r="GN257">
        <v>0.16682</v>
      </c>
      <c r="GO257">
        <v>0</v>
      </c>
      <c r="GP257">
        <v>0</v>
      </c>
      <c r="GQ257">
        <v>3.9015000000000001E-2</v>
      </c>
      <c r="GR257">
        <v>390.15</v>
      </c>
      <c r="GS257">
        <v>2.3409</v>
      </c>
      <c r="GT257">
        <v>7.5243000000000004E-2</v>
      </c>
      <c r="GU257">
        <v>0</v>
      </c>
      <c r="GV257">
        <v>9.9724999999999994E-2</v>
      </c>
      <c r="GW257">
        <v>0.14230000000000001</v>
      </c>
      <c r="GX257">
        <v>4.897E-2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</row>
    <row r="258" spans="1:263" x14ac:dyDescent="0.25">
      <c r="A258" t="s">
        <v>1147</v>
      </c>
      <c r="B258" t="s">
        <v>455</v>
      </c>
      <c r="C258" t="s">
        <v>1148</v>
      </c>
      <c r="D258" t="s">
        <v>457</v>
      </c>
      <c r="E258" s="1">
        <v>0.64349178240740745</v>
      </c>
      <c r="F258">
        <v>38.595999999999997</v>
      </c>
      <c r="G258" t="s">
        <v>1149</v>
      </c>
      <c r="H258" s="2">
        <v>5520000</v>
      </c>
      <c r="I258" s="2">
        <v>170000</v>
      </c>
      <c r="J258" s="2">
        <v>1840000</v>
      </c>
      <c r="K258" s="2">
        <v>120000</v>
      </c>
      <c r="L258">
        <v>31740</v>
      </c>
      <c r="M258">
        <v>220</v>
      </c>
      <c r="N258" s="2">
        <v>92400</v>
      </c>
      <c r="O258" s="2">
        <v>3500</v>
      </c>
      <c r="P258" s="2">
        <v>275500</v>
      </c>
      <c r="Q258" s="2">
        <v>6100</v>
      </c>
      <c r="R258">
        <v>9170</v>
      </c>
      <c r="S258">
        <v>410</v>
      </c>
      <c r="T258" s="2">
        <v>249000</v>
      </c>
      <c r="U258" s="2">
        <v>13000</v>
      </c>
      <c r="V258" s="2">
        <v>524000</v>
      </c>
      <c r="W258" s="2">
        <v>25000</v>
      </c>
      <c r="X258" s="2">
        <v>1671000</v>
      </c>
      <c r="Y258" s="2">
        <v>74000</v>
      </c>
      <c r="Z258" s="2">
        <v>284000</v>
      </c>
      <c r="AA258" s="2">
        <v>14000</v>
      </c>
      <c r="AB258" s="2">
        <v>196600</v>
      </c>
      <c r="AC258" s="2">
        <v>8200</v>
      </c>
      <c r="AD258" s="2">
        <v>28500</v>
      </c>
      <c r="AE258" s="2">
        <v>1200</v>
      </c>
      <c r="AF258">
        <v>9390</v>
      </c>
      <c r="AG258">
        <v>380</v>
      </c>
      <c r="AH258">
        <v>22770</v>
      </c>
      <c r="AI258">
        <v>970</v>
      </c>
      <c r="AJ258">
        <v>17370</v>
      </c>
      <c r="AK258">
        <v>580</v>
      </c>
      <c r="AL258">
        <v>23410</v>
      </c>
      <c r="AM258">
        <v>800</v>
      </c>
      <c r="AN258">
        <v>17730</v>
      </c>
      <c r="AO258">
        <v>670</v>
      </c>
      <c r="AP258">
        <v>16400</v>
      </c>
      <c r="AQ258">
        <v>640</v>
      </c>
      <c r="AR258">
        <v>6470</v>
      </c>
      <c r="AS258">
        <v>280</v>
      </c>
      <c r="AT258">
        <v>8800</v>
      </c>
      <c r="AU258">
        <v>380</v>
      </c>
      <c r="AV258">
        <v>5660</v>
      </c>
      <c r="AW258">
        <v>190</v>
      </c>
      <c r="AX258">
        <v>227</v>
      </c>
      <c r="AY258">
        <v>21</v>
      </c>
      <c r="AZ258">
        <v>122</v>
      </c>
      <c r="BA258">
        <v>14</v>
      </c>
      <c r="BB258">
        <v>3400</v>
      </c>
      <c r="BC258">
        <v>120</v>
      </c>
      <c r="BD258">
        <v>851</v>
      </c>
      <c r="BE258">
        <v>47</v>
      </c>
      <c r="BF258">
        <v>2330</v>
      </c>
      <c r="BG258">
        <v>130</v>
      </c>
      <c r="BH258" s="2">
        <v>32600</v>
      </c>
      <c r="BI258" s="2">
        <v>1500</v>
      </c>
      <c r="BJ258" s="2">
        <v>58300</v>
      </c>
      <c r="BK258" s="2">
        <v>2500</v>
      </c>
      <c r="BL258">
        <v>36.700000000000003</v>
      </c>
      <c r="BM258">
        <v>7.8</v>
      </c>
      <c r="BN258" s="2">
        <v>-90400</v>
      </c>
      <c r="BO258" s="2">
        <v>6100</v>
      </c>
      <c r="BP258">
        <v>-43</v>
      </c>
      <c r="BQ258">
        <v>23</v>
      </c>
      <c r="BR258" s="2">
        <v>2860000</v>
      </c>
      <c r="BS258" s="2">
        <v>110000</v>
      </c>
      <c r="BT258">
        <v>7630</v>
      </c>
      <c r="BU258">
        <v>310</v>
      </c>
      <c r="BV258">
        <v>1923</v>
      </c>
      <c r="BW258">
        <v>95</v>
      </c>
      <c r="BX258">
        <v>5960</v>
      </c>
      <c r="BY258">
        <v>310</v>
      </c>
      <c r="BZ258">
        <v>8600</v>
      </c>
      <c r="CA258">
        <v>410</v>
      </c>
      <c r="CB258" s="2">
        <v>26000</v>
      </c>
      <c r="CC258" s="2">
        <v>1200</v>
      </c>
      <c r="CD258">
        <v>3420</v>
      </c>
      <c r="CE258">
        <v>170</v>
      </c>
      <c r="CF258">
        <v>14740</v>
      </c>
      <c r="CG258">
        <v>610</v>
      </c>
      <c r="CH258">
        <v>2326</v>
      </c>
      <c r="CI258">
        <v>99</v>
      </c>
      <c r="CJ258">
        <v>202</v>
      </c>
      <c r="CK258">
        <v>8.1999999999999993</v>
      </c>
      <c r="CL258">
        <v>1763</v>
      </c>
      <c r="CM258">
        <v>75</v>
      </c>
      <c r="CN258">
        <v>184.6</v>
      </c>
      <c r="CO258">
        <v>6.2</v>
      </c>
      <c r="CP258">
        <v>1112</v>
      </c>
      <c r="CQ258">
        <v>38</v>
      </c>
      <c r="CR258">
        <v>190.8</v>
      </c>
      <c r="CS258">
        <v>7.2</v>
      </c>
      <c r="CT258">
        <v>564</v>
      </c>
      <c r="CU258">
        <v>22</v>
      </c>
      <c r="CV258">
        <v>70.5</v>
      </c>
      <c r="CW258">
        <v>3</v>
      </c>
      <c r="CX258">
        <v>440</v>
      </c>
      <c r="CY258">
        <v>19</v>
      </c>
      <c r="CZ258">
        <v>62.3</v>
      </c>
      <c r="DA258">
        <v>2.1</v>
      </c>
      <c r="DB258">
        <v>5</v>
      </c>
      <c r="DC258">
        <v>21</v>
      </c>
      <c r="DD258">
        <v>42</v>
      </c>
      <c r="DE258">
        <v>11</v>
      </c>
      <c r="DF258">
        <v>149.9</v>
      </c>
      <c r="DG258">
        <v>5.4</v>
      </c>
      <c r="DH258">
        <v>41.1</v>
      </c>
      <c r="DI258">
        <v>2.2999999999999998</v>
      </c>
      <c r="DJ258">
        <v>48.2</v>
      </c>
      <c r="DK258">
        <v>2.8</v>
      </c>
      <c r="DL258">
        <v>396</v>
      </c>
      <c r="DM258">
        <v>18</v>
      </c>
      <c r="DN258">
        <v>541</v>
      </c>
      <c r="DO258">
        <v>23</v>
      </c>
      <c r="DP258" s="2">
        <v>-920000</v>
      </c>
      <c r="DQ258" s="2">
        <v>200000</v>
      </c>
      <c r="DR258">
        <v>1.839E-4</v>
      </c>
      <c r="DS258">
        <v>5.9000000000000003E-6</v>
      </c>
      <c r="DT258" s="2">
        <v>91500</v>
      </c>
      <c r="DU258" s="2">
        <v>3500</v>
      </c>
      <c r="DV258" s="2">
        <v>1810000</v>
      </c>
      <c r="DW258" s="2">
        <v>120000</v>
      </c>
      <c r="DX258">
        <v>400</v>
      </c>
      <c r="DY258">
        <v>220</v>
      </c>
      <c r="DZ258" s="2">
        <v>152900</v>
      </c>
      <c r="EA258" s="2">
        <v>6100</v>
      </c>
      <c r="EB258">
        <v>8270</v>
      </c>
      <c r="EC258">
        <v>410</v>
      </c>
      <c r="ED258" s="2">
        <v>249000</v>
      </c>
      <c r="EE258" s="2">
        <v>13000</v>
      </c>
      <c r="EF258" s="2">
        <v>524000</v>
      </c>
      <c r="EG258" s="2">
        <v>25000</v>
      </c>
      <c r="EH258" s="2">
        <v>1671000</v>
      </c>
      <c r="EI258" s="2">
        <v>74000</v>
      </c>
      <c r="EJ258" s="2">
        <v>284000</v>
      </c>
      <c r="EK258" s="2">
        <v>14000</v>
      </c>
      <c r="EL258" s="2">
        <v>196600</v>
      </c>
      <c r="EM258" s="2">
        <v>8200</v>
      </c>
      <c r="EN258" s="2">
        <v>28500</v>
      </c>
      <c r="EO258" s="2">
        <v>1200</v>
      </c>
      <c r="EP258">
        <v>9390</v>
      </c>
      <c r="EQ258">
        <v>380</v>
      </c>
      <c r="ER258">
        <v>22770</v>
      </c>
      <c r="ES258">
        <v>970</v>
      </c>
      <c r="ET258">
        <v>17370</v>
      </c>
      <c r="EU258">
        <v>580</v>
      </c>
      <c r="EV258">
        <v>23410</v>
      </c>
      <c r="EW258">
        <v>800</v>
      </c>
      <c r="EX258">
        <v>17730</v>
      </c>
      <c r="EY258">
        <v>670</v>
      </c>
      <c r="EZ258">
        <v>16400</v>
      </c>
      <c r="FA258">
        <v>640</v>
      </c>
      <c r="FB258">
        <v>6470</v>
      </c>
      <c r="FC258">
        <v>280</v>
      </c>
      <c r="FD258">
        <v>8800</v>
      </c>
      <c r="FE258">
        <v>380</v>
      </c>
      <c r="FF258">
        <v>5660</v>
      </c>
      <c r="FG258">
        <v>190</v>
      </c>
      <c r="FH258">
        <v>55</v>
      </c>
      <c r="FI258">
        <v>14</v>
      </c>
      <c r="FJ258">
        <v>3390</v>
      </c>
      <c r="FK258">
        <v>120</v>
      </c>
      <c r="FL258">
        <v>851</v>
      </c>
      <c r="FM258">
        <v>47</v>
      </c>
      <c r="FN258">
        <v>2330</v>
      </c>
      <c r="FO258">
        <v>130</v>
      </c>
      <c r="FP258" s="2">
        <v>32600</v>
      </c>
      <c r="FQ258" s="2">
        <v>1500</v>
      </c>
      <c r="FR258" s="2">
        <v>58300</v>
      </c>
      <c r="FS258" s="2">
        <v>2500</v>
      </c>
      <c r="FT258">
        <v>36.700000000000003</v>
      </c>
      <c r="FU258">
        <v>7.8</v>
      </c>
      <c r="FV258" s="120" t="s">
        <v>459</v>
      </c>
      <c r="FW258">
        <v>0</v>
      </c>
      <c r="FX258">
        <v>0.78398000000000001</v>
      </c>
      <c r="FY258">
        <v>0.47149000000000002</v>
      </c>
      <c r="FZ258">
        <v>629.53</v>
      </c>
      <c r="GA258">
        <v>0.17030999999999999</v>
      </c>
      <c r="GB258">
        <v>1.4202999999999999</v>
      </c>
      <c r="GC258">
        <v>0.54383999999999999</v>
      </c>
      <c r="GD258">
        <v>0.69325999999999999</v>
      </c>
      <c r="GE258">
        <v>23.195</v>
      </c>
      <c r="GF258">
        <v>4.4699</v>
      </c>
      <c r="GG258">
        <v>5.9964000000000004</v>
      </c>
      <c r="GH258">
        <v>0.57808000000000004</v>
      </c>
      <c r="GI258">
        <v>6.1286E-2</v>
      </c>
      <c r="GJ258">
        <v>1.1203000000000001</v>
      </c>
      <c r="GK258">
        <v>8.3793000000000006E-2</v>
      </c>
      <c r="GL258">
        <v>0.27121000000000001</v>
      </c>
      <c r="GM258">
        <v>4.2293999999999998E-2</v>
      </c>
      <c r="GN258">
        <v>9.7961000000000006E-2</v>
      </c>
      <c r="GO258">
        <v>0.10026</v>
      </c>
      <c r="GP258">
        <v>0.75695000000000001</v>
      </c>
      <c r="GQ258">
        <v>3.1371999999999997E-2</v>
      </c>
      <c r="GR258">
        <v>313.72000000000003</v>
      </c>
      <c r="GS258">
        <v>2.4386999999999999</v>
      </c>
      <c r="GT258">
        <v>6.9376999999999994E-2</v>
      </c>
      <c r="GU258">
        <v>9.0052999999999994E-2</v>
      </c>
      <c r="GV258">
        <v>9.6409999999999996E-2</v>
      </c>
      <c r="GW258">
        <v>0.2346</v>
      </c>
      <c r="GX258">
        <v>4.5735999999999999E-2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</row>
    <row r="259" spans="1:263" x14ac:dyDescent="0.25">
      <c r="A259" t="s">
        <v>1150</v>
      </c>
      <c r="B259" t="s">
        <v>455</v>
      </c>
      <c r="C259" t="s">
        <v>1151</v>
      </c>
      <c r="D259" t="s">
        <v>457</v>
      </c>
      <c r="E259" s="1">
        <v>0.64424733796296296</v>
      </c>
      <c r="F259">
        <v>40.74</v>
      </c>
      <c r="G259" t="s">
        <v>1152</v>
      </c>
      <c r="H259" s="2">
        <v>7260000</v>
      </c>
      <c r="I259" s="2">
        <v>240000</v>
      </c>
      <c r="J259" s="2">
        <v>1775000</v>
      </c>
      <c r="K259" s="2">
        <v>88000</v>
      </c>
      <c r="L259">
        <v>34610</v>
      </c>
      <c r="M259">
        <v>210</v>
      </c>
      <c r="N259" s="2">
        <v>93200</v>
      </c>
      <c r="O259" s="2">
        <v>3300</v>
      </c>
      <c r="P259" s="2">
        <v>299000</v>
      </c>
      <c r="Q259" s="2">
        <v>6700</v>
      </c>
      <c r="R259">
        <v>9160</v>
      </c>
      <c r="S259">
        <v>280</v>
      </c>
      <c r="T259" s="2">
        <v>225100</v>
      </c>
      <c r="U259" s="2">
        <v>9000</v>
      </c>
      <c r="V259" s="2">
        <v>1020000</v>
      </c>
      <c r="W259" s="2">
        <v>44000</v>
      </c>
      <c r="X259" s="2">
        <v>2710000</v>
      </c>
      <c r="Y259" s="2">
        <v>130000</v>
      </c>
      <c r="Z259" s="2">
        <v>403000</v>
      </c>
      <c r="AA259" s="2">
        <v>18000</v>
      </c>
      <c r="AB259" s="2">
        <v>273000</v>
      </c>
      <c r="AC259" s="2">
        <v>12000</v>
      </c>
      <c r="AD259" s="2">
        <v>34100</v>
      </c>
      <c r="AE259" s="2">
        <v>1100</v>
      </c>
      <c r="AF259">
        <v>12190</v>
      </c>
      <c r="AG259">
        <v>410</v>
      </c>
      <c r="AH259">
        <v>22510</v>
      </c>
      <c r="AI259">
        <v>780</v>
      </c>
      <c r="AJ259">
        <v>17960</v>
      </c>
      <c r="AK259">
        <v>560</v>
      </c>
      <c r="AL259">
        <v>23000</v>
      </c>
      <c r="AM259">
        <v>710</v>
      </c>
      <c r="AN259">
        <v>15530</v>
      </c>
      <c r="AO259">
        <v>510</v>
      </c>
      <c r="AP259">
        <v>13820</v>
      </c>
      <c r="AQ259">
        <v>520</v>
      </c>
      <c r="AR259">
        <v>5950</v>
      </c>
      <c r="AS259">
        <v>210</v>
      </c>
      <c r="AT259">
        <v>7290</v>
      </c>
      <c r="AU259">
        <v>260</v>
      </c>
      <c r="AV259">
        <v>4410</v>
      </c>
      <c r="AW259">
        <v>220</v>
      </c>
      <c r="AX259">
        <v>250</v>
      </c>
      <c r="AY259">
        <v>20</v>
      </c>
      <c r="AZ259">
        <v>118</v>
      </c>
      <c r="BA259">
        <v>12</v>
      </c>
      <c r="BB259">
        <v>2540</v>
      </c>
      <c r="BC259">
        <v>60</v>
      </c>
      <c r="BD259">
        <v>935</v>
      </c>
      <c r="BE259">
        <v>47</v>
      </c>
      <c r="BF259">
        <v>3820</v>
      </c>
      <c r="BG259">
        <v>130</v>
      </c>
      <c r="BH259" s="2">
        <v>117300</v>
      </c>
      <c r="BI259" s="2">
        <v>3200</v>
      </c>
      <c r="BJ259">
        <v>35880</v>
      </c>
      <c r="BK259">
        <v>940</v>
      </c>
      <c r="BL259">
        <v>136</v>
      </c>
      <c r="BM259">
        <v>16</v>
      </c>
      <c r="BN259" s="2">
        <v>-92500</v>
      </c>
      <c r="BO259" s="2">
        <v>4600</v>
      </c>
      <c r="BP259">
        <v>-128</v>
      </c>
      <c r="BQ259">
        <v>24</v>
      </c>
      <c r="BR259" s="2">
        <v>2890000</v>
      </c>
      <c r="BS259" s="2">
        <v>100000</v>
      </c>
      <c r="BT259">
        <v>8610</v>
      </c>
      <c r="BU259">
        <v>330</v>
      </c>
      <c r="BV259">
        <v>1938</v>
      </c>
      <c r="BW259">
        <v>66</v>
      </c>
      <c r="BX259">
        <v>5400</v>
      </c>
      <c r="BY259">
        <v>220</v>
      </c>
      <c r="BZ259">
        <v>16830</v>
      </c>
      <c r="CA259">
        <v>730</v>
      </c>
      <c r="CB259" s="2">
        <v>42300</v>
      </c>
      <c r="CC259" s="2">
        <v>2000</v>
      </c>
      <c r="CD259">
        <v>4880</v>
      </c>
      <c r="CE259">
        <v>220</v>
      </c>
      <c r="CF259">
        <v>20600</v>
      </c>
      <c r="CG259">
        <v>880</v>
      </c>
      <c r="CH259">
        <v>2804</v>
      </c>
      <c r="CI259">
        <v>89</v>
      </c>
      <c r="CJ259">
        <v>263</v>
      </c>
      <c r="CK259">
        <v>8.9</v>
      </c>
      <c r="CL259">
        <v>1752</v>
      </c>
      <c r="CM259">
        <v>60</v>
      </c>
      <c r="CN259">
        <v>191.6</v>
      </c>
      <c r="CO259">
        <v>6</v>
      </c>
      <c r="CP259">
        <v>1100</v>
      </c>
      <c r="CQ259">
        <v>34</v>
      </c>
      <c r="CR259">
        <v>168</v>
      </c>
      <c r="CS259">
        <v>5.5</v>
      </c>
      <c r="CT259">
        <v>479</v>
      </c>
      <c r="CU259">
        <v>18</v>
      </c>
      <c r="CV259">
        <v>65.2</v>
      </c>
      <c r="CW259">
        <v>2.2000000000000002</v>
      </c>
      <c r="CX259">
        <v>365</v>
      </c>
      <c r="CY259">
        <v>13</v>
      </c>
      <c r="CZ259">
        <v>48.8</v>
      </c>
      <c r="DA259">
        <v>2.4</v>
      </c>
      <c r="DB259">
        <v>19</v>
      </c>
      <c r="DC259">
        <v>20</v>
      </c>
      <c r="DD259">
        <v>40.4</v>
      </c>
      <c r="DE259">
        <v>9.4</v>
      </c>
      <c r="DF259">
        <v>112.5</v>
      </c>
      <c r="DG259">
        <v>2.7</v>
      </c>
      <c r="DH259">
        <v>45.3</v>
      </c>
      <c r="DI259">
        <v>2.2999999999999998</v>
      </c>
      <c r="DJ259">
        <v>79.5</v>
      </c>
      <c r="DK259">
        <v>2.8</v>
      </c>
      <c r="DL259">
        <v>1429</v>
      </c>
      <c r="DM259">
        <v>38</v>
      </c>
      <c r="DN259">
        <v>334.5</v>
      </c>
      <c r="DO259">
        <v>8.6999999999999993</v>
      </c>
      <c r="DP259" s="2">
        <v>-3940000</v>
      </c>
      <c r="DQ259" s="2">
        <v>450000</v>
      </c>
      <c r="DR259">
        <v>1.175E-4</v>
      </c>
      <c r="DS259">
        <v>3.5999999999999998E-6</v>
      </c>
      <c r="DT259" s="2">
        <v>92300</v>
      </c>
      <c r="DU259" s="2">
        <v>3300</v>
      </c>
      <c r="DV259" s="2">
        <v>1740000</v>
      </c>
      <c r="DW259" s="2">
        <v>88000</v>
      </c>
      <c r="DX259">
        <v>1100</v>
      </c>
      <c r="DY259">
        <v>200</v>
      </c>
      <c r="DZ259" s="2">
        <v>176700</v>
      </c>
      <c r="EA259" s="2">
        <v>6700</v>
      </c>
      <c r="EB259">
        <v>8270</v>
      </c>
      <c r="EC259">
        <v>280</v>
      </c>
      <c r="ED259" s="2">
        <v>225100</v>
      </c>
      <c r="EE259" s="2">
        <v>9000</v>
      </c>
      <c r="EF259" s="2">
        <v>1020000</v>
      </c>
      <c r="EG259" s="2">
        <v>44000</v>
      </c>
      <c r="EH259" s="2">
        <v>2710000</v>
      </c>
      <c r="EI259" s="2">
        <v>130000</v>
      </c>
      <c r="EJ259" s="2">
        <v>403000</v>
      </c>
      <c r="EK259" s="2">
        <v>18000</v>
      </c>
      <c r="EL259" s="2">
        <v>273000</v>
      </c>
      <c r="EM259" s="2">
        <v>12000</v>
      </c>
      <c r="EN259" s="2">
        <v>34100</v>
      </c>
      <c r="EO259" s="2">
        <v>1100</v>
      </c>
      <c r="EP259">
        <v>12190</v>
      </c>
      <c r="EQ259">
        <v>410</v>
      </c>
      <c r="ER259">
        <v>22510</v>
      </c>
      <c r="ES259">
        <v>780</v>
      </c>
      <c r="ET259">
        <v>17960</v>
      </c>
      <c r="EU259">
        <v>560</v>
      </c>
      <c r="EV259">
        <v>23000</v>
      </c>
      <c r="EW259">
        <v>710</v>
      </c>
      <c r="EX259">
        <v>15530</v>
      </c>
      <c r="EY259">
        <v>510</v>
      </c>
      <c r="EZ259">
        <v>13820</v>
      </c>
      <c r="FA259">
        <v>520</v>
      </c>
      <c r="FB259">
        <v>5950</v>
      </c>
      <c r="FC259">
        <v>210</v>
      </c>
      <c r="FD259">
        <v>7290</v>
      </c>
      <c r="FE259">
        <v>260</v>
      </c>
      <c r="FF259">
        <v>4410</v>
      </c>
      <c r="FG259">
        <v>220</v>
      </c>
      <c r="FH259">
        <v>53</v>
      </c>
      <c r="FI259">
        <v>12</v>
      </c>
      <c r="FJ259">
        <v>2534</v>
      </c>
      <c r="FK259">
        <v>60</v>
      </c>
      <c r="FL259">
        <v>935</v>
      </c>
      <c r="FM259">
        <v>47</v>
      </c>
      <c r="FN259">
        <v>3820</v>
      </c>
      <c r="FO259">
        <v>130</v>
      </c>
      <c r="FP259" s="2">
        <v>117300</v>
      </c>
      <c r="FQ259" s="2">
        <v>3200</v>
      </c>
      <c r="FR259">
        <v>35880</v>
      </c>
      <c r="FS259">
        <v>940</v>
      </c>
      <c r="FT259">
        <v>136</v>
      </c>
      <c r="FU259">
        <v>16</v>
      </c>
      <c r="FV259" s="120" t="s">
        <v>459</v>
      </c>
      <c r="FW259">
        <v>0</v>
      </c>
      <c r="FX259">
        <v>0.78396999999999994</v>
      </c>
      <c r="FY259">
        <v>0.46383000000000002</v>
      </c>
      <c r="FZ259">
        <v>630.88</v>
      </c>
      <c r="GA259">
        <v>0.17027</v>
      </c>
      <c r="GB259">
        <v>1.423</v>
      </c>
      <c r="GC259">
        <v>0.54498999999999997</v>
      </c>
      <c r="GD259">
        <v>0.69535999999999998</v>
      </c>
      <c r="GE259">
        <v>23.233000000000001</v>
      </c>
      <c r="GF259">
        <v>4.4814999999999996</v>
      </c>
      <c r="GG259">
        <v>6.0092999999999996</v>
      </c>
      <c r="GH259">
        <v>0.58018000000000003</v>
      </c>
      <c r="GI259">
        <v>6.1303000000000003E-2</v>
      </c>
      <c r="GJ259">
        <v>1.1236999999999999</v>
      </c>
      <c r="GK259">
        <v>8.3899000000000001E-2</v>
      </c>
      <c r="GL259">
        <v>0.27235999999999999</v>
      </c>
      <c r="GM259">
        <v>4.2410999999999997E-2</v>
      </c>
      <c r="GN259">
        <v>9.8432000000000006E-2</v>
      </c>
      <c r="GO259">
        <v>0.10057000000000001</v>
      </c>
      <c r="GP259">
        <v>0.75775999999999999</v>
      </c>
      <c r="GQ259">
        <v>3.1445000000000001E-2</v>
      </c>
      <c r="GR259">
        <v>314.45</v>
      </c>
      <c r="GS259">
        <v>2.4445999999999999</v>
      </c>
      <c r="GT259">
        <v>6.9554000000000005E-2</v>
      </c>
      <c r="GU259">
        <v>9.0218000000000007E-2</v>
      </c>
      <c r="GV259">
        <v>9.6786999999999998E-2</v>
      </c>
      <c r="GW259">
        <v>0.23519000000000001</v>
      </c>
      <c r="GX259">
        <v>4.5879999999999997E-2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</row>
    <row r="260" spans="1:263" x14ac:dyDescent="0.25">
      <c r="A260" t="s">
        <v>1153</v>
      </c>
      <c r="B260" t="s">
        <v>455</v>
      </c>
      <c r="C260" t="s">
        <v>1154</v>
      </c>
      <c r="D260" t="s">
        <v>457</v>
      </c>
      <c r="E260" s="1">
        <v>0.64503043981481478</v>
      </c>
      <c r="F260">
        <v>38.119</v>
      </c>
      <c r="G260" t="s">
        <v>1155</v>
      </c>
      <c r="H260" s="2">
        <v>7590000</v>
      </c>
      <c r="I260" s="2">
        <v>240000</v>
      </c>
      <c r="J260" s="2">
        <v>1807000</v>
      </c>
      <c r="K260" s="2">
        <v>89000</v>
      </c>
      <c r="L260">
        <v>36900</v>
      </c>
      <c r="M260">
        <v>240</v>
      </c>
      <c r="N260" s="2">
        <v>96300</v>
      </c>
      <c r="O260" s="2">
        <v>2700</v>
      </c>
      <c r="P260" s="2">
        <v>305600</v>
      </c>
      <c r="Q260" s="2">
        <v>7100</v>
      </c>
      <c r="R260">
        <v>10130</v>
      </c>
      <c r="S260">
        <v>330</v>
      </c>
      <c r="T260" s="2">
        <v>225800</v>
      </c>
      <c r="U260" s="2">
        <v>9500</v>
      </c>
      <c r="V260" s="2">
        <v>1105000</v>
      </c>
      <c r="W260" s="2">
        <v>55000</v>
      </c>
      <c r="X260" s="2">
        <v>2860000</v>
      </c>
      <c r="Y260" s="2">
        <v>150000</v>
      </c>
      <c r="Z260" s="2">
        <v>431000</v>
      </c>
      <c r="AA260" s="2">
        <v>20000</v>
      </c>
      <c r="AB260" s="2">
        <v>272000</v>
      </c>
      <c r="AC260" s="2">
        <v>11000</v>
      </c>
      <c r="AD260" s="2">
        <v>35500</v>
      </c>
      <c r="AE260" s="2">
        <v>1300</v>
      </c>
      <c r="AF260">
        <v>12090</v>
      </c>
      <c r="AG260">
        <v>460</v>
      </c>
      <c r="AH260">
        <v>23580</v>
      </c>
      <c r="AI260">
        <v>760</v>
      </c>
      <c r="AJ260">
        <v>18000</v>
      </c>
      <c r="AK260">
        <v>700</v>
      </c>
      <c r="AL260">
        <v>23490</v>
      </c>
      <c r="AM260">
        <v>910</v>
      </c>
      <c r="AN260">
        <v>16300</v>
      </c>
      <c r="AO260">
        <v>480</v>
      </c>
      <c r="AP260">
        <v>14510</v>
      </c>
      <c r="AQ260">
        <v>480</v>
      </c>
      <c r="AR260">
        <v>5580</v>
      </c>
      <c r="AS260">
        <v>250</v>
      </c>
      <c r="AT260">
        <v>7930</v>
      </c>
      <c r="AU260">
        <v>310</v>
      </c>
      <c r="AV260">
        <v>4920</v>
      </c>
      <c r="AW260">
        <v>210</v>
      </c>
      <c r="AX260">
        <v>242</v>
      </c>
      <c r="AY260">
        <v>21</v>
      </c>
      <c r="AZ260">
        <v>129</v>
      </c>
      <c r="BA260">
        <v>17</v>
      </c>
      <c r="BB260">
        <v>2589</v>
      </c>
      <c r="BC260">
        <v>69</v>
      </c>
      <c r="BD260">
        <v>988</v>
      </c>
      <c r="BE260">
        <v>46</v>
      </c>
      <c r="BF260">
        <v>4270</v>
      </c>
      <c r="BG260">
        <v>200</v>
      </c>
      <c r="BH260" s="2">
        <v>121800</v>
      </c>
      <c r="BI260" s="2">
        <v>3300</v>
      </c>
      <c r="BJ260">
        <v>32890</v>
      </c>
      <c r="BK260">
        <v>750</v>
      </c>
      <c r="BL260">
        <v>138</v>
      </c>
      <c r="BM260">
        <v>17</v>
      </c>
      <c r="BN260" s="2">
        <v>-104400</v>
      </c>
      <c r="BO260" s="2">
        <v>5200</v>
      </c>
      <c r="BP260">
        <v>-194</v>
      </c>
      <c r="BQ260">
        <v>32</v>
      </c>
      <c r="BR260" s="2">
        <v>3001000</v>
      </c>
      <c r="BS260" s="2">
        <v>85000</v>
      </c>
      <c r="BT260">
        <v>8780</v>
      </c>
      <c r="BU260">
        <v>340</v>
      </c>
      <c r="BV260">
        <v>2182</v>
      </c>
      <c r="BW260">
        <v>77</v>
      </c>
      <c r="BX260">
        <v>5440</v>
      </c>
      <c r="BY260">
        <v>230</v>
      </c>
      <c r="BZ260">
        <v>18350</v>
      </c>
      <c r="CA260">
        <v>910</v>
      </c>
      <c r="CB260" s="2">
        <v>44800</v>
      </c>
      <c r="CC260" s="2">
        <v>2300</v>
      </c>
      <c r="CD260">
        <v>5250</v>
      </c>
      <c r="CE260">
        <v>250</v>
      </c>
      <c r="CF260">
        <v>20620</v>
      </c>
      <c r="CG260">
        <v>860</v>
      </c>
      <c r="CH260">
        <v>2930</v>
      </c>
      <c r="CI260">
        <v>110</v>
      </c>
      <c r="CJ260">
        <v>261</v>
      </c>
      <c r="CK260">
        <v>10</v>
      </c>
      <c r="CL260">
        <v>1844</v>
      </c>
      <c r="CM260">
        <v>60</v>
      </c>
      <c r="CN260">
        <v>192.9</v>
      </c>
      <c r="CO260">
        <v>7.5</v>
      </c>
      <c r="CP260">
        <v>1131</v>
      </c>
      <c r="CQ260">
        <v>44</v>
      </c>
      <c r="CR260">
        <v>177.3</v>
      </c>
      <c r="CS260">
        <v>5.2</v>
      </c>
      <c r="CT260">
        <v>506</v>
      </c>
      <c r="CU260">
        <v>17</v>
      </c>
      <c r="CV260">
        <v>61.5</v>
      </c>
      <c r="CW260">
        <v>2.8</v>
      </c>
      <c r="CX260">
        <v>399</v>
      </c>
      <c r="CY260">
        <v>16</v>
      </c>
      <c r="CZ260">
        <v>54.7</v>
      </c>
      <c r="DA260">
        <v>2.2999999999999998</v>
      </c>
      <c r="DB260">
        <v>5</v>
      </c>
      <c r="DC260">
        <v>21</v>
      </c>
      <c r="DD260">
        <v>49</v>
      </c>
      <c r="DE260">
        <v>13</v>
      </c>
      <c r="DF260">
        <v>114.7</v>
      </c>
      <c r="DG260">
        <v>3</v>
      </c>
      <c r="DH260">
        <v>48.1</v>
      </c>
      <c r="DI260">
        <v>2.2000000000000002</v>
      </c>
      <c r="DJ260">
        <v>89.4</v>
      </c>
      <c r="DK260">
        <v>4.0999999999999996</v>
      </c>
      <c r="DL260">
        <v>1491</v>
      </c>
      <c r="DM260">
        <v>40</v>
      </c>
      <c r="DN260">
        <v>308.3</v>
      </c>
      <c r="DO260">
        <v>7</v>
      </c>
      <c r="DP260" s="2">
        <v>-4620000</v>
      </c>
      <c r="DQ260" s="2">
        <v>570000</v>
      </c>
      <c r="DR260">
        <v>1.021E-4</v>
      </c>
      <c r="DS260">
        <v>2.3999999999999999E-6</v>
      </c>
      <c r="DT260" s="2">
        <v>95500</v>
      </c>
      <c r="DU260" s="2">
        <v>2700</v>
      </c>
      <c r="DV260" s="2">
        <v>1772000</v>
      </c>
      <c r="DW260" s="2">
        <v>89000</v>
      </c>
      <c r="DX260">
        <v>1460</v>
      </c>
      <c r="DY260">
        <v>240</v>
      </c>
      <c r="DZ260" s="2">
        <v>183700</v>
      </c>
      <c r="EA260" s="2">
        <v>7100</v>
      </c>
      <c r="EB260">
        <v>9240</v>
      </c>
      <c r="EC260">
        <v>330</v>
      </c>
      <c r="ED260" s="2">
        <v>225800</v>
      </c>
      <c r="EE260" s="2">
        <v>9500</v>
      </c>
      <c r="EF260" s="2">
        <v>1105000</v>
      </c>
      <c r="EG260" s="2">
        <v>55000</v>
      </c>
      <c r="EH260" s="2">
        <v>2860000</v>
      </c>
      <c r="EI260" s="2">
        <v>150000</v>
      </c>
      <c r="EJ260" s="2">
        <v>431000</v>
      </c>
      <c r="EK260" s="2">
        <v>20000</v>
      </c>
      <c r="EL260" s="2">
        <v>272000</v>
      </c>
      <c r="EM260" s="2">
        <v>11000</v>
      </c>
      <c r="EN260" s="2">
        <v>35500</v>
      </c>
      <c r="EO260" s="2">
        <v>1300</v>
      </c>
      <c r="EP260">
        <v>12090</v>
      </c>
      <c r="EQ260">
        <v>460</v>
      </c>
      <c r="ER260">
        <v>23580</v>
      </c>
      <c r="ES260">
        <v>760</v>
      </c>
      <c r="ET260">
        <v>18000</v>
      </c>
      <c r="EU260">
        <v>700</v>
      </c>
      <c r="EV260">
        <v>23490</v>
      </c>
      <c r="EW260">
        <v>910</v>
      </c>
      <c r="EX260">
        <v>16300</v>
      </c>
      <c r="EY260">
        <v>480</v>
      </c>
      <c r="EZ260">
        <v>14510</v>
      </c>
      <c r="FA260">
        <v>480</v>
      </c>
      <c r="FB260">
        <v>5580</v>
      </c>
      <c r="FC260">
        <v>250</v>
      </c>
      <c r="FD260">
        <v>7930</v>
      </c>
      <c r="FE260">
        <v>310</v>
      </c>
      <c r="FF260">
        <v>4920</v>
      </c>
      <c r="FG260">
        <v>210</v>
      </c>
      <c r="FH260">
        <v>64</v>
      </c>
      <c r="FI260">
        <v>17</v>
      </c>
      <c r="FJ260">
        <v>2583</v>
      </c>
      <c r="FK260">
        <v>69</v>
      </c>
      <c r="FL260">
        <v>988</v>
      </c>
      <c r="FM260">
        <v>46</v>
      </c>
      <c r="FN260">
        <v>4270</v>
      </c>
      <c r="FO260">
        <v>200</v>
      </c>
      <c r="FP260" s="2">
        <v>121800</v>
      </c>
      <c r="FQ260" s="2">
        <v>3300</v>
      </c>
      <c r="FR260">
        <v>32890</v>
      </c>
      <c r="FS260">
        <v>750</v>
      </c>
      <c r="FT260">
        <v>138</v>
      </c>
      <c r="FU260">
        <v>17</v>
      </c>
      <c r="FV260" s="120" t="s">
        <v>459</v>
      </c>
      <c r="FW260">
        <v>0</v>
      </c>
      <c r="FX260">
        <v>1.9413</v>
      </c>
      <c r="FY260">
        <v>0.66722999999999999</v>
      </c>
      <c r="FZ260">
        <v>541.30999999999995</v>
      </c>
      <c r="GA260">
        <v>0.14577999999999999</v>
      </c>
      <c r="GB260">
        <v>2.6776</v>
      </c>
      <c r="GC260">
        <v>1.4211</v>
      </c>
      <c r="GD260">
        <v>0.94188000000000005</v>
      </c>
      <c r="GE260">
        <v>7.7716000000000003</v>
      </c>
      <c r="GF260">
        <v>0.99526000000000003</v>
      </c>
      <c r="GG260">
        <v>0.81784000000000001</v>
      </c>
      <c r="GH260">
        <v>0.44746000000000002</v>
      </c>
      <c r="GI260">
        <v>8.5753999999999997E-2</v>
      </c>
      <c r="GJ260">
        <v>0.67147000000000001</v>
      </c>
      <c r="GK260">
        <v>0.12766</v>
      </c>
      <c r="GL260">
        <v>0.37995000000000001</v>
      </c>
      <c r="GM260">
        <v>0.17229</v>
      </c>
      <c r="GN260">
        <v>0.13819999999999999</v>
      </c>
      <c r="GO260">
        <v>0</v>
      </c>
      <c r="GP260">
        <v>0</v>
      </c>
      <c r="GQ260">
        <v>0</v>
      </c>
      <c r="GR260">
        <v>0</v>
      </c>
      <c r="GS260">
        <v>2.8132999999999999</v>
      </c>
      <c r="GT260">
        <v>0.1004</v>
      </c>
      <c r="GU260">
        <v>0.17634</v>
      </c>
      <c r="GV260">
        <v>0.11232</v>
      </c>
      <c r="GW260">
        <v>2.7563</v>
      </c>
      <c r="GX260">
        <v>2.6443000000000001E-2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</row>
    <row r="261" spans="1:263" x14ac:dyDescent="0.25">
      <c r="A261" t="s">
        <v>1156</v>
      </c>
      <c r="B261" t="s">
        <v>455</v>
      </c>
      <c r="C261" t="s">
        <v>1157</v>
      </c>
      <c r="D261" t="s">
        <v>457</v>
      </c>
      <c r="E261" s="1">
        <v>0.64579699074074071</v>
      </c>
      <c r="F261">
        <v>36.213000000000001</v>
      </c>
      <c r="G261" t="s">
        <v>1158</v>
      </c>
      <c r="H261" s="2">
        <v>5440000</v>
      </c>
      <c r="I261" s="2">
        <v>170000</v>
      </c>
      <c r="J261" s="2">
        <v>1720000</v>
      </c>
      <c r="K261" s="2">
        <v>89000</v>
      </c>
      <c r="L261">
        <v>37960</v>
      </c>
      <c r="M261">
        <v>240</v>
      </c>
      <c r="N261" s="2">
        <v>91300</v>
      </c>
      <c r="O261" s="2">
        <v>3100</v>
      </c>
      <c r="P261" s="2">
        <v>275500</v>
      </c>
      <c r="Q261" s="2">
        <v>4900</v>
      </c>
      <c r="R261">
        <v>9280</v>
      </c>
      <c r="S261">
        <v>330</v>
      </c>
      <c r="T261" s="2">
        <v>184600</v>
      </c>
      <c r="U261" s="2">
        <v>7200</v>
      </c>
      <c r="V261" s="2">
        <v>638000</v>
      </c>
      <c r="W261" s="2">
        <v>28000</v>
      </c>
      <c r="X261" s="2">
        <v>1739000</v>
      </c>
      <c r="Y261" s="2">
        <v>71000</v>
      </c>
      <c r="Z261" s="2">
        <v>270000</v>
      </c>
      <c r="AA261" s="2">
        <v>11000</v>
      </c>
      <c r="AB261" s="2">
        <v>195300</v>
      </c>
      <c r="AC261" s="2">
        <v>6800</v>
      </c>
      <c r="AD261">
        <v>26290</v>
      </c>
      <c r="AE261">
        <v>890</v>
      </c>
      <c r="AF261">
        <v>8970</v>
      </c>
      <c r="AG261">
        <v>390</v>
      </c>
      <c r="AH261">
        <v>17200</v>
      </c>
      <c r="AI261">
        <v>700</v>
      </c>
      <c r="AJ261">
        <v>14150</v>
      </c>
      <c r="AK261">
        <v>530</v>
      </c>
      <c r="AL261">
        <v>16460</v>
      </c>
      <c r="AM261">
        <v>600</v>
      </c>
      <c r="AN261">
        <v>12520</v>
      </c>
      <c r="AO261">
        <v>440</v>
      </c>
      <c r="AP261">
        <v>10600</v>
      </c>
      <c r="AQ261">
        <v>440</v>
      </c>
      <c r="AR261">
        <v>4580</v>
      </c>
      <c r="AS261">
        <v>210</v>
      </c>
      <c r="AT261">
        <v>5830</v>
      </c>
      <c r="AU261">
        <v>220</v>
      </c>
      <c r="AV261">
        <v>3700</v>
      </c>
      <c r="AW261">
        <v>160</v>
      </c>
      <c r="AX261">
        <v>238</v>
      </c>
      <c r="AY261">
        <v>22</v>
      </c>
      <c r="AZ261">
        <v>118</v>
      </c>
      <c r="BA261">
        <v>14</v>
      </c>
      <c r="BB261">
        <v>1625</v>
      </c>
      <c r="BC261">
        <v>56</v>
      </c>
      <c r="BD261">
        <v>767</v>
      </c>
      <c r="BE261">
        <v>40</v>
      </c>
      <c r="BF261">
        <v>2720</v>
      </c>
      <c r="BG261">
        <v>120</v>
      </c>
      <c r="BH261" s="2">
        <v>64600</v>
      </c>
      <c r="BI261" s="2">
        <v>1800</v>
      </c>
      <c r="BJ261">
        <v>18030</v>
      </c>
      <c r="BK261">
        <v>470</v>
      </c>
      <c r="BL261">
        <v>59.6</v>
      </c>
      <c r="BM261">
        <v>9.1999999999999993</v>
      </c>
      <c r="BN261" s="2">
        <v>-113200</v>
      </c>
      <c r="BO261" s="2">
        <v>5700</v>
      </c>
      <c r="BP261">
        <v>-166</v>
      </c>
      <c r="BQ261">
        <v>35</v>
      </c>
      <c r="BR261" s="2">
        <v>2850000</v>
      </c>
      <c r="BS261" s="2">
        <v>97000</v>
      </c>
      <c r="BT261">
        <v>7230</v>
      </c>
      <c r="BU261">
        <v>230</v>
      </c>
      <c r="BV261">
        <v>1999</v>
      </c>
      <c r="BW261">
        <v>77</v>
      </c>
      <c r="BX261">
        <v>4470</v>
      </c>
      <c r="BY261">
        <v>180</v>
      </c>
      <c r="BZ261">
        <v>10650</v>
      </c>
      <c r="CA261">
        <v>460</v>
      </c>
      <c r="CB261" s="2">
        <v>27400</v>
      </c>
      <c r="CC261" s="2">
        <v>1100</v>
      </c>
      <c r="CD261">
        <v>3300</v>
      </c>
      <c r="CE261">
        <v>140</v>
      </c>
      <c r="CF261">
        <v>14850</v>
      </c>
      <c r="CG261">
        <v>520</v>
      </c>
      <c r="CH261">
        <v>2186</v>
      </c>
      <c r="CI261">
        <v>74</v>
      </c>
      <c r="CJ261">
        <v>194.5</v>
      </c>
      <c r="CK261">
        <v>8.4</v>
      </c>
      <c r="CL261">
        <v>1352</v>
      </c>
      <c r="CM261">
        <v>55</v>
      </c>
      <c r="CN261">
        <v>152.19999999999999</v>
      </c>
      <c r="CO261">
        <v>5.7</v>
      </c>
      <c r="CP261">
        <v>797</v>
      </c>
      <c r="CQ261">
        <v>29</v>
      </c>
      <c r="CR261">
        <v>136.80000000000001</v>
      </c>
      <c r="CS261">
        <v>4.8</v>
      </c>
      <c r="CT261">
        <v>372</v>
      </c>
      <c r="CU261">
        <v>16</v>
      </c>
      <c r="CV261">
        <v>50.8</v>
      </c>
      <c r="CW261">
        <v>2.2999999999999998</v>
      </c>
      <c r="CX261">
        <v>294</v>
      </c>
      <c r="CY261">
        <v>11</v>
      </c>
      <c r="CZ261">
        <v>41.3</v>
      </c>
      <c r="DA261">
        <v>1.8</v>
      </c>
      <c r="DB261">
        <v>-1</v>
      </c>
      <c r="DC261">
        <v>22</v>
      </c>
      <c r="DD261">
        <v>42</v>
      </c>
      <c r="DE261">
        <v>11</v>
      </c>
      <c r="DF261">
        <v>72.5</v>
      </c>
      <c r="DG261">
        <v>2.5</v>
      </c>
      <c r="DH261">
        <v>37.4</v>
      </c>
      <c r="DI261">
        <v>2</v>
      </c>
      <c r="DJ261">
        <v>57.2</v>
      </c>
      <c r="DK261">
        <v>2.5</v>
      </c>
      <c r="DL261">
        <v>794</v>
      </c>
      <c r="DM261">
        <v>22</v>
      </c>
      <c r="DN261">
        <v>169.9</v>
      </c>
      <c r="DO261">
        <v>4.5</v>
      </c>
      <c r="DP261" s="2">
        <v>-2360000</v>
      </c>
      <c r="DQ261" s="2">
        <v>370000</v>
      </c>
      <c r="DR261">
        <v>6.0000000000000002E-5</v>
      </c>
      <c r="DS261">
        <v>1.7999999999999999E-6</v>
      </c>
      <c r="DT261" s="2">
        <v>90400</v>
      </c>
      <c r="DU261" s="2">
        <v>3100</v>
      </c>
      <c r="DV261" s="2">
        <v>1685000</v>
      </c>
      <c r="DW261" s="2">
        <v>89000</v>
      </c>
      <c r="DX261">
        <v>1060</v>
      </c>
      <c r="DY261">
        <v>220</v>
      </c>
      <c r="DZ261" s="2">
        <v>154100</v>
      </c>
      <c r="EA261" s="2">
        <v>4900</v>
      </c>
      <c r="EB261">
        <v>8400</v>
      </c>
      <c r="EC261">
        <v>330</v>
      </c>
      <c r="ED261" s="2">
        <v>184600</v>
      </c>
      <c r="EE261" s="2">
        <v>7200</v>
      </c>
      <c r="EF261" s="2">
        <v>638000</v>
      </c>
      <c r="EG261" s="2">
        <v>28000</v>
      </c>
      <c r="EH261" s="2">
        <v>1739000</v>
      </c>
      <c r="EI261" s="2">
        <v>71000</v>
      </c>
      <c r="EJ261" s="2">
        <v>270000</v>
      </c>
      <c r="EK261" s="2">
        <v>11000</v>
      </c>
      <c r="EL261" s="2">
        <v>195300</v>
      </c>
      <c r="EM261" s="2">
        <v>6800</v>
      </c>
      <c r="EN261">
        <v>26290</v>
      </c>
      <c r="EO261">
        <v>890</v>
      </c>
      <c r="EP261">
        <v>8970</v>
      </c>
      <c r="EQ261">
        <v>390</v>
      </c>
      <c r="ER261">
        <v>17200</v>
      </c>
      <c r="ES261">
        <v>700</v>
      </c>
      <c r="ET261">
        <v>14140</v>
      </c>
      <c r="EU261">
        <v>530</v>
      </c>
      <c r="EV261">
        <v>16460</v>
      </c>
      <c r="EW261">
        <v>600</v>
      </c>
      <c r="EX261">
        <v>12520</v>
      </c>
      <c r="EY261">
        <v>440</v>
      </c>
      <c r="EZ261">
        <v>10600</v>
      </c>
      <c r="FA261">
        <v>440</v>
      </c>
      <c r="FB261">
        <v>4580</v>
      </c>
      <c r="FC261">
        <v>210</v>
      </c>
      <c r="FD261">
        <v>5830</v>
      </c>
      <c r="FE261">
        <v>220</v>
      </c>
      <c r="FF261">
        <v>3700</v>
      </c>
      <c r="FG261">
        <v>160</v>
      </c>
      <c r="FH261">
        <v>55</v>
      </c>
      <c r="FI261">
        <v>14</v>
      </c>
      <c r="FJ261">
        <v>1619</v>
      </c>
      <c r="FK261">
        <v>56</v>
      </c>
      <c r="FL261">
        <v>767</v>
      </c>
      <c r="FM261">
        <v>40</v>
      </c>
      <c r="FN261">
        <v>2720</v>
      </c>
      <c r="FO261">
        <v>120</v>
      </c>
      <c r="FP261" s="2">
        <v>64600</v>
      </c>
      <c r="FQ261" s="2">
        <v>1800</v>
      </c>
      <c r="FR261">
        <v>18030</v>
      </c>
      <c r="FS261">
        <v>470</v>
      </c>
      <c r="FT261">
        <v>59.6</v>
      </c>
      <c r="FU261">
        <v>9.1999999999999993</v>
      </c>
      <c r="FV261" s="120" t="s">
        <v>459</v>
      </c>
      <c r="FW261">
        <v>0</v>
      </c>
      <c r="FX261">
        <v>2.0474999999999999</v>
      </c>
      <c r="FY261">
        <v>0.69879000000000002</v>
      </c>
      <c r="FZ261">
        <v>571.91999999999996</v>
      </c>
      <c r="GA261">
        <v>0.15372</v>
      </c>
      <c r="GB261">
        <v>2.8279000000000001</v>
      </c>
      <c r="GC261">
        <v>1.5015000000000001</v>
      </c>
      <c r="GD261">
        <v>0.99587000000000003</v>
      </c>
      <c r="GE261">
        <v>8.2077000000000009</v>
      </c>
      <c r="GF261">
        <v>1.0519000000000001</v>
      </c>
      <c r="GG261">
        <v>0.86409000000000002</v>
      </c>
      <c r="GH261">
        <v>0.47333999999999998</v>
      </c>
      <c r="GI261">
        <v>9.0465000000000004E-2</v>
      </c>
      <c r="GJ261">
        <v>0.70996999999999999</v>
      </c>
      <c r="GK261">
        <v>0.13478000000000001</v>
      </c>
      <c r="GL261">
        <v>0.40211999999999998</v>
      </c>
      <c r="GM261">
        <v>0.18212999999999999</v>
      </c>
      <c r="GN261">
        <v>0.14632999999999999</v>
      </c>
      <c r="GO261">
        <v>0</v>
      </c>
      <c r="GP261">
        <v>0</v>
      </c>
      <c r="GQ261">
        <v>0</v>
      </c>
      <c r="GR261">
        <v>0</v>
      </c>
      <c r="GS261">
        <v>2.9731000000000001</v>
      </c>
      <c r="GT261">
        <v>0.10612000000000001</v>
      </c>
      <c r="GU261">
        <v>0.18626999999999999</v>
      </c>
      <c r="GV261">
        <v>0.11885</v>
      </c>
      <c r="GW261">
        <v>2.9129999999999998</v>
      </c>
      <c r="GX261">
        <v>2.7962000000000001E-2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</row>
    <row r="262" spans="1:263" x14ac:dyDescent="0.25">
      <c r="A262" t="s">
        <v>1159</v>
      </c>
      <c r="B262" t="s">
        <v>455</v>
      </c>
      <c r="C262" t="s">
        <v>1160</v>
      </c>
      <c r="D262" t="s">
        <v>457</v>
      </c>
      <c r="E262" s="1">
        <v>0.64653877314814812</v>
      </c>
      <c r="F262">
        <v>38.357999999999997</v>
      </c>
      <c r="G262" t="s">
        <v>1161</v>
      </c>
      <c r="H262" s="2">
        <v>6910000</v>
      </c>
      <c r="I262" s="2">
        <v>220000</v>
      </c>
      <c r="J262" s="2">
        <v>1638000</v>
      </c>
      <c r="K262" s="2">
        <v>77000</v>
      </c>
      <c r="L262">
        <v>38530</v>
      </c>
      <c r="M262">
        <v>220</v>
      </c>
      <c r="N262" s="2">
        <v>90900</v>
      </c>
      <c r="O262" s="2">
        <v>2600</v>
      </c>
      <c r="P262" s="2">
        <v>310400</v>
      </c>
      <c r="Q262" s="2">
        <v>7100</v>
      </c>
      <c r="R262">
        <v>11070</v>
      </c>
      <c r="S262">
        <v>400</v>
      </c>
      <c r="T262" s="2">
        <v>140800</v>
      </c>
      <c r="U262" s="2">
        <v>6100</v>
      </c>
      <c r="V262" s="2">
        <v>1122000</v>
      </c>
      <c r="W262" s="2">
        <v>58000</v>
      </c>
      <c r="X262" s="2">
        <v>2660000</v>
      </c>
      <c r="Y262" s="2">
        <v>140000</v>
      </c>
      <c r="Z262" s="2">
        <v>371000</v>
      </c>
      <c r="AA262" s="2">
        <v>17000</v>
      </c>
      <c r="AB262" s="2">
        <v>229000</v>
      </c>
      <c r="AC262" s="2">
        <v>10000</v>
      </c>
      <c r="AD262" s="2">
        <v>26400</v>
      </c>
      <c r="AE262" s="2">
        <v>1000</v>
      </c>
      <c r="AF262">
        <v>10100</v>
      </c>
      <c r="AG262">
        <v>420</v>
      </c>
      <c r="AH262">
        <v>18160</v>
      </c>
      <c r="AI262">
        <v>650</v>
      </c>
      <c r="AJ262">
        <v>13210</v>
      </c>
      <c r="AK262">
        <v>510</v>
      </c>
      <c r="AL262">
        <v>15320</v>
      </c>
      <c r="AM262">
        <v>640</v>
      </c>
      <c r="AN262">
        <v>10480</v>
      </c>
      <c r="AO262">
        <v>380</v>
      </c>
      <c r="AP262">
        <v>8630</v>
      </c>
      <c r="AQ262">
        <v>390</v>
      </c>
      <c r="AR262">
        <v>3280</v>
      </c>
      <c r="AS262">
        <v>170</v>
      </c>
      <c r="AT262">
        <v>4070</v>
      </c>
      <c r="AU262">
        <v>220</v>
      </c>
      <c r="AV262">
        <v>2350</v>
      </c>
      <c r="AW262">
        <v>130</v>
      </c>
      <c r="AX262">
        <v>253</v>
      </c>
      <c r="AY262">
        <v>24</v>
      </c>
      <c r="AZ262">
        <v>143</v>
      </c>
      <c r="BA262">
        <v>15</v>
      </c>
      <c r="BB262">
        <v>2129</v>
      </c>
      <c r="BC262">
        <v>61</v>
      </c>
      <c r="BD262">
        <v>1001</v>
      </c>
      <c r="BE262">
        <v>46</v>
      </c>
      <c r="BF262">
        <v>3740</v>
      </c>
      <c r="BG262">
        <v>170</v>
      </c>
      <c r="BH262" s="2">
        <v>86300</v>
      </c>
      <c r="BI262" s="2">
        <v>2300</v>
      </c>
      <c r="BJ262">
        <v>22260</v>
      </c>
      <c r="BK262">
        <v>680</v>
      </c>
      <c r="BL262">
        <v>112</v>
      </c>
      <c r="BM262">
        <v>16</v>
      </c>
      <c r="BN262" s="2">
        <v>-133500</v>
      </c>
      <c r="BO262" s="2">
        <v>6000</v>
      </c>
      <c r="BP262">
        <v>-110</v>
      </c>
      <c r="BQ262">
        <v>42</v>
      </c>
      <c r="BR262" s="2">
        <v>2846000</v>
      </c>
      <c r="BS262" s="2">
        <v>83000</v>
      </c>
      <c r="BT262">
        <v>8710</v>
      </c>
      <c r="BU262">
        <v>330</v>
      </c>
      <c r="BV262">
        <v>2447</v>
      </c>
      <c r="BW262">
        <v>95</v>
      </c>
      <c r="BX262">
        <v>3420</v>
      </c>
      <c r="BY262">
        <v>150</v>
      </c>
      <c r="BZ262">
        <v>18850</v>
      </c>
      <c r="CA262">
        <v>980</v>
      </c>
      <c r="CB262" s="2">
        <v>42000</v>
      </c>
      <c r="CC262" s="2">
        <v>2200</v>
      </c>
      <c r="CD262">
        <v>4560</v>
      </c>
      <c r="CE262">
        <v>210</v>
      </c>
      <c r="CF262">
        <v>17490</v>
      </c>
      <c r="CG262">
        <v>770</v>
      </c>
      <c r="CH262">
        <v>2212</v>
      </c>
      <c r="CI262">
        <v>84</v>
      </c>
      <c r="CJ262">
        <v>219.6</v>
      </c>
      <c r="CK262">
        <v>9.1</v>
      </c>
      <c r="CL262">
        <v>1435</v>
      </c>
      <c r="CM262">
        <v>52</v>
      </c>
      <c r="CN262">
        <v>142.69999999999999</v>
      </c>
      <c r="CO262">
        <v>5.5</v>
      </c>
      <c r="CP262">
        <v>747</v>
      </c>
      <c r="CQ262">
        <v>31</v>
      </c>
      <c r="CR262">
        <v>115.2</v>
      </c>
      <c r="CS262">
        <v>4.2</v>
      </c>
      <c r="CT262">
        <v>305</v>
      </c>
      <c r="CU262">
        <v>14</v>
      </c>
      <c r="CV262">
        <v>36.5</v>
      </c>
      <c r="CW262">
        <v>1.9</v>
      </c>
      <c r="CX262">
        <v>206</v>
      </c>
      <c r="CY262">
        <v>11</v>
      </c>
      <c r="CZ262">
        <v>26.4</v>
      </c>
      <c r="DA262">
        <v>1.4</v>
      </c>
      <c r="DB262">
        <v>14</v>
      </c>
      <c r="DC262">
        <v>24</v>
      </c>
      <c r="DD262">
        <v>60</v>
      </c>
      <c r="DE262">
        <v>11</v>
      </c>
      <c r="DF262">
        <v>95.4</v>
      </c>
      <c r="DG262">
        <v>2.8</v>
      </c>
      <c r="DH262">
        <v>49.1</v>
      </c>
      <c r="DI262">
        <v>2.2999999999999998</v>
      </c>
      <c r="DJ262">
        <v>79.3</v>
      </c>
      <c r="DK262">
        <v>3.5</v>
      </c>
      <c r="DL262">
        <v>1067</v>
      </c>
      <c r="DM262">
        <v>28</v>
      </c>
      <c r="DN262">
        <v>211</v>
      </c>
      <c r="DO262">
        <v>6.4</v>
      </c>
      <c r="DP262" s="2">
        <v>-5200000</v>
      </c>
      <c r="DQ262" s="2">
        <v>750000</v>
      </c>
      <c r="DR262">
        <v>7.2799999999999994E-5</v>
      </c>
      <c r="DS262">
        <v>2.3E-6</v>
      </c>
      <c r="DT262" s="2">
        <v>90000</v>
      </c>
      <c r="DU262" s="2">
        <v>2600</v>
      </c>
      <c r="DV262" s="2">
        <v>1603000</v>
      </c>
      <c r="DW262" s="2">
        <v>77000</v>
      </c>
      <c r="DX262">
        <v>620</v>
      </c>
      <c r="DY262">
        <v>230</v>
      </c>
      <c r="DZ262" s="2">
        <v>189200</v>
      </c>
      <c r="EA262" s="2">
        <v>7100</v>
      </c>
      <c r="EB262">
        <v>10210</v>
      </c>
      <c r="EC262">
        <v>400</v>
      </c>
      <c r="ED262" s="2">
        <v>140800</v>
      </c>
      <c r="EE262" s="2">
        <v>6100</v>
      </c>
      <c r="EF262" s="2">
        <v>1122000</v>
      </c>
      <c r="EG262" s="2">
        <v>58000</v>
      </c>
      <c r="EH262" s="2">
        <v>2660000</v>
      </c>
      <c r="EI262" s="2">
        <v>140000</v>
      </c>
      <c r="EJ262" s="2">
        <v>371000</v>
      </c>
      <c r="EK262" s="2">
        <v>17000</v>
      </c>
      <c r="EL262" s="2">
        <v>229000</v>
      </c>
      <c r="EM262" s="2">
        <v>10000</v>
      </c>
      <c r="EN262" s="2">
        <v>26400</v>
      </c>
      <c r="EO262" s="2">
        <v>1000</v>
      </c>
      <c r="EP262">
        <v>10100</v>
      </c>
      <c r="EQ262">
        <v>420</v>
      </c>
      <c r="ER262">
        <v>18160</v>
      </c>
      <c r="ES262">
        <v>650</v>
      </c>
      <c r="ET262">
        <v>13210</v>
      </c>
      <c r="EU262">
        <v>510</v>
      </c>
      <c r="EV262">
        <v>15320</v>
      </c>
      <c r="EW262">
        <v>640</v>
      </c>
      <c r="EX262">
        <v>10480</v>
      </c>
      <c r="EY262">
        <v>380</v>
      </c>
      <c r="EZ262">
        <v>8630</v>
      </c>
      <c r="FA262">
        <v>390</v>
      </c>
      <c r="FB262">
        <v>3280</v>
      </c>
      <c r="FC262">
        <v>170</v>
      </c>
      <c r="FD262">
        <v>4070</v>
      </c>
      <c r="FE262">
        <v>220</v>
      </c>
      <c r="FF262">
        <v>2350</v>
      </c>
      <c r="FG262">
        <v>130</v>
      </c>
      <c r="FH262">
        <v>78</v>
      </c>
      <c r="FI262">
        <v>15</v>
      </c>
      <c r="FJ262">
        <v>2123</v>
      </c>
      <c r="FK262">
        <v>61</v>
      </c>
      <c r="FL262">
        <v>1001</v>
      </c>
      <c r="FM262">
        <v>46</v>
      </c>
      <c r="FN262">
        <v>3740</v>
      </c>
      <c r="FO262">
        <v>170</v>
      </c>
      <c r="FP262" s="2">
        <v>86300</v>
      </c>
      <c r="FQ262" s="2">
        <v>2300</v>
      </c>
      <c r="FR262">
        <v>22260</v>
      </c>
      <c r="FS262">
        <v>680</v>
      </c>
      <c r="FT262">
        <v>112</v>
      </c>
      <c r="FU262">
        <v>16</v>
      </c>
      <c r="FV262" s="120" t="s">
        <v>459</v>
      </c>
      <c r="FW262">
        <v>0</v>
      </c>
      <c r="FX262">
        <v>0.58626999999999996</v>
      </c>
      <c r="FY262">
        <v>0.44450000000000001</v>
      </c>
      <c r="FZ262">
        <v>697.87</v>
      </c>
      <c r="GA262">
        <v>0.13482</v>
      </c>
      <c r="GB262">
        <v>1.6801999999999999</v>
      </c>
      <c r="GC262">
        <v>4.0236999999999998</v>
      </c>
      <c r="GD262">
        <v>0.29442000000000002</v>
      </c>
      <c r="GE262">
        <v>6.8456999999999999</v>
      </c>
      <c r="GF262">
        <v>0.50387000000000004</v>
      </c>
      <c r="GG262">
        <v>0.88007999999999997</v>
      </c>
      <c r="GH262">
        <v>0</v>
      </c>
      <c r="GI262">
        <v>6.2684000000000004E-2</v>
      </c>
      <c r="GJ262">
        <v>2.0701999999999998</v>
      </c>
      <c r="GK262">
        <v>6.8321999999999994E-2</v>
      </c>
      <c r="GL262">
        <v>0.13977000000000001</v>
      </c>
      <c r="GM262">
        <v>3.1614999999999997E-2</v>
      </c>
      <c r="GN262">
        <v>0.22320000000000001</v>
      </c>
      <c r="GO262">
        <v>0</v>
      </c>
      <c r="GP262">
        <v>0</v>
      </c>
      <c r="GQ262">
        <v>3.2316999999999999E-2</v>
      </c>
      <c r="GR262">
        <v>323.17</v>
      </c>
      <c r="GS262">
        <v>2.5952000000000002</v>
      </c>
      <c r="GT262">
        <v>0.11822000000000001</v>
      </c>
      <c r="GU262">
        <v>0.25377</v>
      </c>
      <c r="GV262">
        <v>0</v>
      </c>
      <c r="GW262">
        <v>0.10499</v>
      </c>
      <c r="GX262">
        <v>0.12408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</row>
    <row r="263" spans="1:263" x14ac:dyDescent="0.25">
      <c r="A263" t="s">
        <v>1162</v>
      </c>
      <c r="B263" t="s">
        <v>455</v>
      </c>
      <c r="C263" t="s">
        <v>1163</v>
      </c>
      <c r="D263" t="s">
        <v>457</v>
      </c>
      <c r="E263" s="1">
        <v>0.64735555555555557</v>
      </c>
      <c r="F263">
        <v>38.834000000000003</v>
      </c>
      <c r="G263" t="s">
        <v>1164</v>
      </c>
      <c r="H263" s="2">
        <v>5320000</v>
      </c>
      <c r="I263" s="2">
        <v>150000</v>
      </c>
      <c r="J263" s="2">
        <v>1548000</v>
      </c>
      <c r="K263" s="2">
        <v>50000</v>
      </c>
      <c r="L263">
        <v>38040</v>
      </c>
      <c r="M263">
        <v>240</v>
      </c>
      <c r="N263" s="2">
        <v>82600</v>
      </c>
      <c r="O263" s="2">
        <v>2300</v>
      </c>
      <c r="P263" s="2">
        <v>278200</v>
      </c>
      <c r="Q263" s="2">
        <v>4000</v>
      </c>
      <c r="R263">
        <v>9720</v>
      </c>
      <c r="S263">
        <v>270</v>
      </c>
      <c r="T263" s="2">
        <v>139000</v>
      </c>
      <c r="U263" s="2">
        <v>3900</v>
      </c>
      <c r="V263" s="2">
        <v>761000</v>
      </c>
      <c r="W263" s="2">
        <v>22000</v>
      </c>
      <c r="X263" s="2">
        <v>1834000</v>
      </c>
      <c r="Y263" s="2">
        <v>57000</v>
      </c>
      <c r="Z263" s="2">
        <v>272200</v>
      </c>
      <c r="AA263" s="2">
        <v>9000</v>
      </c>
      <c r="AB263" s="2">
        <v>184800</v>
      </c>
      <c r="AC263" s="2">
        <v>5800</v>
      </c>
      <c r="AD263">
        <v>22540</v>
      </c>
      <c r="AE263">
        <v>720</v>
      </c>
      <c r="AF263">
        <v>7480</v>
      </c>
      <c r="AG263">
        <v>270</v>
      </c>
      <c r="AH263">
        <v>14950</v>
      </c>
      <c r="AI263">
        <v>500</v>
      </c>
      <c r="AJ263">
        <v>11290</v>
      </c>
      <c r="AK263">
        <v>390</v>
      </c>
      <c r="AL263">
        <v>13850</v>
      </c>
      <c r="AM263">
        <v>450</v>
      </c>
      <c r="AN263">
        <v>9770</v>
      </c>
      <c r="AO263">
        <v>330</v>
      </c>
      <c r="AP263">
        <v>8290</v>
      </c>
      <c r="AQ263">
        <v>340</v>
      </c>
      <c r="AR263">
        <v>3310</v>
      </c>
      <c r="AS263">
        <v>160</v>
      </c>
      <c r="AT263">
        <v>4310</v>
      </c>
      <c r="AU263">
        <v>190</v>
      </c>
      <c r="AV263">
        <v>2550</v>
      </c>
      <c r="AW263">
        <v>110</v>
      </c>
      <c r="AX263">
        <v>225</v>
      </c>
      <c r="AY263">
        <v>19</v>
      </c>
      <c r="AZ263">
        <v>115</v>
      </c>
      <c r="BA263">
        <v>14</v>
      </c>
      <c r="BB263">
        <v>1466</v>
      </c>
      <c r="BC263">
        <v>46</v>
      </c>
      <c r="BD263">
        <v>845</v>
      </c>
      <c r="BE263">
        <v>37</v>
      </c>
      <c r="BF263">
        <v>2710</v>
      </c>
      <c r="BG263">
        <v>120</v>
      </c>
      <c r="BH263" s="2">
        <v>56800</v>
      </c>
      <c r="BI263" s="2">
        <v>1600</v>
      </c>
      <c r="BJ263">
        <v>12520</v>
      </c>
      <c r="BK263">
        <v>380</v>
      </c>
      <c r="BL263">
        <v>36.200000000000003</v>
      </c>
      <c r="BM263">
        <v>6.7</v>
      </c>
      <c r="BN263" s="2">
        <v>-188300</v>
      </c>
      <c r="BO263" s="2">
        <v>3800</v>
      </c>
      <c r="BP263">
        <v>-68</v>
      </c>
      <c r="BQ263">
        <v>62</v>
      </c>
      <c r="BR263" s="2">
        <v>2592000</v>
      </c>
      <c r="BS263" s="2">
        <v>74000</v>
      </c>
      <c r="BT263">
        <v>7060</v>
      </c>
      <c r="BU263">
        <v>190</v>
      </c>
      <c r="BV263">
        <v>2144</v>
      </c>
      <c r="BW263">
        <v>65</v>
      </c>
      <c r="BX263">
        <v>3392</v>
      </c>
      <c r="BY263">
        <v>95</v>
      </c>
      <c r="BZ263">
        <v>12880</v>
      </c>
      <c r="CA263">
        <v>370</v>
      </c>
      <c r="CB263">
        <v>29100</v>
      </c>
      <c r="CC263">
        <v>900</v>
      </c>
      <c r="CD263">
        <v>3360</v>
      </c>
      <c r="CE263">
        <v>110</v>
      </c>
      <c r="CF263">
        <v>14180</v>
      </c>
      <c r="CG263">
        <v>440</v>
      </c>
      <c r="CH263">
        <v>1899</v>
      </c>
      <c r="CI263">
        <v>60</v>
      </c>
      <c r="CJ263">
        <v>163.1</v>
      </c>
      <c r="CK263">
        <v>5.8</v>
      </c>
      <c r="CL263">
        <v>1187</v>
      </c>
      <c r="CM263">
        <v>40</v>
      </c>
      <c r="CN263">
        <v>122.5</v>
      </c>
      <c r="CO263">
        <v>4.3</v>
      </c>
      <c r="CP263">
        <v>680</v>
      </c>
      <c r="CQ263">
        <v>22</v>
      </c>
      <c r="CR263">
        <v>108</v>
      </c>
      <c r="CS263">
        <v>3.6</v>
      </c>
      <c r="CT263">
        <v>295</v>
      </c>
      <c r="CU263">
        <v>12</v>
      </c>
      <c r="CV263">
        <v>37.1</v>
      </c>
      <c r="CW263">
        <v>1.8</v>
      </c>
      <c r="CX263">
        <v>218.9</v>
      </c>
      <c r="CY263">
        <v>9.5</v>
      </c>
      <c r="CZ263">
        <v>28.8</v>
      </c>
      <c r="DA263">
        <v>1.2</v>
      </c>
      <c r="DB263">
        <v>-14</v>
      </c>
      <c r="DC263">
        <v>19</v>
      </c>
      <c r="DD263">
        <v>43</v>
      </c>
      <c r="DE263">
        <v>11</v>
      </c>
      <c r="DF263">
        <v>65.900000000000006</v>
      </c>
      <c r="DG263">
        <v>2.1</v>
      </c>
      <c r="DH263">
        <v>41.6</v>
      </c>
      <c r="DI263">
        <v>1.8</v>
      </c>
      <c r="DJ263">
        <v>57.8</v>
      </c>
      <c r="DK263">
        <v>2.6</v>
      </c>
      <c r="DL263">
        <v>706</v>
      </c>
      <c r="DM263">
        <v>19</v>
      </c>
      <c r="DN263">
        <v>119.4</v>
      </c>
      <c r="DO263">
        <v>3.6</v>
      </c>
      <c r="DP263" s="2">
        <v>-1950000</v>
      </c>
      <c r="DQ263" s="2">
        <v>360000</v>
      </c>
      <c r="DR263">
        <v>4.634E-5</v>
      </c>
      <c r="DS263">
        <v>7.1999999999999999E-7</v>
      </c>
      <c r="DT263" s="2">
        <v>81800</v>
      </c>
      <c r="DU263" s="2">
        <v>2300</v>
      </c>
      <c r="DV263" s="2">
        <v>1513000</v>
      </c>
      <c r="DW263" s="2">
        <v>49000</v>
      </c>
      <c r="DX263">
        <v>320</v>
      </c>
      <c r="DY263">
        <v>230</v>
      </c>
      <c r="DZ263" s="2">
        <v>157200</v>
      </c>
      <c r="EA263" s="2">
        <v>4000</v>
      </c>
      <c r="EB263">
        <v>8880</v>
      </c>
      <c r="EC263">
        <v>270</v>
      </c>
      <c r="ED263" s="2">
        <v>139000</v>
      </c>
      <c r="EE263" s="2">
        <v>3900</v>
      </c>
      <c r="EF263" s="2">
        <v>761000</v>
      </c>
      <c r="EG263" s="2">
        <v>22000</v>
      </c>
      <c r="EH263" s="2">
        <v>1834000</v>
      </c>
      <c r="EI263" s="2">
        <v>57000</v>
      </c>
      <c r="EJ263" s="2">
        <v>272200</v>
      </c>
      <c r="EK263" s="2">
        <v>9000</v>
      </c>
      <c r="EL263" s="2">
        <v>184800</v>
      </c>
      <c r="EM263" s="2">
        <v>5800</v>
      </c>
      <c r="EN263">
        <v>22540</v>
      </c>
      <c r="EO263">
        <v>720</v>
      </c>
      <c r="EP263">
        <v>7480</v>
      </c>
      <c r="EQ263">
        <v>270</v>
      </c>
      <c r="ER263">
        <v>14950</v>
      </c>
      <c r="ES263">
        <v>500</v>
      </c>
      <c r="ET263">
        <v>11290</v>
      </c>
      <c r="EU263">
        <v>390</v>
      </c>
      <c r="EV263">
        <v>13850</v>
      </c>
      <c r="EW263">
        <v>450</v>
      </c>
      <c r="EX263">
        <v>9770</v>
      </c>
      <c r="EY263">
        <v>330</v>
      </c>
      <c r="EZ263">
        <v>8290</v>
      </c>
      <c r="FA263">
        <v>340</v>
      </c>
      <c r="FB263">
        <v>3310</v>
      </c>
      <c r="FC263">
        <v>160</v>
      </c>
      <c r="FD263">
        <v>4310</v>
      </c>
      <c r="FE263">
        <v>190</v>
      </c>
      <c r="FF263">
        <v>2550</v>
      </c>
      <c r="FG263">
        <v>110</v>
      </c>
      <c r="FH263">
        <v>56</v>
      </c>
      <c r="FI263">
        <v>14</v>
      </c>
      <c r="FJ263">
        <v>1460</v>
      </c>
      <c r="FK263">
        <v>46</v>
      </c>
      <c r="FL263">
        <v>845</v>
      </c>
      <c r="FM263">
        <v>37</v>
      </c>
      <c r="FN263">
        <v>2710</v>
      </c>
      <c r="FO263">
        <v>120</v>
      </c>
      <c r="FP263" s="2">
        <v>56800</v>
      </c>
      <c r="FQ263" s="2">
        <v>1600</v>
      </c>
      <c r="FR263">
        <v>12520</v>
      </c>
      <c r="FS263">
        <v>380</v>
      </c>
      <c r="FT263">
        <v>36.200000000000003</v>
      </c>
      <c r="FU263">
        <v>6.7</v>
      </c>
      <c r="FV263" s="120" t="s">
        <v>459</v>
      </c>
      <c r="FW263">
        <v>0</v>
      </c>
      <c r="FX263">
        <v>1.5203</v>
      </c>
      <c r="FY263">
        <v>0.87897000000000003</v>
      </c>
      <c r="FZ263">
        <v>613.67999999999995</v>
      </c>
      <c r="GA263">
        <v>0.17069000000000001</v>
      </c>
      <c r="GB263">
        <v>2.1255999999999999</v>
      </c>
      <c r="GC263">
        <v>0.35404999999999998</v>
      </c>
      <c r="GD263">
        <v>11.352</v>
      </c>
      <c r="GE263">
        <v>1.8407</v>
      </c>
      <c r="GF263">
        <v>0.30009999999999998</v>
      </c>
      <c r="GG263">
        <v>5.5324999999999998</v>
      </c>
      <c r="GH263">
        <v>0.39822000000000002</v>
      </c>
      <c r="GI263">
        <v>7.5678999999999996E-2</v>
      </c>
      <c r="GJ263">
        <v>0.33067999999999997</v>
      </c>
      <c r="GK263">
        <v>9.6143999999999993E-2</v>
      </c>
      <c r="GL263">
        <v>0</v>
      </c>
      <c r="GM263">
        <v>3.8288999999999997E-2</v>
      </c>
      <c r="GN263">
        <v>8.8987999999999998E-2</v>
      </c>
      <c r="GO263">
        <v>2.8103E-2</v>
      </c>
      <c r="GP263">
        <v>0</v>
      </c>
      <c r="GQ263">
        <v>0</v>
      </c>
      <c r="GR263">
        <v>0</v>
      </c>
      <c r="GS263">
        <v>2.0297999999999998</v>
      </c>
      <c r="GT263">
        <v>6.5061999999999995E-2</v>
      </c>
      <c r="GU263">
        <v>0.13474</v>
      </c>
      <c r="GV263">
        <v>0.11753</v>
      </c>
      <c r="GW263">
        <v>0.21989</v>
      </c>
      <c r="GX263">
        <v>2.6509999999999999E-2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</row>
    <row r="264" spans="1:263" x14ac:dyDescent="0.25">
      <c r="A264" t="s">
        <v>1165</v>
      </c>
      <c r="B264" t="s">
        <v>455</v>
      </c>
      <c r="C264" t="s">
        <v>1166</v>
      </c>
      <c r="D264" t="s">
        <v>457</v>
      </c>
      <c r="E264" s="1">
        <v>0.6481662037037037</v>
      </c>
      <c r="F264">
        <v>34.307000000000002</v>
      </c>
      <c r="G264" t="s">
        <v>1167</v>
      </c>
      <c r="H264" s="2">
        <v>4470000</v>
      </c>
      <c r="I264" s="2">
        <v>120000</v>
      </c>
      <c r="J264" s="2">
        <v>1729000</v>
      </c>
      <c r="K264" s="2">
        <v>79000</v>
      </c>
      <c r="L264">
        <v>37380</v>
      </c>
      <c r="M264">
        <v>320</v>
      </c>
      <c r="N264" s="2">
        <v>92900</v>
      </c>
      <c r="O264" s="2">
        <v>2500</v>
      </c>
      <c r="P264" s="2">
        <v>280500</v>
      </c>
      <c r="Q264" s="2">
        <v>4900</v>
      </c>
      <c r="R264">
        <v>9520</v>
      </c>
      <c r="S264">
        <v>300</v>
      </c>
      <c r="T264" s="2">
        <v>117900</v>
      </c>
      <c r="U264" s="2">
        <v>4400</v>
      </c>
      <c r="V264" s="2">
        <v>478000</v>
      </c>
      <c r="W264" s="2">
        <v>17000</v>
      </c>
      <c r="X264" s="2">
        <v>1239000</v>
      </c>
      <c r="Y264" s="2">
        <v>52000</v>
      </c>
      <c r="Z264" s="2">
        <v>196400</v>
      </c>
      <c r="AA264" s="2">
        <v>8300</v>
      </c>
      <c r="AB264" s="2">
        <v>130600</v>
      </c>
      <c r="AC264" s="2">
        <v>5000</v>
      </c>
      <c r="AD264">
        <v>17140</v>
      </c>
      <c r="AE264">
        <v>580</v>
      </c>
      <c r="AF264">
        <v>5890</v>
      </c>
      <c r="AG264">
        <v>280</v>
      </c>
      <c r="AH264">
        <v>11340</v>
      </c>
      <c r="AI264">
        <v>370</v>
      </c>
      <c r="AJ264">
        <v>8930</v>
      </c>
      <c r="AK264">
        <v>340</v>
      </c>
      <c r="AL264">
        <v>11390</v>
      </c>
      <c r="AM264">
        <v>440</v>
      </c>
      <c r="AN264">
        <v>7860</v>
      </c>
      <c r="AO264">
        <v>330</v>
      </c>
      <c r="AP264">
        <v>6710</v>
      </c>
      <c r="AQ264">
        <v>270</v>
      </c>
      <c r="AR264">
        <v>2730</v>
      </c>
      <c r="AS264">
        <v>120</v>
      </c>
      <c r="AT264">
        <v>3600</v>
      </c>
      <c r="AU264">
        <v>140</v>
      </c>
      <c r="AV264">
        <v>2160</v>
      </c>
      <c r="AW264">
        <v>110</v>
      </c>
      <c r="AX264">
        <v>288</v>
      </c>
      <c r="AY264">
        <v>23</v>
      </c>
      <c r="AZ264">
        <v>134</v>
      </c>
      <c r="BA264">
        <v>13</v>
      </c>
      <c r="BB264">
        <v>1243</v>
      </c>
      <c r="BC264">
        <v>35</v>
      </c>
      <c r="BD264">
        <v>777</v>
      </c>
      <c r="BE264">
        <v>50</v>
      </c>
      <c r="BF264">
        <v>2090</v>
      </c>
      <c r="BG264">
        <v>130</v>
      </c>
      <c r="BH264">
        <v>18440</v>
      </c>
      <c r="BI264">
        <v>590</v>
      </c>
      <c r="BJ264">
        <v>8160</v>
      </c>
      <c r="BK264">
        <v>210</v>
      </c>
      <c r="BL264">
        <v>18.100000000000001</v>
      </c>
      <c r="BM264">
        <v>5.5</v>
      </c>
      <c r="BN264" s="2">
        <v>-512000</v>
      </c>
      <c r="BO264" s="2">
        <v>27000</v>
      </c>
      <c r="BP264">
        <v>-390</v>
      </c>
      <c r="BQ264">
        <v>150</v>
      </c>
      <c r="BR264" s="2">
        <v>2927000</v>
      </c>
      <c r="BS264" s="2">
        <v>79000</v>
      </c>
      <c r="BT264">
        <v>7050</v>
      </c>
      <c r="BU264">
        <v>220</v>
      </c>
      <c r="BV264">
        <v>2117</v>
      </c>
      <c r="BW264">
        <v>73</v>
      </c>
      <c r="BX264">
        <v>2890</v>
      </c>
      <c r="BY264">
        <v>110</v>
      </c>
      <c r="BZ264">
        <v>8130</v>
      </c>
      <c r="CA264">
        <v>280</v>
      </c>
      <c r="CB264">
        <v>19730</v>
      </c>
      <c r="CC264">
        <v>830</v>
      </c>
      <c r="CD264">
        <v>2440</v>
      </c>
      <c r="CE264">
        <v>100</v>
      </c>
      <c r="CF264">
        <v>10070</v>
      </c>
      <c r="CG264">
        <v>390</v>
      </c>
      <c r="CH264">
        <v>1453</v>
      </c>
      <c r="CI264">
        <v>49</v>
      </c>
      <c r="CJ264">
        <v>128.80000000000001</v>
      </c>
      <c r="CK264">
        <v>6.1</v>
      </c>
      <c r="CL264">
        <v>905</v>
      </c>
      <c r="CM264">
        <v>29</v>
      </c>
      <c r="CN264">
        <v>97.3</v>
      </c>
      <c r="CO264">
        <v>3.7</v>
      </c>
      <c r="CP264">
        <v>564</v>
      </c>
      <c r="CQ264">
        <v>22</v>
      </c>
      <c r="CR264">
        <v>87.4</v>
      </c>
      <c r="CS264">
        <v>3.6</v>
      </c>
      <c r="CT264">
        <v>241</v>
      </c>
      <c r="CU264">
        <v>9.6</v>
      </c>
      <c r="CV264">
        <v>30.8</v>
      </c>
      <c r="CW264">
        <v>1.4</v>
      </c>
      <c r="CX264">
        <v>183.8</v>
      </c>
      <c r="CY264">
        <v>7.3</v>
      </c>
      <c r="CZ264">
        <v>24.5</v>
      </c>
      <c r="DA264">
        <v>1.2</v>
      </c>
      <c r="DB264">
        <v>55</v>
      </c>
      <c r="DC264">
        <v>23</v>
      </c>
      <c r="DD264">
        <v>60.9</v>
      </c>
      <c r="DE264">
        <v>9.9</v>
      </c>
      <c r="DF264">
        <v>56.1</v>
      </c>
      <c r="DG264">
        <v>1.6</v>
      </c>
      <c r="DH264">
        <v>38.4</v>
      </c>
      <c r="DI264">
        <v>2.5</v>
      </c>
      <c r="DJ264">
        <v>44.8</v>
      </c>
      <c r="DK264">
        <v>2.9</v>
      </c>
      <c r="DL264">
        <v>230.4</v>
      </c>
      <c r="DM264">
        <v>7.3</v>
      </c>
      <c r="DN264">
        <v>78.3</v>
      </c>
      <c r="DO264">
        <v>2</v>
      </c>
      <c r="DP264" s="2">
        <v>-1090000</v>
      </c>
      <c r="DQ264" s="2">
        <v>330000</v>
      </c>
      <c r="DR264">
        <v>2.6999999999999999E-5</v>
      </c>
      <c r="DS264">
        <v>6.8999999999999996E-7</v>
      </c>
      <c r="DT264" s="2">
        <v>92000</v>
      </c>
      <c r="DU264" s="2">
        <v>2500</v>
      </c>
      <c r="DV264" s="2">
        <v>1695000</v>
      </c>
      <c r="DW264" s="2">
        <v>79000</v>
      </c>
      <c r="DX264">
        <v>840</v>
      </c>
      <c r="DY264">
        <v>320</v>
      </c>
      <c r="DZ264" s="2">
        <v>159600</v>
      </c>
      <c r="EA264" s="2">
        <v>4900</v>
      </c>
      <c r="EB264">
        <v>8700</v>
      </c>
      <c r="EC264">
        <v>300</v>
      </c>
      <c r="ED264" s="2">
        <v>117900</v>
      </c>
      <c r="EE264" s="2">
        <v>4400</v>
      </c>
      <c r="EF264" s="2">
        <v>478000</v>
      </c>
      <c r="EG264" s="2">
        <v>17000</v>
      </c>
      <c r="EH264" s="2">
        <v>1239000</v>
      </c>
      <c r="EI264" s="2">
        <v>52000</v>
      </c>
      <c r="EJ264" s="2">
        <v>196400</v>
      </c>
      <c r="EK264" s="2">
        <v>8300</v>
      </c>
      <c r="EL264" s="2">
        <v>130600</v>
      </c>
      <c r="EM264" s="2">
        <v>5000</v>
      </c>
      <c r="EN264">
        <v>17140</v>
      </c>
      <c r="EO264">
        <v>580</v>
      </c>
      <c r="EP264">
        <v>5890</v>
      </c>
      <c r="EQ264">
        <v>280</v>
      </c>
      <c r="ER264">
        <v>11340</v>
      </c>
      <c r="ES264">
        <v>370</v>
      </c>
      <c r="ET264">
        <v>8930</v>
      </c>
      <c r="EU264">
        <v>340</v>
      </c>
      <c r="EV264">
        <v>11390</v>
      </c>
      <c r="EW264">
        <v>440</v>
      </c>
      <c r="EX264">
        <v>7860</v>
      </c>
      <c r="EY264">
        <v>330</v>
      </c>
      <c r="EZ264">
        <v>6710</v>
      </c>
      <c r="FA264">
        <v>270</v>
      </c>
      <c r="FB264">
        <v>2730</v>
      </c>
      <c r="FC264">
        <v>120</v>
      </c>
      <c r="FD264">
        <v>3600</v>
      </c>
      <c r="FE264">
        <v>140</v>
      </c>
      <c r="FF264">
        <v>2160</v>
      </c>
      <c r="FG264">
        <v>110</v>
      </c>
      <c r="FH264">
        <v>79</v>
      </c>
      <c r="FI264">
        <v>13</v>
      </c>
      <c r="FJ264">
        <v>1237</v>
      </c>
      <c r="FK264">
        <v>35</v>
      </c>
      <c r="FL264">
        <v>777</v>
      </c>
      <c r="FM264">
        <v>50</v>
      </c>
      <c r="FN264">
        <v>2090</v>
      </c>
      <c r="FO264">
        <v>130</v>
      </c>
      <c r="FP264">
        <v>18440</v>
      </c>
      <c r="FQ264">
        <v>590</v>
      </c>
      <c r="FR264">
        <v>8160</v>
      </c>
      <c r="FS264">
        <v>210</v>
      </c>
      <c r="FT264">
        <v>18.100000000000001</v>
      </c>
      <c r="FU264">
        <v>5.5</v>
      </c>
      <c r="FV264" s="120" t="s">
        <v>459</v>
      </c>
      <c r="FW264">
        <v>0</v>
      </c>
      <c r="FX264">
        <v>0.69384999999999997</v>
      </c>
      <c r="FY264">
        <v>0.61177000000000004</v>
      </c>
      <c r="FZ264">
        <v>742.75</v>
      </c>
      <c r="GA264">
        <v>0.14777999999999999</v>
      </c>
      <c r="GB264">
        <v>1.6191</v>
      </c>
      <c r="GC264">
        <v>0.98241999999999996</v>
      </c>
      <c r="GD264">
        <v>1.5113000000000001</v>
      </c>
      <c r="GE264">
        <v>2.6379999999999999</v>
      </c>
      <c r="GF264">
        <v>0.63009999999999999</v>
      </c>
      <c r="GG264">
        <v>4.7103999999999999</v>
      </c>
      <c r="GH264">
        <v>2.4965999999999999</v>
      </c>
      <c r="GI264">
        <v>0.10038</v>
      </c>
      <c r="GJ264">
        <v>0.66452999999999995</v>
      </c>
      <c r="GK264">
        <v>6.6438999999999998E-2</v>
      </c>
      <c r="GL264">
        <v>0.13666</v>
      </c>
      <c r="GM264">
        <v>3.0817000000000001E-2</v>
      </c>
      <c r="GN264">
        <v>0.18518999999999999</v>
      </c>
      <c r="GO264">
        <v>4.3411999999999999E-2</v>
      </c>
      <c r="GP264">
        <v>0.14155000000000001</v>
      </c>
      <c r="GQ264">
        <v>3.1472E-2</v>
      </c>
      <c r="GR264">
        <v>314.72000000000003</v>
      </c>
      <c r="GS264">
        <v>2.0274000000000001</v>
      </c>
      <c r="GT264">
        <v>7.9223000000000002E-2</v>
      </c>
      <c r="GU264">
        <v>0.10163999999999999</v>
      </c>
      <c r="GV264">
        <v>0.17588999999999999</v>
      </c>
      <c r="GW264">
        <v>0.19266</v>
      </c>
      <c r="GX264">
        <v>2.3261E-2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autoPageBreaks="0"/>
  </sheetPr>
  <dimension ref="A2:Z54"/>
  <sheetViews>
    <sheetView topLeftCell="A12" workbookViewId="0">
      <selection activeCell="J40" sqref="J40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8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17100</v>
      </c>
      <c r="Q5" s="43">
        <f ca="1">IF(OFFSET('Chlorine ICP data'!A4,0,$D$21-1,1,1)&lt;&gt;"",OFFSET('Chlorine ICP data'!A4,0,$D$21-1,1,1),"")</f>
        <v>109100</v>
      </c>
      <c r="R5" s="43">
        <f ca="1">IF(Q5&lt;&gt;"",P5/Q5,"")</f>
        <v>0.15673693858845097</v>
      </c>
      <c r="T5" s="43">
        <f ca="1">IF(OFFSET('Chlorine ICP data'!A41,0,$C$21-1,1,1)&lt;&gt;"", OFFSET('Chlorine ICP data'!A41,0,$C$21-1,1,1),"")</f>
        <v>310</v>
      </c>
      <c r="U5" s="43">
        <f ca="1">IF(OFFSET('Chlorine ICP data'!A41,0,$D$21-1,1,1)&lt;&gt;"",OFFSET('Chlorine ICP data'!A41,0,$D$21-1,1,1),"")</f>
        <v>111500</v>
      </c>
      <c r="V5" s="43">
        <f t="shared" ref="V5:V18" ca="1" si="0">IF(U5&lt;&gt;"",T5/U5,"")</f>
        <v>2.7802690582959641E-3</v>
      </c>
      <c r="X5" s="43">
        <f ca="1">IF(OFFSET('Durango ICP data'!A2,0,$C$21-1,1,1)&lt;&gt;"", OFFSET('Durango ICP data'!A2,0,$C$21-1,1,1), "")</f>
        <v>1050</v>
      </c>
      <c r="Y5" s="43">
        <f ca="1">IF(OFFSET('Durango ICP data'!A2,0,$D$21-1,1,1)&lt;&gt;"", OFFSET('Durango ICP data'!A2,0,$D$21-1,1,1), "")</f>
        <v>89300</v>
      </c>
      <c r="Z5" s="43">
        <f ca="1">IF(Y5&lt;&gt;"",X5/Y5,"")</f>
        <v>1.1758118701007838E-2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17920</v>
      </c>
      <c r="Q6" s="43">
        <f ca="1">IF(OFFSET('Chlorine ICP data'!A5,0,$D$21-1,1,1)&lt;&gt;"",OFFSET('Chlorine ICP data'!A5,0,$D$21-1,1,1),"")</f>
        <v>104500</v>
      </c>
      <c r="R6" s="43">
        <f t="shared" ref="R6:R40" ca="1" si="1">IF(Q6&lt;&gt;"",P6/Q6,"")</f>
        <v>0.17148325358851674</v>
      </c>
      <c r="T6" s="43">
        <f ca="1">IF(OFFSET('Chlorine ICP data'!A42,0,$C$21-1,1,1)&lt;&gt;"", OFFSET('Chlorine ICP data'!A42,0,$C$21-1,1,1),"")</f>
        <v>-10</v>
      </c>
      <c r="U6" s="43">
        <f ca="1">IF(OFFSET('Chlorine ICP data'!A42,0,$D$21-1,1,1)&lt;&gt;"",OFFSET('Chlorine ICP data'!A42,0,$D$21-1,1,1),"")</f>
        <v>106000</v>
      </c>
      <c r="V6" s="43">
        <f t="shared" ca="1" si="0"/>
        <v>-9.4339622641509429E-5</v>
      </c>
      <c r="X6" s="43">
        <f ca="1">IF(OFFSET('Durango ICP data'!A3,0,$C$21-1,1,1)&lt;&gt;"", OFFSET('Durango ICP data'!A3,0,$C$21-1,1,1), "")</f>
        <v>1120</v>
      </c>
      <c r="Y6" s="43">
        <f ca="1">IF(OFFSET('Durango ICP data'!A3,0,$D$21-1,1,1)&lt;&gt;"", OFFSET('Durango ICP data'!A3,0,$D$21-1,1,1), "")</f>
        <v>101300</v>
      </c>
      <c r="Z6" s="43">
        <f t="shared" ref="Z6:Z35" ca="1" si="2">IF(Y6&lt;&gt;"",X6/Y6,"")</f>
        <v>1.1056268509378084E-2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14330</v>
      </c>
      <c r="Q7" s="43">
        <f ca="1">IF(OFFSET('Chlorine ICP data'!A6,0,$D$21-1,1,1)&lt;&gt;"",OFFSET('Chlorine ICP data'!A6,0,$D$21-1,1,1),"")</f>
        <v>99400</v>
      </c>
      <c r="R7" s="43">
        <f t="shared" ca="1" si="1"/>
        <v>0.14416498993963783</v>
      </c>
      <c r="T7" s="43">
        <f ca="1">IF(OFFSET('Chlorine ICP data'!A43,0,$C$21-1,1,1)&lt;&gt;"", OFFSET('Chlorine ICP data'!A43,0,$C$21-1,1,1),"")</f>
        <v>290</v>
      </c>
      <c r="U7" s="43">
        <f ca="1">IF(OFFSET('Chlorine ICP data'!A43,0,$D$21-1,1,1)&lt;&gt;"",OFFSET('Chlorine ICP data'!A43,0,$D$21-1,1,1),"")</f>
        <v>106000</v>
      </c>
      <c r="V7" s="43">
        <f t="shared" ca="1" si="0"/>
        <v>2.7358490566037736E-3</v>
      </c>
      <c r="X7" s="43">
        <f ca="1">IF(OFFSET('Durango ICP data'!A4,0,$C$21-1,1,1)&lt;&gt;"", OFFSET('Durango ICP data'!A4,0,$C$21-1,1,1), "")</f>
        <v>1330</v>
      </c>
      <c r="Y7" s="43">
        <f ca="1">IF(OFFSET('Durango ICP data'!A4,0,$D$21-1,1,1)&lt;&gt;"", OFFSET('Durango ICP data'!A4,0,$D$21-1,1,1), "")</f>
        <v>84500</v>
      </c>
      <c r="Z7" s="43">
        <f t="shared" ca="1" si="2"/>
        <v>1.5739644970414201E-2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13700</v>
      </c>
      <c r="Q8" s="43">
        <f ca="1">IF(OFFSET('Chlorine ICP data'!A7,0,$D$21-1,1,1)&lt;&gt;"",OFFSET('Chlorine ICP data'!A7,0,$D$21-1,1,1),"")</f>
        <v>98900</v>
      </c>
      <c r="R8" s="43">
        <f t="shared" ca="1" si="1"/>
        <v>0.1385237613751264</v>
      </c>
      <c r="T8" s="43">
        <f ca="1">IF(OFFSET('Chlorine ICP data'!A44,0,$C$21-1,1,1)&lt;&gt;"", OFFSET('Chlorine ICP data'!A44,0,$C$21-1,1,1),"")</f>
        <v>-190</v>
      </c>
      <c r="U8" s="43">
        <f ca="1">IF(OFFSET('Chlorine ICP data'!A44,0,$D$21-1,1,1)&lt;&gt;"",OFFSET('Chlorine ICP data'!A44,0,$D$21-1,1,1),"")</f>
        <v>105200</v>
      </c>
      <c r="V8" s="43">
        <f t="shared" ca="1" si="0"/>
        <v>-1.806083650190114E-3</v>
      </c>
      <c r="X8" s="43">
        <f ca="1">IF(OFFSET('Durango ICP data'!A5,0,$C$21-1,1,1)&lt;&gt;"", OFFSET('Durango ICP data'!A5,0,$C$21-1,1,1), "")</f>
        <v>1820</v>
      </c>
      <c r="Y8" s="43">
        <f ca="1">IF(OFFSET('Durango ICP data'!A5,0,$D$21-1,1,1)&lt;&gt;"", OFFSET('Durango ICP data'!A5,0,$D$21-1,1,1), "")</f>
        <v>97100</v>
      </c>
      <c r="Z8" s="43">
        <f t="shared" ca="1" si="2"/>
        <v>1.874356333676622E-2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15520</v>
      </c>
      <c r="Q9" s="43">
        <f ca="1">IF(OFFSET('Chlorine ICP data'!A8,0,$D$21-1,1,1)&lt;&gt;"",OFFSET('Chlorine ICP data'!A8,0,$D$21-1,1,1),"")</f>
        <v>105700</v>
      </c>
      <c r="R9" s="43">
        <f t="shared" ca="1" si="1"/>
        <v>0.1468306527909177</v>
      </c>
      <c r="T9" s="43">
        <f ca="1">IF(OFFSET('Chlorine ICP data'!A45,0,$C$21-1,1,1)&lt;&gt;"", OFFSET('Chlorine ICP data'!A45,0,$C$21-1,1,1),"")</f>
        <v>130</v>
      </c>
      <c r="U9" s="43">
        <f ca="1">IF(OFFSET('Chlorine ICP data'!A45,0,$D$21-1,1,1)&lt;&gt;"",OFFSET('Chlorine ICP data'!A45,0,$D$21-1,1,1),"")</f>
        <v>101200</v>
      </c>
      <c r="V9" s="43">
        <f t="shared" ca="1" si="0"/>
        <v>1.2845849802371541E-3</v>
      </c>
      <c r="X9" s="43">
        <f ca="1">IF(OFFSET('Durango ICP data'!A6,0,$C$21-1,1,1)&lt;&gt;"", OFFSET('Durango ICP data'!A6,0,$C$21-1,1,1), "")</f>
        <v>1380</v>
      </c>
      <c r="Y9" s="43">
        <f ca="1">IF(OFFSET('Durango ICP data'!A6,0,$D$21-1,1,1)&lt;&gt;"", OFFSET('Durango ICP data'!A6,0,$D$21-1,1,1), "")</f>
        <v>100000</v>
      </c>
      <c r="Z9" s="43">
        <f t="shared" ca="1" si="2"/>
        <v>1.38E-2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15060</v>
      </c>
      <c r="Q10" s="43">
        <f ca="1">IF(OFFSET('Chlorine ICP data'!A9,0,$D$21-1,1,1)&lt;&gt;"",OFFSET('Chlorine ICP data'!A9,0,$D$21-1,1,1),"")</f>
        <v>104700</v>
      </c>
      <c r="R10" s="43">
        <f t="shared" ca="1" si="1"/>
        <v>0.14383954154727793</v>
      </c>
      <c r="T10" s="43">
        <f ca="1">IF(OFFSET('Chlorine ICP data'!A46,0,$C$21-1,1,1)&lt;&gt;"", OFFSET('Chlorine ICP data'!A46,0,$C$21-1,1,1),"")</f>
        <v>340</v>
      </c>
      <c r="U10" s="43">
        <f ca="1">IF(OFFSET('Chlorine ICP data'!A46,0,$D$21-1,1,1)&lt;&gt;"",OFFSET('Chlorine ICP data'!A46,0,$D$21-1,1,1),"")</f>
        <v>105100</v>
      </c>
      <c r="V10" s="43">
        <f t="shared" ca="1" si="0"/>
        <v>3.2350142721217887E-3</v>
      </c>
      <c r="X10" s="43">
        <f ca="1">IF(OFFSET('Durango ICP data'!A7,0,$C$21-1,1,1)&lt;&gt;"", OFFSET('Durango ICP data'!A7,0,$C$21-1,1,1), "")</f>
        <v>1220</v>
      </c>
      <c r="Y10" s="43">
        <f ca="1">IF(OFFSET('Durango ICP data'!A7,0,$D$21-1,1,1)&lt;&gt;"", OFFSET('Durango ICP data'!A7,0,$D$21-1,1,1), "")</f>
        <v>101900</v>
      </c>
      <c r="Z10" s="43">
        <f t="shared" ca="1" si="2"/>
        <v>1.1972522080471049E-2</v>
      </c>
    </row>
    <row r="11" spans="1:26" x14ac:dyDescent="0.25">
      <c r="A11" s="5">
        <v>7</v>
      </c>
      <c r="B11" t="s">
        <v>53</v>
      </c>
      <c r="P11" s="43">
        <f ca="1">IF(OFFSET('Chlorine ICP data'!A10,0,$C$21-1,1,1)&lt;&gt;"", OFFSET('Chlorine ICP data'!A10,0,$C$21-1,1,1),"")</f>
        <v>14900</v>
      </c>
      <c r="Q11" s="43">
        <f ca="1">IF(OFFSET('Chlorine ICP data'!A10,0,$D$21-1,1,1)&lt;&gt;"",OFFSET('Chlorine ICP data'!A10,0,$D$21-1,1,1),"")</f>
        <v>106400</v>
      </c>
      <c r="R11" s="43">
        <f t="shared" ca="1" si="1"/>
        <v>0.14003759398496241</v>
      </c>
      <c r="T11" s="43">
        <f ca="1">IF(OFFSET('Chlorine ICP data'!A47,0,$C$21-1,1,1)&lt;&gt;"", OFFSET('Chlorine ICP data'!A47,0,$C$21-1,1,1),"")</f>
        <v>230</v>
      </c>
      <c r="U11" s="43">
        <f ca="1">IF(OFFSET('Chlorine ICP data'!A47,0,$D$21-1,1,1)&lt;&gt;"",OFFSET('Chlorine ICP data'!A47,0,$D$21-1,1,1),"")</f>
        <v>109600</v>
      </c>
      <c r="V11" s="43">
        <f t="shared" ca="1" si="0"/>
        <v>2.0985401459854016E-3</v>
      </c>
      <c r="X11" s="43">
        <f ca="1">IF(OFFSET('Durango ICP data'!A8,0,$C$21-1,1,1)&lt;&gt;"", OFFSET('Durango ICP data'!A8,0,$C$21-1,1,1), "")</f>
        <v>450</v>
      </c>
      <c r="Y11" s="43">
        <f ca="1">IF(OFFSET('Durango ICP data'!A8,0,$D$21-1,1,1)&lt;&gt;"", OFFSET('Durango ICP data'!A8,0,$D$21-1,1,1), "")</f>
        <v>97300</v>
      </c>
      <c r="Z11" s="43">
        <f t="shared" ca="1" si="2"/>
        <v>4.6248715313463515E-3</v>
      </c>
    </row>
    <row r="12" spans="1:26" x14ac:dyDescent="0.25">
      <c r="A12" s="5">
        <v>8</v>
      </c>
      <c r="B12" t="s">
        <v>3</v>
      </c>
      <c r="P12" s="43">
        <f ca="1">IF(OFFSET('Chlorine ICP data'!A11,0,$C$21-1,1,1)&lt;&gt;"", OFFSET('Chlorine ICP data'!A11,0,$C$21-1,1,1),"")</f>
        <v>15430</v>
      </c>
      <c r="Q12" s="43">
        <f ca="1">IF(OFFSET('Chlorine ICP data'!A11,0,$D$21-1,1,1)&lt;&gt;"",OFFSET('Chlorine ICP data'!A11,0,$D$21-1,1,1),"")</f>
        <v>109100</v>
      </c>
      <c r="R12" s="43">
        <f t="shared" ca="1" si="1"/>
        <v>0.14142988084326305</v>
      </c>
      <c r="T12" s="43">
        <f ca="1">IF(OFFSET('Chlorine ICP data'!A48,0,$C$21-1,1,1)&lt;&gt;"", OFFSET('Chlorine ICP data'!A48,0,$C$21-1,1,1),"")</f>
        <v>330</v>
      </c>
      <c r="U12" s="43">
        <f ca="1">IF(OFFSET('Chlorine ICP data'!A48,0,$D$21-1,1,1)&lt;&gt;"",OFFSET('Chlorine ICP data'!A48,0,$D$21-1,1,1),"")</f>
        <v>108000</v>
      </c>
      <c r="V12" s="43">
        <f t="shared" ca="1" si="0"/>
        <v>3.0555555555555557E-3</v>
      </c>
      <c r="X12" s="43">
        <f ca="1">IF(OFFSET('Durango ICP data'!A9,0,$C$21-1,1,1)&lt;&gt;"", OFFSET('Durango ICP data'!A9,0,$C$21-1,1,1), "")</f>
        <v>430</v>
      </c>
      <c r="Y12" s="43">
        <f ca="1">IF(OFFSET('Durango ICP data'!A9,0,$D$21-1,1,1)&lt;&gt;"", OFFSET('Durango ICP data'!A9,0,$D$21-1,1,1), "")</f>
        <v>101600</v>
      </c>
      <c r="Z12" s="43">
        <f t="shared" ca="1" si="2"/>
        <v>4.2322834645669291E-3</v>
      </c>
    </row>
    <row r="13" spans="1:26" x14ac:dyDescent="0.25">
      <c r="A13" s="5">
        <v>9</v>
      </c>
      <c r="B13" t="s">
        <v>4</v>
      </c>
      <c r="P13" s="43">
        <f ca="1">IF(OFFSET('Chlorine ICP data'!A12,0,$C$21-1,1,1)&lt;&gt;"", OFFSET('Chlorine ICP data'!A12,0,$C$21-1,1,1),"")</f>
        <v>15280</v>
      </c>
      <c r="Q13" s="43">
        <f ca="1">IF(OFFSET('Chlorine ICP data'!A12,0,$D$21-1,1,1)&lt;&gt;"",OFFSET('Chlorine ICP data'!A12,0,$D$21-1,1,1),"")</f>
        <v>104200</v>
      </c>
      <c r="R13" s="43">
        <f t="shared" ca="1" si="1"/>
        <v>0.14664107485604608</v>
      </c>
      <c r="T13" s="43">
        <f ca="1">IF(OFFSET('Chlorine ICP data'!A49,0,$C$21-1,1,1)&lt;&gt;"", OFFSET('Chlorine ICP data'!A49,0,$C$21-1,1,1),"")</f>
        <v>-350</v>
      </c>
      <c r="U13" s="43">
        <f ca="1">IF(OFFSET('Chlorine ICP data'!A49,0,$D$21-1,1,1)&lt;&gt;"",OFFSET('Chlorine ICP data'!A49,0,$D$21-1,1,1),"")</f>
        <v>108900</v>
      </c>
      <c r="V13" s="43">
        <f t="shared" ca="1" si="0"/>
        <v>-3.2139577594123047E-3</v>
      </c>
      <c r="X13" s="43">
        <f ca="1">IF(OFFSET('Durango ICP data'!A10,0,$C$21-1,1,1)&lt;&gt;"", OFFSET('Durango ICP data'!A10,0,$C$21-1,1,1), "")</f>
        <v>650</v>
      </c>
      <c r="Y13" s="43">
        <f ca="1">IF(OFFSET('Durango ICP data'!A10,0,$D$21-1,1,1)&lt;&gt;"", OFFSET('Durango ICP data'!A10,0,$D$21-1,1,1), "")</f>
        <v>105100</v>
      </c>
      <c r="Z13" s="43">
        <f t="shared" ca="1" si="2"/>
        <v>6.1845861084681257E-3</v>
      </c>
    </row>
    <row r="14" spans="1:26" x14ac:dyDescent="0.25">
      <c r="A14" s="5">
        <v>10</v>
      </c>
      <c r="B14" t="s">
        <v>127</v>
      </c>
      <c r="P14" s="43">
        <f ca="1">IF(OFFSET('Chlorine ICP data'!A13,0,$C$21-1,1,1)&lt;&gt;"", OFFSET('Chlorine ICP data'!A13,0,$C$21-1,1,1),"")</f>
        <v>15260</v>
      </c>
      <c r="Q14" s="43">
        <f ca="1">IF(OFFSET('Chlorine ICP data'!A13,0,$D$21-1,1,1)&lt;&gt;"",OFFSET('Chlorine ICP data'!A13,0,$D$21-1,1,1),"")</f>
        <v>109400</v>
      </c>
      <c r="R14" s="43">
        <f t="shared" ca="1" si="1"/>
        <v>0.13948811700182814</v>
      </c>
      <c r="T14" s="43">
        <f ca="1">IF(OFFSET('Chlorine ICP data'!A50,0,$C$21-1,1,1)&lt;&gt;"", OFFSET('Chlorine ICP data'!A50,0,$C$21-1,1,1),"")</f>
        <v>10</v>
      </c>
      <c r="U14" s="43">
        <f ca="1">IF(OFFSET('Chlorine ICP data'!A50,0,$D$21-1,1,1)&lt;&gt;"",OFFSET('Chlorine ICP data'!A50,0,$D$21-1,1,1),"")</f>
        <v>55200</v>
      </c>
      <c r="V14" s="43">
        <f t="shared" ca="1" si="0"/>
        <v>1.8115942028985507E-4</v>
      </c>
      <c r="X14" s="43">
        <f ca="1">IF(OFFSET('Durango ICP data'!A11,0,$C$21-1,1,1)&lt;&gt;"", OFFSET('Durango ICP data'!A11,0,$C$21-1,1,1), "")</f>
        <v>500</v>
      </c>
      <c r="Y14" s="43">
        <f ca="1">IF(OFFSET('Durango ICP data'!A11,0,$D$21-1,1,1)&lt;&gt;"", OFFSET('Durango ICP data'!A11,0,$D$21-1,1,1), "")</f>
        <v>103600</v>
      </c>
      <c r="Z14" s="43">
        <f t="shared" ca="1" si="2"/>
        <v>4.8262548262548262E-3</v>
      </c>
    </row>
    <row r="15" spans="1:26" x14ac:dyDescent="0.25">
      <c r="P15" s="43">
        <f ca="1">IF(OFFSET('Chlorine ICP data'!A14,0,$C$21-1,1,1)&lt;&gt;"", OFFSET('Chlorine ICP data'!A14,0,$C$21-1,1,1),"")</f>
        <v>15270</v>
      </c>
      <c r="Q15" s="43">
        <f ca="1">IF(OFFSET('Chlorine ICP data'!A14,0,$D$21-1,1,1)&lt;&gt;"",OFFSET('Chlorine ICP data'!A14,0,$D$21-1,1,1),"")</f>
        <v>106800</v>
      </c>
      <c r="R15" s="43">
        <f t="shared" ca="1" si="1"/>
        <v>0.14297752808988765</v>
      </c>
      <c r="T15" s="43">
        <f ca="1">IF(OFFSET('Chlorine ICP data'!A51,0,$C$21-1,1,1)&lt;&gt;"", OFFSET('Chlorine ICP data'!A51,0,$C$21-1,1,1),"")</f>
        <v>-110</v>
      </c>
      <c r="U15" s="43">
        <f ca="1">IF(OFFSET('Chlorine ICP data'!A51,0,$D$21-1,1,1)&lt;&gt;"",OFFSET('Chlorine ICP data'!A51,0,$D$21-1,1,1),"")</f>
        <v>107400</v>
      </c>
      <c r="V15" s="43">
        <f t="shared" ca="1" si="0"/>
        <v>-1.0242085661080075E-3</v>
      </c>
      <c r="X15" s="43">
        <f ca="1">IF(OFFSET('Durango ICP data'!A12,0,$C$21-1,1,1)&lt;&gt;"", OFFSET('Durango ICP data'!A12,0,$C$21-1,1,1), "")</f>
        <v>910</v>
      </c>
      <c r="Y15" s="43">
        <f ca="1">IF(OFFSET('Durango ICP data'!A12,0,$D$21-1,1,1)&lt;&gt;"", OFFSET('Durango ICP data'!A12,0,$D$21-1,1,1), "")</f>
        <v>97000</v>
      </c>
      <c r="Z15" s="43">
        <f t="shared" ca="1" si="2"/>
        <v>9.3814432989690714E-3</v>
      </c>
    </row>
    <row r="16" spans="1:26" ht="13.8" thickBot="1" x14ac:dyDescent="0.3">
      <c r="P16" s="43">
        <f ca="1">IF(OFFSET('Chlorine ICP data'!A15,0,$C$21-1,1,1)&lt;&gt;"", OFFSET('Chlorine ICP data'!A15,0,$C$21-1,1,1),"")</f>
        <v>14580</v>
      </c>
      <c r="Q16" s="43">
        <f ca="1">IF(OFFSET('Chlorine ICP data'!A15,0,$D$21-1,1,1)&lt;&gt;"",OFFSET('Chlorine ICP data'!A15,0,$D$21-1,1,1),"")</f>
        <v>104000</v>
      </c>
      <c r="R16" s="43">
        <f t="shared" ca="1" si="1"/>
        <v>0.1401923076923077</v>
      </c>
      <c r="T16" s="43">
        <f ca="1">IF(OFFSET('Chlorine ICP data'!A52,0,$C$21-1,1,1)&lt;&gt;"", OFFSET('Chlorine ICP data'!A52,0,$C$21-1,1,1),"")</f>
        <v>360</v>
      </c>
      <c r="U16" s="43">
        <f ca="1">IF(OFFSET('Chlorine ICP data'!A52,0,$D$21-1,1,1)&lt;&gt;"",OFFSET('Chlorine ICP data'!A52,0,$D$21-1,1,1),"")</f>
        <v>109500</v>
      </c>
      <c r="V16" s="43">
        <f t="shared" ca="1" si="0"/>
        <v>3.2876712328767125E-3</v>
      </c>
      <c r="X16" s="43">
        <f ca="1">IF(OFFSET('Durango ICP data'!A13,0,$C$21-1,1,1)&lt;&gt;"", OFFSET('Durango ICP data'!A13,0,$C$21-1,1,1), "")</f>
        <v>680</v>
      </c>
      <c r="Y16" s="43">
        <f ca="1">IF(OFFSET('Durango ICP data'!A13,0,$D$21-1,1,1)&lt;&gt;"", OFFSET('Durango ICP data'!A13,0,$D$21-1,1,1), "")</f>
        <v>72700</v>
      </c>
      <c r="Z16" s="43">
        <f t="shared" ca="1" si="2"/>
        <v>9.3535075653370017E-3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>
        <f ca="1">IF(OFFSET('Chlorine ICP data'!A16,0,$C$21-1,1,1)&lt;&gt;"", OFFSET('Chlorine ICP data'!A16,0,$C$21-1,1,1),"")</f>
        <v>15490</v>
      </c>
      <c r="Q17" s="43">
        <f ca="1">IF(OFFSET('Chlorine ICP data'!A16,0,$D$21-1,1,1)&lt;&gt;"",OFFSET('Chlorine ICP data'!A16,0,$D$21-1,1,1),"")</f>
        <v>105100</v>
      </c>
      <c r="R17" s="43">
        <f t="shared" ca="1" si="1"/>
        <v>0.14738344433872502</v>
      </c>
      <c r="T17" s="43">
        <f ca="1">IF(OFFSET('Chlorine ICP data'!A53,0,$C$21-1,1,1)&lt;&gt;"", OFFSET('Chlorine ICP data'!A53,0,$C$21-1,1,1),"")</f>
        <v>310</v>
      </c>
      <c r="U17" s="43">
        <f ca="1">IF(OFFSET('Chlorine ICP data'!A53,0,$D$21-1,1,1)&lt;&gt;"",OFFSET('Chlorine ICP data'!A53,0,$D$21-1,1,1),"")</f>
        <v>108600</v>
      </c>
      <c r="V17" s="43">
        <f t="shared" ca="1" si="0"/>
        <v>2.8545119705340699E-3</v>
      </c>
      <c r="X17" s="43">
        <f ca="1">IF(OFFSET('Durango ICP data'!A14,0,$C$21-1,1,1)&lt;&gt;"", OFFSET('Durango ICP data'!A14,0,$C$21-1,1,1), "")</f>
        <v>890</v>
      </c>
      <c r="Y17" s="43">
        <f ca="1">IF(OFFSET('Durango ICP data'!A14,0,$D$21-1,1,1)&lt;&gt;"", OFFSET('Durango ICP data'!A14,0,$D$21-1,1,1), "")</f>
        <v>99750</v>
      </c>
      <c r="Z17" s="43">
        <f t="shared" ca="1" si="2"/>
        <v>8.9223057644110277E-3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>
        <f ca="1">IF(OFFSET('Chlorine ICP data'!A17,0,$C$21-1,1,1)&lt;&gt;"", OFFSET('Chlorine ICP data'!A17,0,$C$21-1,1,1),"")</f>
        <v>14880</v>
      </c>
      <c r="Q18" s="43">
        <f ca="1">IF(OFFSET('Chlorine ICP data'!A17,0,$D$21-1,1,1)&lt;&gt;"",OFFSET('Chlorine ICP data'!A17,0,$D$21-1,1,1),"")</f>
        <v>104400</v>
      </c>
      <c r="R18" s="43">
        <f t="shared" ca="1" si="1"/>
        <v>0.14252873563218391</v>
      </c>
      <c r="T18" s="43">
        <f ca="1">IF(OFFSET('Chlorine ICP data'!A54,0,$C$21-1,1,1)&lt;&gt;"", OFFSET('Chlorine ICP data'!A54,0,$C$21-1,1,1),"")</f>
        <v>250</v>
      </c>
      <c r="U18" s="43">
        <f ca="1">IF(OFFSET('Chlorine ICP data'!A54,0,$D$21-1,1,1)&lt;&gt;"",OFFSET('Chlorine ICP data'!A54,0,$D$21-1,1,1),"")</f>
        <v>109000</v>
      </c>
      <c r="V18" s="43">
        <f t="shared" ca="1" si="0"/>
        <v>2.2935779816513763E-3</v>
      </c>
      <c r="X18" s="43">
        <f ca="1">IF(OFFSET('Durango ICP data'!A15,0,$C$21-1,1,1)&lt;&gt;"", OFFSET('Durango ICP data'!A15,0,$C$21-1,1,1), "")</f>
        <v>530</v>
      </c>
      <c r="Y18" s="43">
        <f ca="1">IF(OFFSET('Durango ICP data'!A15,0,$D$21-1,1,1)&lt;&gt;"", OFFSET('Durango ICP data'!A15,0,$D$21-1,1,1), "")</f>
        <v>96700</v>
      </c>
      <c r="Z18" s="43">
        <f t="shared" ca="1" si="2"/>
        <v>5.4808686659772489E-3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>
        <f ca="1">IF(OFFSET('Chlorine ICP data'!A18,0,$C$21-1,1,1)&lt;&gt;"", OFFSET('Chlorine ICP data'!A18,0,$C$21-1,1,1),"")</f>
        <v>14410</v>
      </c>
      <c r="Q19" s="43">
        <f ca="1">IF(OFFSET('Chlorine ICP data'!A18,0,$D$21-1,1,1)&lt;&gt;"",OFFSET('Chlorine ICP data'!A18,0,$D$21-1,1,1),"")</f>
        <v>102200</v>
      </c>
      <c r="R19" s="43">
        <f t="shared" ca="1" si="1"/>
        <v>0.14099804305283758</v>
      </c>
      <c r="T19" s="43">
        <f ca="1">IF(OFFSET('Chlorine ICP data'!A55,0,$C$21-1,1,1)&lt;&gt;"", OFFSET('Chlorine ICP data'!A55,0,$C$21-1,1,1),"")</f>
        <v>-170</v>
      </c>
      <c r="U19" s="43">
        <f ca="1">IF(OFFSET('Chlorine ICP data'!A55,0,$D$21-1,1,1)&lt;&gt;"",OFFSET('Chlorine ICP data'!A55,0,$D$21-1,1,1),"")</f>
        <v>108500</v>
      </c>
      <c r="V19" s="43">
        <f t="shared" ref="V19:V54" ca="1" si="3">IF(U19&lt;&gt;"",T19/U19,"")</f>
        <v>-1.5668202764976959E-3</v>
      </c>
      <c r="X19" s="43">
        <f ca="1">IF(OFFSET('Durango ICP data'!A16,0,$C$21-1,1,1)&lt;&gt;"", OFFSET('Durango ICP data'!A16,0,$C$21-1,1,1), "")</f>
        <v>1020</v>
      </c>
      <c r="Y19" s="43">
        <f ca="1">IF(OFFSET('Durango ICP data'!A16,0,$D$21-1,1,1)&lt;&gt;"", OFFSET('Durango ICP data'!A16,0,$D$21-1,1,1), "")</f>
        <v>90600</v>
      </c>
      <c r="Z19" s="43">
        <f t="shared" ca="1" si="2"/>
        <v>1.1258278145695364E-2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>
        <f ca="1">IF(OFFSET('Chlorine ICP data'!A56,0,$C$21-1,1,1)&lt;&gt;"", OFFSET('Chlorine ICP data'!A56,0,$C$21-1,1,1),"")</f>
        <v>150</v>
      </c>
      <c r="U20" s="43">
        <f ca="1">IF(OFFSET('Chlorine ICP data'!A56,0,$D$21-1,1,1)&lt;&gt;"",OFFSET('Chlorine ICP data'!A56,0,$D$21-1,1,1),"")</f>
        <v>107100</v>
      </c>
      <c r="V20" s="43">
        <f t="shared" ca="1" si="3"/>
        <v>1.4005602240896359E-3</v>
      </c>
      <c r="X20" s="43">
        <f ca="1">IF(OFFSET('Durango ICP data'!A17,0,$C$21-1,1,1)&lt;&gt;"", OFFSET('Durango ICP data'!A17,0,$C$21-1,1,1), "")</f>
        <v>390</v>
      </c>
      <c r="Y20" s="43">
        <f ca="1">IF(OFFSET('Durango ICP data'!A17,0,$D$21-1,1,1)&lt;&gt;"", OFFSET('Durango ICP data'!A17,0,$D$21-1,1,1), "")</f>
        <v>99890</v>
      </c>
      <c r="Z20" s="43">
        <f t="shared" ca="1" si="2"/>
        <v>3.9042947241966163E-3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>
        <f ca="1">IF(OFFSET('Chlorine ICP data'!A57,0,$C$21-1,1,1)&lt;&gt;"", OFFSET('Chlorine ICP data'!A57,0,$C$21-1,1,1),"")</f>
        <v>-170</v>
      </c>
      <c r="U21" s="43">
        <f ca="1">IF(OFFSET('Chlorine ICP data'!A57,0,$D$21-1,1,1)&lt;&gt;"",OFFSET('Chlorine ICP data'!A57,0,$D$21-1,1,1),"")</f>
        <v>105500</v>
      </c>
      <c r="V21" s="43">
        <f t="shared" ca="1" si="3"/>
        <v>-1.6113744075829384E-3</v>
      </c>
      <c r="X21" s="43">
        <f ca="1">IF(OFFSET('Durango ICP data'!A18,0,$C$21-1,1,1)&lt;&gt;"", OFFSET('Durango ICP data'!A18,0,$C$21-1,1,1), "")</f>
        <v>650</v>
      </c>
      <c r="Y21" s="43">
        <f ca="1">IF(OFFSET('Durango ICP data'!A18,0,$D$21-1,1,1)&lt;&gt;"", OFFSET('Durango ICP data'!A18,0,$D$21-1,1,1), "")</f>
        <v>105500</v>
      </c>
      <c r="Z21" s="43">
        <f t="shared" ca="1" si="2"/>
        <v>6.1611374407582941E-3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>
        <f ca="1">IF(OFFSET('Chlorine ICP data'!A58,0,$C$21-1,1,1)&lt;&gt;"", OFFSET('Chlorine ICP data'!A58,0,$C$21-1,1,1),"")</f>
        <v>300</v>
      </c>
      <c r="U22" s="43">
        <f ca="1">IF(OFFSET('Chlorine ICP data'!A58,0,$D$21-1,1,1)&lt;&gt;"",OFFSET('Chlorine ICP data'!A58,0,$D$21-1,1,1),"")</f>
        <v>104600</v>
      </c>
      <c r="V22" s="43">
        <f t="shared" ca="1" si="3"/>
        <v>2.8680688336520078E-3</v>
      </c>
      <c r="X22" s="43">
        <f ca="1">IF(OFFSET('Durango ICP data'!A19,0,$C$21-1,1,1)&lt;&gt;"", OFFSET('Durango ICP data'!A19,0,$C$21-1,1,1), "")</f>
        <v>400</v>
      </c>
      <c r="Y22" s="43">
        <f ca="1">IF(OFFSET('Durango ICP data'!A19,0,$D$21-1,1,1)&lt;&gt;"", OFFSET('Durango ICP data'!A19,0,$D$21-1,1,1), "")</f>
        <v>101200</v>
      </c>
      <c r="Z22" s="43">
        <f t="shared" ca="1" si="2"/>
        <v>3.952569169960474E-3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>
        <f ca="1">IF(OFFSET('Chlorine ICP data'!A59,0,$C$21-1,1,1)&lt;&gt;"", OFFSET('Chlorine ICP data'!A59,0,$C$21-1,1,1),"")</f>
        <v>-40</v>
      </c>
      <c r="U23" s="43">
        <f ca="1">IF(OFFSET('Chlorine ICP data'!A59,0,$D$21-1,1,1)&lt;&gt;"",OFFSET('Chlorine ICP data'!A59,0,$D$21-1,1,1),"")</f>
        <v>106000</v>
      </c>
      <c r="V23" s="43">
        <f t="shared" ca="1" si="3"/>
        <v>-3.7735849056603772E-4</v>
      </c>
      <c r="X23" s="43">
        <f ca="1">IF(OFFSET('Durango ICP data'!A20,0,$C$21-1,1,1)&lt;&gt;"", OFFSET('Durango ICP data'!A20,0,$C$21-1,1,1), "")</f>
        <v>1300</v>
      </c>
      <c r="Y23" s="43">
        <f ca="1">IF(OFFSET('Durango ICP data'!A20,0,$D$21-1,1,1)&lt;&gt;"", OFFSET('Durango ICP data'!A20,0,$D$21-1,1,1), "")</f>
        <v>100400</v>
      </c>
      <c r="Z23" s="43">
        <f t="shared" ca="1" si="2"/>
        <v>1.2948207171314742E-2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>
        <f ca="1">IF(OFFSET('Chlorine ICP data'!A60,0,$C$21-1,1,1)&lt;&gt;"", OFFSET('Chlorine ICP data'!A60,0,$C$21-1,1,1),"")</f>
        <v>40</v>
      </c>
      <c r="U24" s="43">
        <f ca="1">IF(OFFSET('Chlorine ICP data'!A60,0,$D$21-1,1,1)&lt;&gt;"",OFFSET('Chlorine ICP data'!A60,0,$D$21-1,1,1),"")</f>
        <v>104300</v>
      </c>
      <c r="V24" s="43">
        <f t="shared" ca="1" si="3"/>
        <v>3.8350910834132309E-4</v>
      </c>
      <c r="X24" s="43">
        <f ca="1">IF(OFFSET('Durango ICP data'!A21,0,$C$21-1,1,1)&lt;&gt;"", OFFSET('Durango ICP data'!A21,0,$C$21-1,1,1), "")</f>
        <v>2130</v>
      </c>
      <c r="Y24" s="43">
        <f ca="1">IF(OFFSET('Durango ICP data'!A21,0,$D$21-1,1,1)&lt;&gt;"", OFFSET('Durango ICP data'!A21,0,$D$21-1,1,1), "")</f>
        <v>93200</v>
      </c>
      <c r="Z24" s="43">
        <f t="shared" ca="1" si="2"/>
        <v>2.2854077253218884E-2</v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>
        <f ca="1">IF(OFFSET('Chlorine ICP data'!A61,0,$C$21-1,1,1)&lt;&gt;"", OFFSET('Chlorine ICP data'!A61,0,$C$21-1,1,1),"")</f>
        <v>-150</v>
      </c>
      <c r="U25" s="43">
        <f ca="1">IF(OFFSET('Chlorine ICP data'!A61,0,$D$21-1,1,1)&lt;&gt;"",OFFSET('Chlorine ICP data'!A61,0,$D$21-1,1,1),"")</f>
        <v>105400</v>
      </c>
      <c r="V25" s="43">
        <f t="shared" ca="1" si="3"/>
        <v>-1.4231499051233396E-3</v>
      </c>
      <c r="X25" s="43">
        <f ca="1">IF(OFFSET('Durango ICP data'!A22,0,$C$21-1,1,1)&lt;&gt;"", OFFSET('Durango ICP data'!A22,0,$C$21-1,1,1), "")</f>
        <v>1530</v>
      </c>
      <c r="Y25" s="43">
        <f ca="1">IF(OFFSET('Durango ICP data'!A22,0,$D$21-1,1,1)&lt;&gt;"", OFFSET('Durango ICP data'!A22,0,$D$21-1,1,1), "")</f>
        <v>100800</v>
      </c>
      <c r="Z25" s="43">
        <f t="shared" ca="1" si="2"/>
        <v>1.5178571428571428E-2</v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>
        <f ca="1">IF(OFFSET('Chlorine ICP data'!A62,0,$C$21-1,1,1)&lt;&gt;"", OFFSET('Chlorine ICP data'!A62,0,$C$21-1,1,1),"")</f>
        <v>-180</v>
      </c>
      <c r="U26" s="43">
        <f ca="1">IF(OFFSET('Chlorine ICP data'!A62,0,$D$21-1,1,1)&lt;&gt;"",OFFSET('Chlorine ICP data'!A62,0,$D$21-1,1,1),"")</f>
        <v>100300</v>
      </c>
      <c r="V26" s="43">
        <f t="shared" ca="1" si="3"/>
        <v>-1.7946161515453639E-3</v>
      </c>
      <c r="X26" s="43">
        <f ca="1">IF(OFFSET('Durango ICP data'!A23,0,$C$21-1,1,1)&lt;&gt;"", OFFSET('Durango ICP data'!A23,0,$C$21-1,1,1), "")</f>
        <v>600</v>
      </c>
      <c r="Y26" s="43">
        <f ca="1">IF(OFFSET('Durango ICP data'!A23,0,$D$21-1,1,1)&lt;&gt;"", OFFSET('Durango ICP data'!A23,0,$D$21-1,1,1), "")</f>
        <v>97600</v>
      </c>
      <c r="Z26" s="43">
        <f t="shared" ca="1" si="2"/>
        <v>6.1475409836065573E-3</v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>
        <f ca="1">IF(OFFSET('Chlorine ICP data'!A63,0,$C$21-1,1,1)&lt;&gt;"", OFFSET('Chlorine ICP data'!A63,0,$C$21-1,1,1),"")</f>
        <v>140</v>
      </c>
      <c r="U27" s="43">
        <f ca="1">IF(OFFSET('Chlorine ICP data'!A63,0,$D$21-1,1,1)&lt;&gt;"",OFFSET('Chlorine ICP data'!A63,0,$D$21-1,1,1),"")</f>
        <v>101000</v>
      </c>
      <c r="V27" s="43">
        <f t="shared" ca="1" si="3"/>
        <v>1.3861386138613861E-3</v>
      </c>
      <c r="X27" s="43">
        <f ca="1">IF(OFFSET('Durango ICP data'!A24,0,$C$21-1,1,1)&lt;&gt;"", OFFSET('Durango ICP data'!A24,0,$C$21-1,1,1), "")</f>
        <v>460</v>
      </c>
      <c r="Y27" s="43">
        <f ca="1">IF(OFFSET('Durango ICP data'!A24,0,$D$21-1,1,1)&lt;&gt;"", OFFSET('Durango ICP data'!A24,0,$D$21-1,1,1), "")</f>
        <v>101700</v>
      </c>
      <c r="Z27" s="43">
        <f t="shared" ca="1" si="2"/>
        <v>4.5231071779744348E-3</v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0.14555039088813126</v>
      </c>
      <c r="F28" s="20">
        <f ca="1">STDEV(R5:R40)</f>
        <v>8.482606047825015E-3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>
        <f ca="1">IF(OFFSET('Durango ICP data'!A25,0,$C$21-1,1,1)&lt;&gt;"", OFFSET('Durango ICP data'!A25,0,$C$21-1,1,1), "")</f>
        <v>290</v>
      </c>
      <c r="Y28" s="43">
        <f ca="1">IF(OFFSET('Durango ICP data'!A25,0,$D$21-1,1,1)&lt;&gt;"", OFFSET('Durango ICP data'!A25,0,$D$21-1,1,1), "")</f>
        <v>101800</v>
      </c>
      <c r="Z28" s="43">
        <f t="shared" ca="1" si="2"/>
        <v>2.8487229862475443E-3</v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9.2604725195768126E-3</v>
      </c>
      <c r="F29" s="20">
        <f ca="1">STDEV(Z5:Z54)</f>
        <v>4.9169006274818921E-3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>
        <f ca="1">IF(OFFSET('Durango ICP data'!A26,0,$C$21-1,1,1)&lt;&gt;"", OFFSET('Durango ICP data'!A26,0,$C$21-1,1,1), "")</f>
        <v>430</v>
      </c>
      <c r="Y29" s="43">
        <f ca="1">IF(OFFSET('Durango ICP data'!A26,0,$D$21-1,1,1)&lt;&gt;"", OFFSET('Durango ICP data'!A26,0,$D$21-1,1,1), "")</f>
        <v>98800</v>
      </c>
      <c r="Z29" s="43">
        <f t="shared" ca="1" si="2"/>
        <v>4.3522267206477731E-3</v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7.362218097577692E-4</v>
      </c>
      <c r="F30" s="20">
        <f ca="1">STDEV(V5:V54)</f>
        <v>2.0248391824840527E-3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>
        <f ca="1">IF(OFFSET('Durango ICP data'!A27,0,$C$21-1,1,1)&lt;&gt;"", OFFSET('Durango ICP data'!A27,0,$C$21-1,1,1), "")</f>
        <v>470</v>
      </c>
      <c r="Y30" s="43">
        <f ca="1">IF(OFFSET('Durango ICP data'!A27,0,$D$21-1,1,1)&lt;&gt;"", OFFSET('Durango ICP data'!A27,0,$D$21-1,1,1), "")</f>
        <v>97300</v>
      </c>
      <c r="Z30" s="43">
        <f t="shared" ca="1" si="2"/>
        <v>4.8304213771839669E-3</v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>
        <f ca="1">IF(OFFSET('Durango ICP data'!A28,0,$C$21-1,1,1)&lt;&gt;"", OFFSET('Durango ICP data'!A28,0,$C$21-1,1,1), "")</f>
        <v>840</v>
      </c>
      <c r="Y31" s="43">
        <f ca="1">IF(OFFSET('Durango ICP data'!A28,0,$D$21-1,1,1)&lt;&gt;"", OFFSET('Durango ICP data'!A28,0,$D$21-1,1,1), "")</f>
        <v>98000</v>
      </c>
      <c r="Z31" s="43">
        <f t="shared" ca="1" si="2"/>
        <v>8.5714285714285719E-3</v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2.2223737624335733E-2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>
        <f ca="1">IF(OFFSET('Durango ICP data'!A29,0,$C$21-1,1,1)&lt;&gt;"", OFFSET('Durango ICP data'!A29,0,$C$21-1,1,1), "")</f>
        <v>1060</v>
      </c>
      <c r="Y32" s="43">
        <f ca="1">IF(OFFSET('Durango ICP data'!A29,0,$D$21-1,1,1)&lt;&gt;"", OFFSET('Durango ICP data'!A29,0,$D$21-1,1,1), "")</f>
        <v>89300</v>
      </c>
      <c r="Z32" s="43">
        <f t="shared" ca="1" si="2"/>
        <v>1.187010078387458E-2</v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>
        <f ca="1">IF(OFFSET('Durango ICP data'!A30,0,$C$21-1,1,1)&lt;&gt;"", OFFSET('Durango ICP data'!A30,0,$C$21-1,1,1), "")</f>
        <v>1650</v>
      </c>
      <c r="Y33" s="43">
        <f ca="1">IF(OFFSET('Durango ICP data'!A30,0,$D$21-1,1,1)&lt;&gt;"", OFFSET('Durango ICP data'!A30,0,$D$21-1,1,1), "")</f>
        <v>98300</v>
      </c>
      <c r="Z33" s="43">
        <f t="shared" ca="1" si="2"/>
        <v>1.6785350966429299E-2</v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>
        <f ca="1">IF(OFFSET('Durango ICP data'!A31,0,$C$21-1,1,1)&lt;&gt;"", OFFSET('Durango ICP data'!A31,0,$C$21-1,1,1), "")</f>
        <v>720</v>
      </c>
      <c r="Y34" s="43">
        <f ca="1">IF(OFFSET('Durango ICP data'!A31,0,$D$21-1,1,1)&lt;&gt;"", OFFSET('Durango ICP data'!A31,0,$D$21-1,1,1), "")</f>
        <v>87400</v>
      </c>
      <c r="Z34" s="43">
        <f t="shared" ca="1" si="2"/>
        <v>8.2379862700228835E-3</v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>
        <f ca="1">IF(OFFSET('Durango ICP data'!A32,0,$C$21-1,1,1)&lt;&gt;"", OFFSET('Durango ICP data'!A32,0,$C$21-1,1,1), "")</f>
        <v>750</v>
      </c>
      <c r="Y35" s="43">
        <f ca="1">IF(OFFSET('Durango ICP data'!A32,0,$D$21-1,1,1)&lt;&gt;"", OFFSET('Durango ICP data'!A32,0,$D$21-1,1,1), "")</f>
        <v>89600</v>
      </c>
      <c r="Z35" s="43">
        <f t="shared" ca="1" si="2"/>
        <v>8.370535714285714E-3</v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>
        <f ca="1">IF(OFFSET('Durango ICP data'!A33,0,$C$21-1,1,1)&lt;&gt;"", OFFSET('Durango ICP data'!A33,0,$C$21-1,1,1), "")</f>
        <v>680</v>
      </c>
      <c r="Y36" s="43">
        <f ca="1">IF(OFFSET('Durango ICP data'!A33,0,$D$21-1,1,1)&lt;&gt;"", OFFSET('Durango ICP data'!A33,0,$D$21-1,1,1), "")</f>
        <v>91100</v>
      </c>
      <c r="Z36" s="43">
        <f t="shared" ref="Z36:Z54" ca="1" si="5">IF(Y36&lt;&gt;"",X36/Y36,"")</f>
        <v>7.4643249176728869E-3</v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21">
        <v>20.084651743993195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66">
        <v>0.38932928011829365</v>
      </c>
      <c r="E39" s="32" t="s">
        <v>43</v>
      </c>
      <c r="F39" s="21">
        <v>100</v>
      </c>
      <c r="H39" s="13" t="s">
        <v>57</v>
      </c>
      <c r="I39" s="14"/>
      <c r="J39" s="69">
        <v>4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7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2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X98"/>
  <sheetViews>
    <sheetView topLeftCell="A11" workbookViewId="0">
      <selection activeCell="G47" sqref="G47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3385.8370668778834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32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0.67865415930750794</v>
      </c>
      <c r="I4" s="70">
        <f ca="1">R8*H4</f>
        <v>3.2262727552611857E-2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6.6724163935113698E-2</v>
      </c>
      <c r="C7" s="14"/>
      <c r="D7" s="14"/>
      <c r="E7" s="14"/>
      <c r="F7" s="14" t="s">
        <v>192</v>
      </c>
      <c r="G7" s="73">
        <f ca="1">AVERAGE(H12:H110)</f>
        <v>2.9038125000000001E-5</v>
      </c>
      <c r="H7" s="14"/>
      <c r="I7" s="14"/>
      <c r="J7" s="14"/>
      <c r="K7" s="31" t="s">
        <v>192</v>
      </c>
      <c r="L7" s="20">
        <f ca="1">AVERAGE(L12:L110)</f>
        <v>9.8318359977633343E-2</v>
      </c>
      <c r="M7" s="31" t="s">
        <v>192</v>
      </c>
      <c r="N7" s="20">
        <f ca="1">AVERAGE(N12:N110)</f>
        <v>9.8318359977633357E-2</v>
      </c>
      <c r="O7" s="31" t="s">
        <v>192</v>
      </c>
      <c r="P7" s="20">
        <f ca="1">AVERAGE(P12:P110)</f>
        <v>6.6724163935113698E-2</v>
      </c>
      <c r="Q7" s="33" t="s">
        <v>192</v>
      </c>
      <c r="R7" s="23">
        <f ca="1">AVERAGE(R12:R110)</f>
        <v>0.99987694079366007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4.7539276242751435E-2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s="3" t="s">
        <v>103</v>
      </c>
      <c r="B12" s="3">
        <v>6.3757477046657657E-2</v>
      </c>
      <c r="D12" t="str">
        <f>IF('Durango ICP data'!G2&lt;&gt;"",'Durango ICP data'!G2,"")</f>
        <v>D4g16</v>
      </c>
      <c r="E12">
        <f ca="1">IF(OFFSET('Durango ICP data'!A2,0,Instructions!G$21-1,1,1)&lt;&gt;0, OFFSET('Durango ICP data'!A2,0,Instructions!G$21-1,1,1),"")</f>
        <v>37.299999999999997</v>
      </c>
      <c r="F12">
        <f ca="1">IF(OFFSET('Durango ICP data'!A2,0,Instructions!F$21-1,1,1)&lt;&gt;0,OFFSET('Durango ICP data'!A2,0,Instructions!F$21-1,1,1),"")</f>
        <v>1361000</v>
      </c>
      <c r="G12">
        <f ca="1">IF(F12&lt;&gt;"", E12/F12, "")</f>
        <v>2.7406318883174134E-5</v>
      </c>
      <c r="H12" s="2">
        <f ca="1">IF(OFFSET('Durango ICP data'!A2,0,Instructions!H$21-1,1,1)&lt;&gt;0, OFFSET('Durango ICP data'!A2,0,Instructions!H$21-1,1,1),"")</f>
        <v>2.722E-5</v>
      </c>
      <c r="I12" s="2"/>
      <c r="J12">
        <f ca="1">IF(OFFSET('Durango ICP data'!A2,0,Instructions!E$21-1,1,1)&lt;&gt;0, OFFSET('Durango ICP data'!A2,0,Instructions!E$21-1,1,1),"")</f>
        <v>8510</v>
      </c>
      <c r="K12">
        <f ca="1">IF(OFFSET('Durango ICP data'!A2,0,Instructions!D$21-1,1,1)&lt;&gt;0,OFFSET('Durango ICP data'!A2,0,Instructions!D$21-1,1,1),"")</f>
        <v>89300</v>
      </c>
      <c r="L12">
        <f ca="1">IF(K12&lt;&gt;"", J12/K12, "")</f>
        <v>9.5296752519596864E-2</v>
      </c>
      <c r="N12">
        <f ca="1">IF(H12&lt;&gt;"", H12*H$2,"")</f>
        <v>9.2162484960415986E-2</v>
      </c>
      <c r="P12">
        <f t="shared" ref="P12:P43" ca="1" si="0">IF(N12&lt;&gt;"",N12*H$4,"")</f>
        <v>6.2546453750501954E-2</v>
      </c>
      <c r="R12">
        <f t="shared" ref="R12:R43" ca="1" si="1">IF(P12&lt;&gt;"",P12/B12,"")</f>
        <v>0.9810057839134777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s="3" t="s">
        <v>133</v>
      </c>
      <c r="B13" s="3">
        <v>6.4253234400210732E-2</v>
      </c>
      <c r="D13" t="str">
        <f>IF('Durango ICP data'!G3&lt;&gt;"",'Durango ICP data'!G3,"")</f>
        <v>D2g2</v>
      </c>
      <c r="E13">
        <f ca="1">IF(OFFSET('Durango ICP data'!A3,0,Instructions!G$21-1,1,1)&lt;&gt;0, OFFSET('Durango ICP data'!A3,0,Instructions!G$21-1,1,1),"")</f>
        <v>51.6</v>
      </c>
      <c r="F13">
        <f ca="1">IF(OFFSET('Durango ICP data'!A3,0,Instructions!F$21-1,1,1)&lt;&gt;0,OFFSET('Durango ICP data'!A3,0,Instructions!F$21-1,1,1),"")</f>
        <v>1832000</v>
      </c>
      <c r="G13">
        <f t="shared" ref="G13:G76" ca="1" si="2">IF(F13&lt;&gt;"", E13/F13, "")</f>
        <v>2.8165938864628822E-5</v>
      </c>
      <c r="H13" s="2">
        <f ca="1">IF(OFFSET('Durango ICP data'!A3,0,Instructions!H$21-1,1,1)&lt;&gt;0, OFFSET('Durango ICP data'!A3,0,Instructions!H$21-1,1,1),"")</f>
        <v>2.8160000000000001E-5</v>
      </c>
      <c r="I13" s="2"/>
      <c r="J13">
        <f ca="1">IF(OFFSET('Durango ICP data'!A3,0,Instructions!E$21-1,1,1)&lt;&gt;0, OFFSET('Durango ICP data'!A3,0,Instructions!E$21-1,1,1),"")</f>
        <v>10060</v>
      </c>
      <c r="K13">
        <f ca="1">IF(OFFSET('Durango ICP data'!A3,0,Instructions!D$21-1,1,1)&lt;&gt;0,OFFSET('Durango ICP data'!A3,0,Instructions!D$21-1,1,1),"")</f>
        <v>101300</v>
      </c>
      <c r="L13">
        <f t="shared" ref="L13:L76" ca="1" si="3">IF(K13&lt;&gt;"", J13/K13, "")</f>
        <v>9.9308983218163865E-2</v>
      </c>
      <c r="N13">
        <f t="shared" ref="N13:N76" ca="1" si="4">IF(H13&lt;&gt;"", H13*H$2,"")</f>
        <v>9.5345171803281198E-2</v>
      </c>
      <c r="P13">
        <f t="shared" ca="1" si="0"/>
        <v>6.4706397414185712E-2</v>
      </c>
      <c r="R13">
        <f t="shared" ca="1" si="1"/>
        <v>1.0070527657977868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s="3" t="s">
        <v>134</v>
      </c>
      <c r="B14" s="3">
        <v>8.3523243601162422E-2</v>
      </c>
      <c r="D14" t="str">
        <f>IF('Durango ICP data'!G4&lt;&gt;"",'Durango ICP data'!G4,"")</f>
        <v>D2g3</v>
      </c>
      <c r="E14">
        <f ca="1">IF(OFFSET('Durango ICP data'!A4,0,Instructions!G$21-1,1,1)&lt;&gt;0, OFFSET('Durango ICP data'!A4,0,Instructions!G$21-1,1,1),"")</f>
        <v>59.1</v>
      </c>
      <c r="F14">
        <f ca="1">IF(OFFSET('Durango ICP data'!A4,0,Instructions!F$21-1,1,1)&lt;&gt;0,OFFSET('Durango ICP data'!A4,0,Instructions!F$21-1,1,1),"")</f>
        <v>1550000</v>
      </c>
      <c r="G14">
        <f t="shared" ca="1" si="2"/>
        <v>3.812903225806452E-5</v>
      </c>
      <c r="H14" s="2">
        <f ca="1">IF(OFFSET('Durango ICP data'!A4,0,Instructions!H$21-1,1,1)&lt;&gt;0, OFFSET('Durango ICP data'!A4,0,Instructions!H$21-1,1,1),"")</f>
        <v>3.8019999999999999E-5</v>
      </c>
      <c r="I14" s="2"/>
      <c r="J14">
        <f ca="1">IF(OFFSET('Durango ICP data'!A4,0,Instructions!E$21-1,1,1)&lt;&gt;0, OFFSET('Durango ICP data'!A4,0,Instructions!E$21-1,1,1),"")</f>
        <v>11380</v>
      </c>
      <c r="K14">
        <f ca="1">IF(OFFSET('Durango ICP data'!A4,0,Instructions!D$21-1,1,1)&lt;&gt;0,OFFSET('Durango ICP data'!A4,0,Instructions!D$21-1,1,1),"")</f>
        <v>84500</v>
      </c>
      <c r="L14">
        <f t="shared" ca="1" si="3"/>
        <v>0.13467455621301774</v>
      </c>
      <c r="N14">
        <f t="shared" ca="1" si="4"/>
        <v>0.12872952528269713</v>
      </c>
      <c r="P14">
        <f t="shared" ca="1" si="0"/>
        <v>8.7362827758783401E-2</v>
      </c>
      <c r="R14">
        <f t="shared" ca="1" si="1"/>
        <v>1.0459702472278931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s="3" t="s">
        <v>135</v>
      </c>
      <c r="B15" s="3">
        <v>6.337964432977447E-2</v>
      </c>
      <c r="D15" t="str">
        <f>IF('Durango ICP data'!G5&lt;&gt;"",'Durango ICP data'!G5,"")</f>
        <v>D2g4</v>
      </c>
      <c r="E15">
        <f ca="1">IF(OFFSET('Durango ICP data'!A5,0,Instructions!G$21-1,1,1)&lt;&gt;0, OFFSET('Durango ICP data'!A5,0,Instructions!G$21-1,1,1),"")</f>
        <v>48.8</v>
      </c>
      <c r="F15">
        <f ca="1">IF(OFFSET('Durango ICP data'!A5,0,Instructions!F$21-1,1,1)&lt;&gt;0,OFFSET('Durango ICP data'!A5,0,Instructions!F$21-1,1,1),"")</f>
        <v>1807000</v>
      </c>
      <c r="G15">
        <f t="shared" ca="1" si="2"/>
        <v>2.7006087437742114E-5</v>
      </c>
      <c r="H15" s="2">
        <f ca="1">IF(OFFSET('Durango ICP data'!A5,0,Instructions!H$21-1,1,1)&lt;&gt;0, OFFSET('Durango ICP data'!A5,0,Instructions!H$21-1,1,1),"")</f>
        <v>2.7500000000000001E-5</v>
      </c>
      <c r="I15" s="2"/>
      <c r="J15">
        <f ca="1">IF(OFFSET('Durango ICP data'!A5,0,Instructions!E$21-1,1,1)&lt;&gt;0, OFFSET('Durango ICP data'!A5,0,Instructions!E$21-1,1,1),"")</f>
        <v>9260</v>
      </c>
      <c r="K15">
        <f ca="1">IF(OFFSET('Durango ICP data'!A5,0,Instructions!D$21-1,1,1)&lt;&gt;0,OFFSET('Durango ICP data'!A5,0,Instructions!D$21-1,1,1),"")</f>
        <v>97100</v>
      </c>
      <c r="L15">
        <f t="shared" ca="1" si="3"/>
        <v>9.5365602471678676E-2</v>
      </c>
      <c r="N15">
        <f t="shared" ca="1" si="4"/>
        <v>9.3110519339141801E-2</v>
      </c>
      <c r="P15">
        <f t="shared" ca="1" si="0"/>
        <v>6.3189841224790738E-2</v>
      </c>
      <c r="R15">
        <f t="shared" ca="1" si="1"/>
        <v>0.99700529867292786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s="3" t="s">
        <v>136</v>
      </c>
      <c r="B16" s="3">
        <v>6.3110035887507326E-2</v>
      </c>
      <c r="D16" t="str">
        <f>IF('Durango ICP data'!G6&lt;&gt;"",'Durango ICP data'!G6,"")</f>
        <v>D2g5</v>
      </c>
      <c r="E16">
        <f ca="1">IF(OFFSET('Durango ICP data'!A6,0,Instructions!G$21-1,1,1)&lt;&gt;0, OFFSET('Durango ICP data'!A6,0,Instructions!G$21-1,1,1),"")</f>
        <v>54.5</v>
      </c>
      <c r="F16">
        <f ca="1">IF(OFFSET('Durango ICP data'!A6,0,Instructions!F$21-1,1,1)&lt;&gt;0,OFFSET('Durango ICP data'!A6,0,Instructions!F$21-1,1,1),"")</f>
        <v>1887000</v>
      </c>
      <c r="G16">
        <f t="shared" ca="1" si="2"/>
        <v>2.8881822999470057E-5</v>
      </c>
      <c r="H16" s="2">
        <f ca="1">IF(OFFSET('Durango ICP data'!A6,0,Instructions!H$21-1,1,1)&lt;&gt;0, OFFSET('Durango ICP data'!A6,0,Instructions!H$21-1,1,1),"")</f>
        <v>2.9139999999999999E-5</v>
      </c>
      <c r="I16" s="2"/>
      <c r="J16">
        <f ca="1">IF(OFFSET('Durango ICP data'!A6,0,Instructions!E$21-1,1,1)&lt;&gt;0, OFFSET('Durango ICP data'!A6,0,Instructions!E$21-1,1,1),"")</f>
        <v>10200</v>
      </c>
      <c r="K16">
        <f ca="1">IF(OFFSET('Durango ICP data'!A6,0,Instructions!D$21-1,1,1)&lt;&gt;0,OFFSET('Durango ICP data'!A6,0,Instructions!D$21-1,1,1),"")</f>
        <v>100000</v>
      </c>
      <c r="L16">
        <f t="shared" ca="1" si="3"/>
        <v>0.10199999999999999</v>
      </c>
      <c r="N16">
        <f t="shared" ca="1" si="4"/>
        <v>9.8663292128821523E-2</v>
      </c>
      <c r="P16">
        <f t="shared" ca="1" si="0"/>
        <v>6.6958253574196436E-2</v>
      </c>
      <c r="R16">
        <f t="shared" ca="1" si="1"/>
        <v>1.0609763191000001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s="3" t="s">
        <v>138</v>
      </c>
      <c r="B17" s="3">
        <v>6.397452957300441E-2</v>
      </c>
      <c r="D17" t="str">
        <f>IF('Durango ICP data'!G7&lt;&gt;"",'Durango ICP data'!G7,"")</f>
        <v>D2g7</v>
      </c>
      <c r="E17">
        <f ca="1">IF(OFFSET('Durango ICP data'!A7,0,Instructions!G$21-1,1,1)&lt;&gt;0, OFFSET('Durango ICP data'!A7,0,Instructions!G$21-1,1,1),"")</f>
        <v>82.1</v>
      </c>
      <c r="F17">
        <f ca="1">IF(OFFSET('Durango ICP data'!A7,0,Instructions!F$21-1,1,1)&lt;&gt;0,OFFSET('Durango ICP data'!A7,0,Instructions!F$21-1,1,1),"")</f>
        <v>2899000</v>
      </c>
      <c r="G17">
        <f t="shared" ca="1" si="2"/>
        <v>2.832011038289065E-5</v>
      </c>
      <c r="H17" s="2">
        <f ca="1">IF(OFFSET('Durango ICP data'!A7,0,Instructions!H$21-1,1,1)&lt;&gt;0, OFFSET('Durango ICP data'!A7,0,Instructions!H$21-1,1,1),"")</f>
        <v>2.8759999999999999E-5</v>
      </c>
      <c r="I17" s="2"/>
      <c r="J17">
        <f ca="1">IF(OFFSET('Durango ICP data'!A7,0,Instructions!E$21-1,1,1)&lt;&gt;0, OFFSET('Durango ICP data'!A7,0,Instructions!E$21-1,1,1),"")</f>
        <v>9920</v>
      </c>
      <c r="K17">
        <f ca="1">IF(OFFSET('Durango ICP data'!A7,0,Instructions!D$21-1,1,1)&lt;&gt;0,OFFSET('Durango ICP data'!A7,0,Instructions!D$21-1,1,1),"")</f>
        <v>101900</v>
      </c>
      <c r="L17">
        <f t="shared" ca="1" si="3"/>
        <v>9.7350343473994114E-2</v>
      </c>
      <c r="N17">
        <f t="shared" ca="1" si="4"/>
        <v>9.7376674043407926E-2</v>
      </c>
      <c r="P17">
        <f t="shared" ca="1" si="0"/>
        <v>6.6085084859090232E-2</v>
      </c>
      <c r="R17">
        <f t="shared" ca="1" si="1"/>
        <v>1.0329905557754413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s="3" t="s">
        <v>139</v>
      </c>
      <c r="B18" s="3">
        <v>6.4273838117596918E-2</v>
      </c>
      <c r="D18" t="str">
        <f>IF('Durango ICP data'!G8&lt;&gt;"",'Durango ICP data'!G8,"")</f>
        <v>D2g8</v>
      </c>
      <c r="E18">
        <f ca="1">IF(OFFSET('Durango ICP data'!A8,0,Instructions!G$21-1,1,1)&lt;&gt;0, OFFSET('Durango ICP data'!A8,0,Instructions!G$21-1,1,1),"")</f>
        <v>83.4</v>
      </c>
      <c r="F18">
        <f ca="1">IF(OFFSET('Durango ICP data'!A8,0,Instructions!F$21-1,1,1)&lt;&gt;0,OFFSET('Durango ICP data'!A8,0,Instructions!F$21-1,1,1),"")</f>
        <v>2790000</v>
      </c>
      <c r="G18">
        <f t="shared" ca="1" si="2"/>
        <v>2.9892473118279571E-5</v>
      </c>
      <c r="H18" s="2">
        <f ca="1">IF(OFFSET('Durango ICP data'!A8,0,Instructions!H$21-1,1,1)&lt;&gt;0, OFFSET('Durango ICP data'!A8,0,Instructions!H$21-1,1,1),"")</f>
        <v>2.9899999999999998E-5</v>
      </c>
      <c r="I18" s="2"/>
      <c r="J18">
        <f ca="1">IF(OFFSET('Durango ICP data'!A8,0,Instructions!E$21-1,1,1)&lt;&gt;0, OFFSET('Durango ICP data'!A8,0,Instructions!E$21-1,1,1),"")</f>
        <v>10010</v>
      </c>
      <c r="K18">
        <f ca="1">IF(OFFSET('Durango ICP data'!A8,0,Instructions!D$21-1,1,1)&lt;&gt;0,OFFSET('Durango ICP data'!A8,0,Instructions!D$21-1,1,1),"")</f>
        <v>97300</v>
      </c>
      <c r="L18">
        <f t="shared" ca="1" si="3"/>
        <v>0.10287769784172662</v>
      </c>
      <c r="N18">
        <f t="shared" ca="1" si="4"/>
        <v>0.10123652829964871</v>
      </c>
      <c r="P18">
        <f t="shared" ca="1" si="0"/>
        <v>6.870459100440883E-2</v>
      </c>
      <c r="R18">
        <f t="shared" ca="1" si="1"/>
        <v>1.0689355578657882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s="3" t="s">
        <v>140</v>
      </c>
      <c r="B19" s="3">
        <v>6.5267585016241386E-2</v>
      </c>
      <c r="D19" t="str">
        <f>IF('Durango ICP data'!G9&lt;&gt;"",'Durango ICP data'!G9,"")</f>
        <v>D2g9</v>
      </c>
      <c r="E19">
        <f ca="1">IF(OFFSET('Durango ICP data'!A9,0,Instructions!G$21-1,1,1)&lt;&gt;0, OFFSET('Durango ICP data'!A9,0,Instructions!G$21-1,1,1),"")</f>
        <v>85.7</v>
      </c>
      <c r="F19">
        <f ca="1">IF(OFFSET('Durango ICP data'!A9,0,Instructions!F$21-1,1,1)&lt;&gt;0,OFFSET('Durango ICP data'!A9,0,Instructions!F$21-1,1,1),"")</f>
        <v>2930000</v>
      </c>
      <c r="G19">
        <f t="shared" ca="1" si="2"/>
        <v>2.9249146757679181E-5</v>
      </c>
      <c r="H19" s="2">
        <f ca="1">IF(OFFSET('Durango ICP data'!A9,0,Instructions!H$21-1,1,1)&lt;&gt;0, OFFSET('Durango ICP data'!A9,0,Instructions!H$21-1,1,1),"")</f>
        <v>2.9E-5</v>
      </c>
      <c r="I19" s="2"/>
      <c r="J19">
        <f ca="1">IF(OFFSET('Durango ICP data'!A9,0,Instructions!E$21-1,1,1)&lt;&gt;0, OFFSET('Durango ICP data'!A9,0,Instructions!E$21-1,1,1),"")</f>
        <v>10210</v>
      </c>
      <c r="K19">
        <f ca="1">IF(OFFSET('Durango ICP data'!A9,0,Instructions!D$21-1,1,1)&lt;&gt;0,OFFSET('Durango ICP data'!A9,0,Instructions!D$21-1,1,1),"")</f>
        <v>101600</v>
      </c>
      <c r="L19">
        <f t="shared" ca="1" si="3"/>
        <v>0.10049212598425197</v>
      </c>
      <c r="N19">
        <f t="shared" ca="1" si="4"/>
        <v>9.8189274939458615E-2</v>
      </c>
      <c r="P19">
        <f t="shared" ca="1" si="0"/>
        <v>6.6636559837052051E-2</v>
      </c>
      <c r="R19">
        <f t="shared" ca="1" si="1"/>
        <v>1.0209748042687654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s="3" t="s">
        <v>141</v>
      </c>
      <c r="B20" s="3">
        <v>6.3676511530366603E-2</v>
      </c>
      <c r="D20" t="str">
        <f>IF('Durango ICP data'!G10&lt;&gt;"",'Durango ICP data'!G10,"")</f>
        <v>D2g10</v>
      </c>
      <c r="E20">
        <f ca="1">IF(OFFSET('Durango ICP data'!A10,0,Instructions!G$21-1,1,1)&lt;&gt;0, OFFSET('Durango ICP data'!A10,0,Instructions!G$21-1,1,1),"")</f>
        <v>87.3</v>
      </c>
      <c r="F20">
        <f ca="1">IF(OFFSET('Durango ICP data'!A10,0,Instructions!F$21-1,1,1)&lt;&gt;0,OFFSET('Durango ICP data'!A10,0,Instructions!F$21-1,1,1),"")</f>
        <v>3047000</v>
      </c>
      <c r="G20">
        <f t="shared" ca="1" si="2"/>
        <v>2.8651132261240565E-5</v>
      </c>
      <c r="H20" s="2">
        <f ca="1">IF(OFFSET('Durango ICP data'!A10,0,Instructions!H$21-1,1,1)&lt;&gt;0, OFFSET('Durango ICP data'!A10,0,Instructions!H$21-1,1,1),"")</f>
        <v>2.8609999999999999E-5</v>
      </c>
      <c r="I20" s="2"/>
      <c r="J20">
        <f ca="1">IF(OFFSET('Durango ICP data'!A10,0,Instructions!E$21-1,1,1)&lt;&gt;0, OFFSET('Durango ICP data'!A10,0,Instructions!E$21-1,1,1),"")</f>
        <v>10340</v>
      </c>
      <c r="K20">
        <f ca="1">IF(OFFSET('Durango ICP data'!A10,0,Instructions!D$21-1,1,1)&lt;&gt;0,OFFSET('Durango ICP data'!A10,0,Instructions!D$21-1,1,1),"")</f>
        <v>105100</v>
      </c>
      <c r="L20">
        <f t="shared" ca="1" si="3"/>
        <v>9.8382492863939103E-2</v>
      </c>
      <c r="N20">
        <f t="shared" ca="1" si="4"/>
        <v>9.6868798483376248E-2</v>
      </c>
      <c r="P20">
        <f t="shared" ca="1" si="0"/>
        <v>6.5740412997864109E-2</v>
      </c>
      <c r="R20">
        <f t="shared" ca="1" si="1"/>
        <v>1.0324122885801188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s="3" t="s">
        <v>143</v>
      </c>
      <c r="B21" s="3">
        <v>7.0433320827255494E-2</v>
      </c>
      <c r="D21" t="str">
        <f>IF('Durango ICP data'!G11&lt;&gt;"",'Durango ICP data'!G11,"")</f>
        <v>D2g12</v>
      </c>
      <c r="E21">
        <f ca="1">IF(OFFSET('Durango ICP data'!A11,0,Instructions!G$21-1,1,1)&lt;&gt;0, OFFSET('Durango ICP data'!A11,0,Instructions!G$21-1,1,1),"")</f>
        <v>92.3</v>
      </c>
      <c r="F21">
        <f ca="1">IF(OFFSET('Durango ICP data'!A11,0,Instructions!F$21-1,1,1)&lt;&gt;0,OFFSET('Durango ICP data'!A11,0,Instructions!F$21-1,1,1),"")</f>
        <v>3090000</v>
      </c>
      <c r="G21">
        <f t="shared" ca="1" si="2"/>
        <v>2.9870550161812297E-5</v>
      </c>
      <c r="H21" s="2">
        <f ca="1">IF(OFFSET('Durango ICP data'!A11,0,Instructions!H$21-1,1,1)&lt;&gt;0, OFFSET('Durango ICP data'!A11,0,Instructions!H$21-1,1,1),"")</f>
        <v>2.9969999999999999E-5</v>
      </c>
      <c r="I21" s="2"/>
      <c r="J21">
        <f ca="1">IF(OFFSET('Durango ICP data'!A11,0,Instructions!E$21-1,1,1)&lt;&gt;0, OFFSET('Durango ICP data'!A11,0,Instructions!E$21-1,1,1),"")</f>
        <v>10500</v>
      </c>
      <c r="K21">
        <f ca="1">IF(OFFSET('Durango ICP data'!A11,0,Instructions!D$21-1,1,1)&lt;&gt;0,OFFSET('Durango ICP data'!A11,0,Instructions!D$21-1,1,1),"")</f>
        <v>103600</v>
      </c>
      <c r="L21">
        <f t="shared" ca="1" si="3"/>
        <v>0.10135135135135136</v>
      </c>
      <c r="N21">
        <f t="shared" ca="1" si="4"/>
        <v>0.10147353689433017</v>
      </c>
      <c r="P21">
        <f t="shared" ca="1" si="0"/>
        <v>6.8865437872981036E-2</v>
      </c>
      <c r="R21">
        <f t="shared" ca="1" si="1"/>
        <v>0.97773947137719319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s="3" t="s">
        <v>145</v>
      </c>
      <c r="B22" s="3">
        <v>6.619559416239848E-2</v>
      </c>
      <c r="D22" t="str">
        <f>IF('Durango ICP data'!G12&lt;&gt;"",'Durango ICP data'!G12,"")</f>
        <v>D2g14</v>
      </c>
      <c r="E22">
        <f ca="1">IF(OFFSET('Durango ICP data'!A12,0,Instructions!G$21-1,1,1)&lt;&gt;0, OFFSET('Durango ICP data'!A12,0,Instructions!G$21-1,1,1),"")</f>
        <v>77.599999999999994</v>
      </c>
      <c r="F22">
        <f ca="1">IF(OFFSET('Durango ICP data'!A12,0,Instructions!F$21-1,1,1)&lt;&gt;0,OFFSET('Durango ICP data'!A12,0,Instructions!F$21-1,1,1),"")</f>
        <v>2886000</v>
      </c>
      <c r="G22">
        <f t="shared" ca="1" si="2"/>
        <v>2.6888426888426888E-5</v>
      </c>
      <c r="H22" s="2">
        <f ca="1">IF(OFFSET('Durango ICP data'!A12,0,Instructions!H$21-1,1,1)&lt;&gt;0, OFFSET('Durango ICP data'!A12,0,Instructions!H$21-1,1,1),"")</f>
        <v>2.6990000000000001E-5</v>
      </c>
      <c r="I22" s="2"/>
      <c r="J22">
        <f ca="1">IF(OFFSET('Durango ICP data'!A12,0,Instructions!E$21-1,1,1)&lt;&gt;0, OFFSET('Durango ICP data'!A12,0,Instructions!E$21-1,1,1),"")</f>
        <v>8840</v>
      </c>
      <c r="K22">
        <f ca="1">IF(OFFSET('Durango ICP data'!A12,0,Instructions!D$21-1,1,1)&lt;&gt;0,OFFSET('Durango ICP data'!A12,0,Instructions!D$21-1,1,1),"")</f>
        <v>97000</v>
      </c>
      <c r="L22">
        <f t="shared" ca="1" si="3"/>
        <v>9.1134020618556702E-2</v>
      </c>
      <c r="N22">
        <f t="shared" ca="1" si="4"/>
        <v>9.1383742435034082E-2</v>
      </c>
      <c r="P22">
        <f t="shared" ca="1" si="0"/>
        <v>6.2017956896621894E-2</v>
      </c>
      <c r="R22">
        <f t="shared" ca="1" si="1"/>
        <v>0.93688949667061627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s="3" t="s">
        <v>147</v>
      </c>
      <c r="B23" s="3">
        <v>6.6234280587825448E-2</v>
      </c>
      <c r="D23" t="str">
        <f>IF('Durango ICP data'!G13&lt;&gt;"",'Durango ICP data'!G13,"")</f>
        <v>D2g16</v>
      </c>
      <c r="E23">
        <f ca="1">IF(OFFSET('Durango ICP data'!A13,0,Instructions!G$21-1,1,1)&lt;&gt;0, OFFSET('Durango ICP data'!A13,0,Instructions!G$21-1,1,1),"")</f>
        <v>59.8</v>
      </c>
      <c r="F23">
        <f ca="1">IF(OFFSET('Durango ICP data'!A13,0,Instructions!F$21-1,1,1)&lt;&gt;0,OFFSET('Durango ICP data'!A13,0,Instructions!F$21-1,1,1),"")</f>
        <v>2159000</v>
      </c>
      <c r="G23">
        <f t="shared" ca="1" si="2"/>
        <v>2.7698008337193144E-5</v>
      </c>
      <c r="H23" s="2">
        <f ca="1">IF(OFFSET('Durango ICP data'!A13,0,Instructions!H$21-1,1,1)&lt;&gt;0, OFFSET('Durango ICP data'!A13,0,Instructions!H$21-1,1,1),"")</f>
        <v>2.8459999999999999E-5</v>
      </c>
      <c r="I23" s="2"/>
      <c r="J23">
        <f ca="1">IF(OFFSET('Durango ICP data'!A13,0,Instructions!E$21-1,1,1)&lt;&gt;0, OFFSET('Durango ICP data'!A13,0,Instructions!E$21-1,1,1),"")</f>
        <v>6830</v>
      </c>
      <c r="K23">
        <f ca="1">IF(OFFSET('Durango ICP data'!A13,0,Instructions!D$21-1,1,1)&lt;&gt;0,OFFSET('Durango ICP data'!A13,0,Instructions!D$21-1,1,1),"")</f>
        <v>72700</v>
      </c>
      <c r="L23">
        <f t="shared" ca="1" si="3"/>
        <v>9.3947730398899587E-2</v>
      </c>
      <c r="N23">
        <f t="shared" ca="1" si="4"/>
        <v>9.6360922923344555E-2</v>
      </c>
      <c r="P23">
        <f t="shared" ca="1" si="0"/>
        <v>6.5395741136637972E-2</v>
      </c>
      <c r="R23">
        <f t="shared" ca="1" si="1"/>
        <v>0.98733979679788941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s="3" t="s">
        <v>148</v>
      </c>
      <c r="B24" s="3">
        <v>7.1554521604325239E-2</v>
      </c>
      <c r="D24" t="str">
        <f>IF('Durango ICP data'!G14&lt;&gt;"",'Durango ICP data'!G14,"")</f>
        <v>D2g17</v>
      </c>
      <c r="E24">
        <f ca="1">IF(OFFSET('Durango ICP data'!A14,0,Instructions!G$21-1,1,1)&lt;&gt;0, OFFSET('Durango ICP data'!A14,0,Instructions!G$21-1,1,1),"")</f>
        <v>88.7</v>
      </c>
      <c r="F24">
        <f ca="1">IF(OFFSET('Durango ICP data'!A14,0,Instructions!F$21-1,1,1)&lt;&gt;0,OFFSET('Durango ICP data'!A14,0,Instructions!F$21-1,1,1),"")</f>
        <v>2960000</v>
      </c>
      <c r="G24">
        <f t="shared" ca="1" si="2"/>
        <v>2.9966216216216217E-5</v>
      </c>
      <c r="H24" s="2">
        <f ca="1">IF(OFFSET('Durango ICP data'!A14,0,Instructions!H$21-1,1,1)&lt;&gt;0, OFFSET('Durango ICP data'!A14,0,Instructions!H$21-1,1,1),"")</f>
        <v>2.9750000000000001E-5</v>
      </c>
      <c r="I24" s="2"/>
      <c r="J24">
        <f ca="1">IF(OFFSET('Durango ICP data'!A14,0,Instructions!E$21-1,1,1)&lt;&gt;0, OFFSET('Durango ICP data'!A14,0,Instructions!E$21-1,1,1),"")</f>
        <v>10150</v>
      </c>
      <c r="K24">
        <f ca="1">IF(OFFSET('Durango ICP data'!A14,0,Instructions!D$21-1,1,1)&lt;&gt;0,OFFSET('Durango ICP data'!A14,0,Instructions!D$21-1,1,1),"")</f>
        <v>99750</v>
      </c>
      <c r="L24">
        <f t="shared" ca="1" si="3"/>
        <v>0.10175438596491228</v>
      </c>
      <c r="N24">
        <f t="shared" ca="1" si="4"/>
        <v>0.10072865273961704</v>
      </c>
      <c r="P24">
        <f t="shared" ca="1" si="0"/>
        <v>6.8359919143182707E-2</v>
      </c>
      <c r="R24">
        <f t="shared" ca="1" si="1"/>
        <v>0.95535428943529643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s="3" t="s">
        <v>149</v>
      </c>
      <c r="B25" s="3">
        <v>8.1447348032581635E-2</v>
      </c>
      <c r="D25" t="str">
        <f>IF('Durango ICP data'!G15&lt;&gt;"",'Durango ICP data'!G15,"")</f>
        <v>D2g18</v>
      </c>
      <c r="E25">
        <f ca="1">IF(OFFSET('Durango ICP data'!A15,0,Instructions!G$21-1,1,1)&lt;&gt;0, OFFSET('Durango ICP data'!A15,0,Instructions!G$21-1,1,1),"")</f>
        <v>98.8</v>
      </c>
      <c r="F25">
        <f ca="1">IF(OFFSET('Durango ICP data'!A15,0,Instructions!F$21-1,1,1)&lt;&gt;0,OFFSET('Durango ICP data'!A15,0,Instructions!F$21-1,1,1),"")</f>
        <v>2720000</v>
      </c>
      <c r="G25">
        <f t="shared" ca="1" si="2"/>
        <v>3.6323529411764703E-5</v>
      </c>
      <c r="H25" s="2">
        <f ca="1">IF(OFFSET('Durango ICP data'!A15,0,Instructions!H$21-1,1,1)&lt;&gt;0, OFFSET('Durango ICP data'!A15,0,Instructions!H$21-1,1,1),"")</f>
        <v>3.57E-5</v>
      </c>
      <c r="I25" s="2"/>
      <c r="J25">
        <f ca="1">IF(OFFSET('Durango ICP data'!A15,0,Instructions!E$21-1,1,1)&lt;&gt;0, OFFSET('Durango ICP data'!A15,0,Instructions!E$21-1,1,1),"")</f>
        <v>11440</v>
      </c>
      <c r="K25">
        <f ca="1">IF(OFFSET('Durango ICP data'!A15,0,Instructions!D$21-1,1,1)&lt;&gt;0,OFFSET('Durango ICP data'!A15,0,Instructions!D$21-1,1,1),"")</f>
        <v>96700</v>
      </c>
      <c r="L25">
        <f t="shared" ca="1" si="3"/>
        <v>0.11830403309203723</v>
      </c>
      <c r="N25">
        <f t="shared" ca="1" si="4"/>
        <v>0.12087438328754044</v>
      </c>
      <c r="P25">
        <f t="shared" ca="1" si="0"/>
        <v>8.203190297181924E-2</v>
      </c>
      <c r="R25">
        <f t="shared" ca="1" si="1"/>
        <v>1.007177089903575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s="3" t="s">
        <v>151</v>
      </c>
      <c r="B26" s="3">
        <v>6.1977182875911196E-2</v>
      </c>
      <c r="D26" t="str">
        <f>IF('Durango ICP data'!G16&lt;&gt;"",'Durango ICP data'!G16,"")</f>
        <v>D2g20</v>
      </c>
      <c r="E26">
        <f ca="1">IF(OFFSET('Durango ICP data'!A16,0,Instructions!G$21-1,1,1)&lt;&gt;0, OFFSET('Durango ICP data'!A16,0,Instructions!G$21-1,1,1),"")</f>
        <v>71.599999999999994</v>
      </c>
      <c r="F26">
        <f ca="1">IF(OFFSET('Durango ICP data'!A16,0,Instructions!F$21-1,1,1)&lt;&gt;0,OFFSET('Durango ICP data'!A16,0,Instructions!F$21-1,1,1),"")</f>
        <v>2550000</v>
      </c>
      <c r="G26">
        <f t="shared" ca="1" si="2"/>
        <v>2.8078431372549017E-5</v>
      </c>
      <c r="H26" s="2">
        <f ca="1">IF(OFFSET('Durango ICP data'!A16,0,Instructions!H$21-1,1,1)&lt;&gt;0, OFFSET('Durango ICP data'!A16,0,Instructions!H$21-1,1,1),"")</f>
        <v>2.7650000000000001E-5</v>
      </c>
      <c r="I26" s="2"/>
      <c r="J26">
        <f ca="1">IF(OFFSET('Durango ICP data'!A16,0,Instructions!E$21-1,1,1)&lt;&gt;0, OFFSET('Durango ICP data'!A16,0,Instructions!E$21-1,1,1),"")</f>
        <v>8280</v>
      </c>
      <c r="K26">
        <f ca="1">IF(OFFSET('Durango ICP data'!A16,0,Instructions!D$21-1,1,1)&lt;&gt;0,OFFSET('Durango ICP data'!A16,0,Instructions!D$21-1,1,1),"")</f>
        <v>90600</v>
      </c>
      <c r="L26">
        <f t="shared" ca="1" si="3"/>
        <v>9.1390728476821198E-2</v>
      </c>
      <c r="N26">
        <f t="shared" ca="1" si="4"/>
        <v>9.3618394899173479E-2</v>
      </c>
      <c r="P26">
        <f t="shared" ca="1" si="0"/>
        <v>6.3534513086016861E-2</v>
      </c>
      <c r="R26">
        <f t="shared" ca="1" si="1"/>
        <v>1.0251274765622003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s="3" t="s">
        <v>152</v>
      </c>
      <c r="B27" s="3">
        <v>6.3737614340581422E-2</v>
      </c>
      <c r="D27" t="str">
        <f>IF('Durango ICP data'!G17&lt;&gt;"",'Durango ICP data'!G17,"")</f>
        <v>D2g21</v>
      </c>
      <c r="E27">
        <f ca="1">IF(OFFSET('Durango ICP data'!A17,0,Instructions!G$21-1,1,1)&lt;&gt;0, OFFSET('Durango ICP data'!A17,0,Instructions!G$21-1,1,1),"")</f>
        <v>81.2</v>
      </c>
      <c r="F27">
        <f ca="1">IF(OFFSET('Durango ICP data'!A17,0,Instructions!F$21-1,1,1)&lt;&gt;0,OFFSET('Durango ICP data'!A17,0,Instructions!F$21-1,1,1),"")</f>
        <v>2811000</v>
      </c>
      <c r="G27">
        <f t="shared" ca="1" si="2"/>
        <v>2.888651725364639E-5</v>
      </c>
      <c r="H27" s="2">
        <f ca="1">IF(OFFSET('Durango ICP data'!A17,0,Instructions!H$21-1,1,1)&lt;&gt;0, OFFSET('Durango ICP data'!A17,0,Instructions!H$21-1,1,1),"")</f>
        <v>2.8900000000000001E-5</v>
      </c>
      <c r="I27" s="2"/>
      <c r="J27">
        <f ca="1">IF(OFFSET('Durango ICP data'!A17,0,Instructions!E$21-1,1,1)&lt;&gt;0, OFFSET('Durango ICP data'!A17,0,Instructions!E$21-1,1,1),"")</f>
        <v>9370</v>
      </c>
      <c r="K27">
        <f ca="1">IF(OFFSET('Durango ICP data'!A17,0,Instructions!D$21-1,1,1)&lt;&gt;0,OFFSET('Durango ICP data'!A17,0,Instructions!D$21-1,1,1),"")</f>
        <v>99890</v>
      </c>
      <c r="L27">
        <f t="shared" ca="1" si="3"/>
        <v>9.380318350185203E-2</v>
      </c>
      <c r="N27">
        <f t="shared" ca="1" si="4"/>
        <v>9.7850691232770834E-2</v>
      </c>
      <c r="P27">
        <f t="shared" ca="1" si="0"/>
        <v>6.6406778596234631E-2</v>
      </c>
      <c r="R27">
        <f t="shared" ca="1" si="1"/>
        <v>1.0418773793664531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s="3" t="s">
        <v>153</v>
      </c>
      <c r="B28" s="3">
        <v>6.7753288232185654E-2</v>
      </c>
      <c r="D28" t="str">
        <f>IF('Durango ICP data'!G18&lt;&gt;"",'Durango ICP data'!G18,"")</f>
        <v>D2g22</v>
      </c>
      <c r="E28">
        <f ca="1">IF(OFFSET('Durango ICP data'!A18,0,Instructions!G$21-1,1,1)&lt;&gt;0, OFFSET('Durango ICP data'!A18,0,Instructions!G$21-1,1,1),"")</f>
        <v>91</v>
      </c>
      <c r="F28">
        <f ca="1">IF(OFFSET('Durango ICP data'!A18,0,Instructions!F$21-1,1,1)&lt;&gt;0,OFFSET('Durango ICP data'!A18,0,Instructions!F$21-1,1,1),"")</f>
        <v>2967000</v>
      </c>
      <c r="G28">
        <f t="shared" ca="1" si="2"/>
        <v>3.0670711156049884E-5</v>
      </c>
      <c r="H28" s="2">
        <f ca="1">IF(OFFSET('Durango ICP data'!A18,0,Instructions!H$21-1,1,1)&lt;&gt;0, OFFSET('Durango ICP data'!A18,0,Instructions!H$21-1,1,1),"")</f>
        <v>3.0530000000000001E-5</v>
      </c>
      <c r="I28" s="2"/>
      <c r="J28">
        <f ca="1">IF(OFFSET('Durango ICP data'!A18,0,Instructions!E$21-1,1,1)&lt;&gt;0, OFFSET('Durango ICP data'!A18,0,Instructions!E$21-1,1,1),"")</f>
        <v>10490</v>
      </c>
      <c r="K28">
        <f ca="1">IF(OFFSET('Durango ICP data'!A18,0,Instructions!D$21-1,1,1)&lt;&gt;0,OFFSET('Durango ICP data'!A18,0,Instructions!D$21-1,1,1),"")</f>
        <v>105500</v>
      </c>
      <c r="L28">
        <f t="shared" ca="1" si="3"/>
        <v>9.9431279620853075E-2</v>
      </c>
      <c r="N28">
        <f t="shared" ca="1" si="4"/>
        <v>0.10336960565178178</v>
      </c>
      <c r="P28">
        <f t="shared" ca="1" si="0"/>
        <v>7.0152212821558591E-2</v>
      </c>
      <c r="R28">
        <f t="shared" ca="1" si="1"/>
        <v>1.0354067625640839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s="3" t="s">
        <v>154</v>
      </c>
      <c r="B29" s="3">
        <v>6.3467108410278916E-2</v>
      </c>
      <c r="D29" t="str">
        <f>IF('Durango ICP data'!G19&lt;&gt;"",'Durango ICP data'!G19,"")</f>
        <v>D2g23</v>
      </c>
      <c r="E29">
        <f ca="1">IF(OFFSET('Durango ICP data'!A19,0,Instructions!G$21-1,1,1)&lt;&gt;0, OFFSET('Durango ICP data'!A19,0,Instructions!G$21-1,1,1),"")</f>
        <v>81.3</v>
      </c>
      <c r="F29">
        <f ca="1">IF(OFFSET('Durango ICP data'!A19,0,Instructions!F$21-1,1,1)&lt;&gt;0,OFFSET('Durango ICP data'!A19,0,Instructions!F$21-1,1,1),"")</f>
        <v>2817000</v>
      </c>
      <c r="G29">
        <f t="shared" ca="1" si="2"/>
        <v>2.8860489882854098E-5</v>
      </c>
      <c r="H29" s="2">
        <f ca="1">IF(OFFSET('Durango ICP data'!A19,0,Instructions!H$21-1,1,1)&lt;&gt;0, OFFSET('Durango ICP data'!A19,0,Instructions!H$21-1,1,1),"")</f>
        <v>2.883E-5</v>
      </c>
      <c r="I29" s="2"/>
      <c r="J29">
        <f ca="1">IF(OFFSET('Durango ICP data'!A19,0,Instructions!E$21-1,1,1)&lt;&gt;0, OFFSET('Durango ICP data'!A19,0,Instructions!E$21-1,1,1),"")</f>
        <v>9480</v>
      </c>
      <c r="K29">
        <f ca="1">IF(OFFSET('Durango ICP data'!A19,0,Instructions!D$21-1,1,1)&lt;&gt;0,OFFSET('Durango ICP data'!A19,0,Instructions!D$21-1,1,1),"")</f>
        <v>101200</v>
      </c>
      <c r="L29">
        <f t="shared" ca="1" si="3"/>
        <v>9.3675889328063242E-2</v>
      </c>
      <c r="N29">
        <f t="shared" ca="1" si="4"/>
        <v>9.761368263808938E-2</v>
      </c>
      <c r="P29">
        <f t="shared" ca="1" si="0"/>
        <v>6.6245931727662438E-2</v>
      </c>
      <c r="R29">
        <f t="shared" ca="1" si="1"/>
        <v>1.0437836760959709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s="3" t="s">
        <v>155</v>
      </c>
      <c r="B30" s="3">
        <v>6.4939569229587032E-2</v>
      </c>
      <c r="D30" t="str">
        <f>IF('Durango ICP data'!G20&lt;&gt;"",'Durango ICP data'!G20,"")</f>
        <v>D2g24</v>
      </c>
      <c r="E30">
        <f ca="1">IF(OFFSET('Durango ICP data'!A20,0,Instructions!G$21-1,1,1)&lt;&gt;0, OFFSET('Durango ICP data'!A20,0,Instructions!G$21-1,1,1),"")</f>
        <v>83</v>
      </c>
      <c r="F30">
        <f ca="1">IF(OFFSET('Durango ICP data'!A20,0,Instructions!F$21-1,1,1)&lt;&gt;0,OFFSET('Durango ICP data'!A20,0,Instructions!F$21-1,1,1),"")</f>
        <v>2790000</v>
      </c>
      <c r="G30">
        <f t="shared" ca="1" si="2"/>
        <v>2.9749103942652329E-5</v>
      </c>
      <c r="H30" s="2">
        <f ca="1">IF(OFFSET('Durango ICP data'!A20,0,Instructions!H$21-1,1,1)&lt;&gt;0, OFFSET('Durango ICP data'!A20,0,Instructions!H$21-1,1,1),"")</f>
        <v>2.9499999999999999E-5</v>
      </c>
      <c r="I30" s="2"/>
      <c r="J30">
        <f ca="1">IF(OFFSET('Durango ICP data'!A20,0,Instructions!E$21-1,1,1)&lt;&gt;0, OFFSET('Durango ICP data'!A20,0,Instructions!E$21-1,1,1),"")</f>
        <v>9720</v>
      </c>
      <c r="K30">
        <f ca="1">IF(OFFSET('Durango ICP data'!A20,0,Instructions!D$21-1,1,1)&lt;&gt;0,OFFSET('Durango ICP data'!A20,0,Instructions!D$21-1,1,1),"")</f>
        <v>100400</v>
      </c>
      <c r="L30">
        <f t="shared" ca="1" si="3"/>
        <v>9.6812749003984067E-2</v>
      </c>
      <c r="N30">
        <f t="shared" ca="1" si="4"/>
        <v>9.9882193472897562E-2</v>
      </c>
      <c r="P30">
        <f t="shared" ca="1" si="0"/>
        <v>6.778546604113915E-2</v>
      </c>
      <c r="R30">
        <f t="shared" ca="1" si="1"/>
        <v>1.0438237710122582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 t="s">
        <v>156</v>
      </c>
      <c r="B31" s="3">
        <v>6.4701198490964798E-2</v>
      </c>
      <c r="D31" t="str">
        <f>IF('Durango ICP data'!G21&lt;&gt;"",'Durango ICP data'!G21,"")</f>
        <v>D2g25</v>
      </c>
      <c r="E31">
        <f ca="1">IF(OFFSET('Durango ICP data'!A21,0,Instructions!G$21-1,1,1)&lt;&gt;0, OFFSET('Durango ICP data'!A21,0,Instructions!G$21-1,1,1),"")</f>
        <v>72.099999999999994</v>
      </c>
      <c r="F31">
        <f ca="1">IF(OFFSET('Durango ICP data'!A21,0,Instructions!F$21-1,1,1)&lt;&gt;0,OFFSET('Durango ICP data'!A21,0,Instructions!F$21-1,1,1),"")</f>
        <v>2589000</v>
      </c>
      <c r="G31">
        <f t="shared" ca="1" si="2"/>
        <v>2.784859018926226E-5</v>
      </c>
      <c r="H31" s="2">
        <f ca="1">IF(OFFSET('Durango ICP data'!A21,0,Instructions!H$21-1,1,1)&lt;&gt;0, OFFSET('Durango ICP data'!A21,0,Instructions!H$21-1,1,1),"")</f>
        <v>2.777E-5</v>
      </c>
      <c r="I31" s="2"/>
      <c r="J31">
        <f ca="1">IF(OFFSET('Durango ICP data'!A21,0,Instructions!E$21-1,1,1)&lt;&gt;0, OFFSET('Durango ICP data'!A21,0,Instructions!E$21-1,1,1),"")</f>
        <v>8480</v>
      </c>
      <c r="K31">
        <f ca="1">IF(OFFSET('Durango ICP data'!A21,0,Instructions!D$21-1,1,1)&lt;&gt;0,OFFSET('Durango ICP data'!A21,0,Instructions!D$21-1,1,1),"")</f>
        <v>93200</v>
      </c>
      <c r="L31">
        <f t="shared" ca="1" si="3"/>
        <v>9.0987124463519309E-2</v>
      </c>
      <c r="N31">
        <f t="shared" ca="1" si="4"/>
        <v>9.4024695347198817E-2</v>
      </c>
      <c r="P31">
        <f t="shared" ca="1" si="0"/>
        <v>6.3810250574997771E-2</v>
      </c>
      <c r="R31">
        <f t="shared" ca="1" si="1"/>
        <v>0.98622980815275862</v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 t="s">
        <v>89</v>
      </c>
      <c r="B32" s="3">
        <v>6.4742051026593889E-2</v>
      </c>
      <c r="D32" t="str">
        <f>IF('Durango ICP data'!G22&lt;&gt;"",'Durango ICP data'!G22,"")</f>
        <v>D4g2</v>
      </c>
      <c r="E32">
        <f ca="1">IF(OFFSET('Durango ICP data'!A22,0,Instructions!G$21-1,1,1)&lt;&gt;0, OFFSET('Durango ICP data'!A22,0,Instructions!G$21-1,1,1),"")</f>
        <v>79.8</v>
      </c>
      <c r="F32">
        <f ca="1">IF(OFFSET('Durango ICP data'!A22,0,Instructions!F$21-1,1,1)&lt;&gt;0,OFFSET('Durango ICP data'!A22,0,Instructions!F$21-1,1,1),"")</f>
        <v>2798000</v>
      </c>
      <c r="G32">
        <f t="shared" ca="1" si="2"/>
        <v>2.8520371694067189E-5</v>
      </c>
      <c r="H32" s="2">
        <f ca="1">IF(OFFSET('Durango ICP data'!A22,0,Instructions!H$21-1,1,1)&lt;&gt;0, OFFSET('Durango ICP data'!A22,0,Instructions!H$21-1,1,1),"")</f>
        <v>2.8240000000000001E-5</v>
      </c>
      <c r="I32" s="2"/>
      <c r="J32">
        <f ca="1">IF(OFFSET('Durango ICP data'!A22,0,Instructions!E$21-1,1,1)&lt;&gt;0, OFFSET('Durango ICP data'!A22,0,Instructions!E$21-1,1,1),"")</f>
        <v>9430</v>
      </c>
      <c r="K32">
        <f ca="1">IF(OFFSET('Durango ICP data'!A22,0,Instructions!D$21-1,1,1)&lt;&gt;0,OFFSET('Durango ICP data'!A22,0,Instructions!D$21-1,1,1),"")</f>
        <v>100800</v>
      </c>
      <c r="L32">
        <f t="shared" ca="1" si="3"/>
        <v>9.3551587301587302E-2</v>
      </c>
      <c r="N32">
        <f t="shared" ca="1" si="4"/>
        <v>9.5616038768631437E-2</v>
      </c>
      <c r="P32">
        <f t="shared" ca="1" si="0"/>
        <v>6.4890222406839657E-2</v>
      </c>
      <c r="R32">
        <f t="shared" ca="1" si="1"/>
        <v>1.0022886420478849</v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 t="s">
        <v>91</v>
      </c>
      <c r="B33" s="3">
        <v>7.0270036049478998E-2</v>
      </c>
      <c r="D33" t="str">
        <f>IF('Durango ICP data'!G23&lt;&gt;"",'Durango ICP data'!G23,"")</f>
        <v>D4g4</v>
      </c>
      <c r="E33">
        <f ca="1">IF(OFFSET('Durango ICP data'!A23,0,Instructions!G$21-1,1,1)&lt;&gt;0, OFFSET('Durango ICP data'!A23,0,Instructions!G$21-1,1,1),"")</f>
        <v>75.5</v>
      </c>
      <c r="F33">
        <f ca="1">IF(OFFSET('Durango ICP data'!A23,0,Instructions!F$21-1,1,1)&lt;&gt;0,OFFSET('Durango ICP data'!A23,0,Instructions!F$21-1,1,1),"")</f>
        <v>2697000</v>
      </c>
      <c r="G33">
        <f t="shared" ca="1" si="2"/>
        <v>2.7994067482387838E-5</v>
      </c>
      <c r="H33" s="2">
        <f ca="1">IF(OFFSET('Durango ICP data'!A23,0,Instructions!H$21-1,1,1)&lt;&gt;0, OFFSET('Durango ICP data'!A23,0,Instructions!H$21-1,1,1),"")</f>
        <v>2.8070000000000001E-5</v>
      </c>
      <c r="I33" s="2"/>
      <c r="J33">
        <f ca="1">IF(OFFSET('Durango ICP data'!A23,0,Instructions!E$21-1,1,1)&lt;&gt;0, OFFSET('Durango ICP data'!A23,0,Instructions!E$21-1,1,1),"")</f>
        <v>9740</v>
      </c>
      <c r="K33">
        <f ca="1">IF(OFFSET('Durango ICP data'!A23,0,Instructions!D$21-1,1,1)&lt;&gt;0,OFFSET('Durango ICP data'!A23,0,Instructions!D$21-1,1,1),"")</f>
        <v>97600</v>
      </c>
      <c r="L33">
        <f t="shared" ca="1" si="3"/>
        <v>9.9795081967213109E-2</v>
      </c>
      <c r="N33">
        <f t="shared" ca="1" si="4"/>
        <v>9.5040446467262188E-2</v>
      </c>
      <c r="P33">
        <f t="shared" ca="1" si="0"/>
        <v>6.449959429745003E-2</v>
      </c>
      <c r="R33">
        <f t="shared" ca="1" si="1"/>
        <v>0.91788190135599412</v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 t="s">
        <v>93</v>
      </c>
      <c r="B34" s="3">
        <v>6.2306384789870661E-2</v>
      </c>
      <c r="D34" t="str">
        <f>IF('Durango ICP data'!G24&lt;&gt;"",'Durango ICP data'!G24,"")</f>
        <v>D4g6</v>
      </c>
      <c r="E34">
        <f ca="1">IF(OFFSET('Durango ICP data'!A24,0,Instructions!G$21-1,1,1)&lt;&gt;0, OFFSET('Durango ICP data'!A24,0,Instructions!G$21-1,1,1),"")</f>
        <v>70.7</v>
      </c>
      <c r="F34">
        <f ca="1">IF(OFFSET('Durango ICP data'!A24,0,Instructions!F$21-1,1,1)&lt;&gt;0,OFFSET('Durango ICP data'!A24,0,Instructions!F$21-1,1,1),"")</f>
        <v>2814000</v>
      </c>
      <c r="G34">
        <f t="shared" ca="1" si="2"/>
        <v>2.5124378109452736E-5</v>
      </c>
      <c r="H34" s="2">
        <f ca="1">IF(OFFSET('Durango ICP data'!A24,0,Instructions!H$21-1,1,1)&lt;&gt;0, OFFSET('Durango ICP data'!A24,0,Instructions!H$21-1,1,1),"")</f>
        <v>2.552E-5</v>
      </c>
      <c r="I34" s="2"/>
      <c r="J34">
        <f ca="1">IF(OFFSET('Durango ICP data'!A24,0,Instructions!E$21-1,1,1)&lt;&gt;0, OFFSET('Durango ICP data'!A24,0,Instructions!E$21-1,1,1),"")</f>
        <v>9110</v>
      </c>
      <c r="K34">
        <f ca="1">IF(OFFSET('Durango ICP data'!A24,0,Instructions!D$21-1,1,1)&lt;&gt;0,OFFSET('Durango ICP data'!A24,0,Instructions!D$21-1,1,1),"")</f>
        <v>101700</v>
      </c>
      <c r="L34">
        <f t="shared" ca="1" si="3"/>
        <v>8.9577187807276304E-2</v>
      </c>
      <c r="N34">
        <f t="shared" ca="1" si="4"/>
        <v>8.6406561946723581E-2</v>
      </c>
      <c r="P34">
        <f t="shared" ca="1" si="0"/>
        <v>5.8640172656605802E-2</v>
      </c>
      <c r="R34">
        <f t="shared" ca="1" si="1"/>
        <v>0.94115832357102369</v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 t="s">
        <v>94</v>
      </c>
      <c r="B35" s="3">
        <v>6.4385853554335779E-2</v>
      </c>
      <c r="D35" t="str">
        <f>IF('Durango ICP data'!G25&lt;&gt;"",'Durango ICP data'!G25,"")</f>
        <v>D4g7</v>
      </c>
      <c r="E35">
        <f ca="1">IF(OFFSET('Durango ICP data'!A25,0,Instructions!G$21-1,1,1)&lt;&gt;0, OFFSET('Durango ICP data'!A25,0,Instructions!G$21-1,1,1),"")</f>
        <v>73.900000000000006</v>
      </c>
      <c r="F35">
        <f ca="1">IF(OFFSET('Durango ICP data'!A25,0,Instructions!F$21-1,1,1)&lt;&gt;0,OFFSET('Durango ICP data'!A25,0,Instructions!F$21-1,1,1),"")</f>
        <v>2821000</v>
      </c>
      <c r="G35">
        <f t="shared" ca="1" si="2"/>
        <v>2.6196384260900393E-5</v>
      </c>
      <c r="H35" s="2">
        <f ca="1">IF(OFFSET('Durango ICP data'!A25,0,Instructions!H$21-1,1,1)&lt;&gt;0, OFFSET('Durango ICP data'!A25,0,Instructions!H$21-1,1,1),"")</f>
        <v>2.6089999999999999E-5</v>
      </c>
      <c r="I35" s="2"/>
      <c r="J35">
        <f ca="1">IF(OFFSET('Durango ICP data'!A25,0,Instructions!E$21-1,1,1)&lt;&gt;0, OFFSET('Durango ICP data'!A25,0,Instructions!E$21-1,1,1),"")</f>
        <v>9510</v>
      </c>
      <c r="K35">
        <f ca="1">IF(OFFSET('Durango ICP data'!A25,0,Instructions!D$21-1,1,1)&lt;&gt;0,OFFSET('Durango ICP data'!A25,0,Instructions!D$21-1,1,1),"")</f>
        <v>101800</v>
      </c>
      <c r="L35">
        <f t="shared" ca="1" si="3"/>
        <v>9.3418467583497047E-2</v>
      </c>
      <c r="N35">
        <f t="shared" ca="1" si="4"/>
        <v>8.8336489074843982E-2</v>
      </c>
      <c r="P35">
        <f t="shared" ca="1" si="0"/>
        <v>5.9949925729265101E-2</v>
      </c>
      <c r="R35">
        <f t="shared" ca="1" si="1"/>
        <v>0.93110399908999952</v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 t="s">
        <v>95</v>
      </c>
      <c r="B36" s="3">
        <v>6.8536109263385395E-2</v>
      </c>
      <c r="D36" t="str">
        <f>IF('Durango ICP data'!G26&lt;&gt;"",'Durango ICP data'!G26,"")</f>
        <v>D4g8</v>
      </c>
      <c r="E36">
        <f ca="1">IF(OFFSET('Durango ICP data'!A26,0,Instructions!G$21-1,1,1)&lt;&gt;0, OFFSET('Durango ICP data'!A26,0,Instructions!G$21-1,1,1),"")</f>
        <v>74.8</v>
      </c>
      <c r="F36">
        <f ca="1">IF(OFFSET('Durango ICP data'!A26,0,Instructions!F$21-1,1,1)&lt;&gt;0,OFFSET('Durango ICP data'!A26,0,Instructions!F$21-1,1,1),"")</f>
        <v>2742000</v>
      </c>
      <c r="G36">
        <f t="shared" ca="1" si="2"/>
        <v>2.7279358132749816E-5</v>
      </c>
      <c r="H36" s="2">
        <f ca="1">IF(OFFSET('Durango ICP data'!A26,0,Instructions!H$21-1,1,1)&lt;&gt;0, OFFSET('Durango ICP data'!A26,0,Instructions!H$21-1,1,1),"")</f>
        <v>2.7509999999999999E-5</v>
      </c>
      <c r="I36" s="2"/>
      <c r="J36">
        <f ca="1">IF(OFFSET('Durango ICP data'!A26,0,Instructions!E$21-1,1,1)&lt;&gt;0, OFFSET('Durango ICP data'!A26,0,Instructions!E$21-1,1,1),"")</f>
        <v>9610</v>
      </c>
      <c r="K36">
        <f ca="1">IF(OFFSET('Durango ICP data'!A26,0,Instructions!D$21-1,1,1)&lt;&gt;0,OFFSET('Durango ICP data'!A26,0,Instructions!D$21-1,1,1),"")</f>
        <v>98800</v>
      </c>
      <c r="L36">
        <f t="shared" ca="1" si="3"/>
        <v>9.7267206477732793E-2</v>
      </c>
      <c r="N36">
        <f t="shared" ca="1" si="4"/>
        <v>9.3144377709810572E-2</v>
      </c>
      <c r="P36">
        <f t="shared" ca="1" si="0"/>
        <v>6.3212819348872476E-2</v>
      </c>
      <c r="R36">
        <f t="shared" ca="1" si="1"/>
        <v>0.92232868232926046</v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 t="s">
        <v>96</v>
      </c>
      <c r="B37" s="3">
        <v>6.4693299587154002E-2</v>
      </c>
      <c r="D37" t="str">
        <f>IF('Durango ICP data'!G27&lt;&gt;"",'Durango ICP data'!G27,"")</f>
        <v>D4g9</v>
      </c>
      <c r="E37">
        <f ca="1">IF(OFFSET('Durango ICP data'!A27,0,Instructions!G$21-1,1,1)&lt;&gt;0, OFFSET('Durango ICP data'!A27,0,Instructions!G$21-1,1,1),"")</f>
        <v>77.900000000000006</v>
      </c>
      <c r="F37">
        <f ca="1">IF(OFFSET('Durango ICP data'!A27,0,Instructions!F$21-1,1,1)&lt;&gt;0,OFFSET('Durango ICP data'!A27,0,Instructions!F$21-1,1,1),"")</f>
        <v>2927000</v>
      </c>
      <c r="G37">
        <f t="shared" ca="1" si="2"/>
        <v>2.6614280833618042E-5</v>
      </c>
      <c r="H37" s="2">
        <f ca="1">IF(OFFSET('Durango ICP data'!A27,0,Instructions!H$21-1,1,1)&lt;&gt;0, OFFSET('Durango ICP data'!A27,0,Instructions!H$21-1,1,1),"")</f>
        <v>2.671E-5</v>
      </c>
      <c r="I37" s="2"/>
      <c r="J37">
        <f ca="1">IF(OFFSET('Durango ICP data'!A27,0,Instructions!E$21-1,1,1)&lt;&gt;0, OFFSET('Durango ICP data'!A27,0,Instructions!E$21-1,1,1),"")</f>
        <v>9000</v>
      </c>
      <c r="K37">
        <f ca="1">IF(OFFSET('Durango ICP data'!A27,0,Instructions!D$21-1,1,1)&lt;&gt;0,OFFSET('Durango ICP data'!A27,0,Instructions!D$21-1,1,1),"")</f>
        <v>97300</v>
      </c>
      <c r="L37">
        <f t="shared" ca="1" si="3"/>
        <v>9.249743062692703E-2</v>
      </c>
      <c r="N37">
        <f t="shared" ca="1" si="4"/>
        <v>9.0435708056308267E-2</v>
      </c>
      <c r="P37">
        <f t="shared" ca="1" si="0"/>
        <v>6.137456942233311E-2</v>
      </c>
      <c r="R37">
        <f t="shared" ca="1" si="1"/>
        <v>0.94870055807943543</v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 t="s">
        <v>97</v>
      </c>
      <c r="B38" s="3">
        <v>6.4996472540666844E-2</v>
      </c>
      <c r="D38" t="str">
        <f>IF('Durango ICP data'!G28&lt;&gt;"",'Durango ICP data'!G28,"")</f>
        <v>D4g10</v>
      </c>
      <c r="E38">
        <f ca="1">IF(OFFSET('Durango ICP data'!A28,0,Instructions!G$21-1,1,1)&lt;&gt;0, OFFSET('Durango ICP data'!A28,0,Instructions!G$21-1,1,1),"")</f>
        <v>79.5</v>
      </c>
      <c r="F38">
        <f ca="1">IF(OFFSET('Durango ICP data'!A28,0,Instructions!F$21-1,1,1)&lt;&gt;0,OFFSET('Durango ICP data'!A28,0,Instructions!F$21-1,1,1),"")</f>
        <v>2954000</v>
      </c>
      <c r="G38">
        <f t="shared" ca="1" si="2"/>
        <v>2.6912660798916724E-5</v>
      </c>
      <c r="H38" s="2">
        <f ca="1">IF(OFFSET('Durango ICP data'!A28,0,Instructions!H$21-1,1,1)&lt;&gt;0, OFFSET('Durango ICP data'!A28,0,Instructions!H$21-1,1,1),"")</f>
        <v>2.7460000000000001E-5</v>
      </c>
      <c r="I38" s="2"/>
      <c r="J38">
        <f ca="1">IF(OFFSET('Durango ICP data'!A28,0,Instructions!E$21-1,1,1)&lt;&gt;0, OFFSET('Durango ICP data'!A28,0,Instructions!E$21-1,1,1),"")</f>
        <v>9150</v>
      </c>
      <c r="K38">
        <f ca="1">IF(OFFSET('Durango ICP data'!A28,0,Instructions!D$21-1,1,1)&lt;&gt;0,OFFSET('Durango ICP data'!A28,0,Instructions!D$21-1,1,1),"")</f>
        <v>98000</v>
      </c>
      <c r="L38">
        <f t="shared" ca="1" si="3"/>
        <v>9.3367346938775506E-2</v>
      </c>
      <c r="N38">
        <f t="shared" ca="1" si="4"/>
        <v>9.2975085856466688E-2</v>
      </c>
      <c r="P38">
        <f t="shared" ca="1" si="0"/>
        <v>6.3097928728463773E-2</v>
      </c>
      <c r="R38">
        <f t="shared" ca="1" si="1"/>
        <v>0.97079004847508921</v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 t="s">
        <v>98</v>
      </c>
      <c r="B39" s="3">
        <v>6.4786908113808592E-2</v>
      </c>
      <c r="D39" t="str">
        <f>IF('Durango ICP data'!G29&lt;&gt;"",'Durango ICP data'!G29,"")</f>
        <v>D4g11</v>
      </c>
      <c r="E39">
        <f ca="1">IF(OFFSET('Durango ICP data'!A29,0,Instructions!G$21-1,1,1)&lt;&gt;0, OFFSET('Durango ICP data'!A29,0,Instructions!G$21-1,1,1),"")</f>
        <v>72.400000000000006</v>
      </c>
      <c r="F39">
        <f ca="1">IF(OFFSET('Durango ICP data'!A29,0,Instructions!F$21-1,1,1)&lt;&gt;0,OFFSET('Durango ICP data'!A29,0,Instructions!F$21-1,1,1),"")</f>
        <v>2699000</v>
      </c>
      <c r="G39">
        <f t="shared" ca="1" si="2"/>
        <v>2.6824749907373103E-5</v>
      </c>
      <c r="H39" s="2">
        <f ca="1">IF(OFFSET('Durango ICP data'!A29,0,Instructions!H$21-1,1,1)&lt;&gt;0, OFFSET('Durango ICP data'!A29,0,Instructions!H$21-1,1,1),"")</f>
        <v>2.6659999999999999E-5</v>
      </c>
      <c r="I39" s="2"/>
      <c r="J39">
        <f ca="1">IF(OFFSET('Durango ICP data'!A29,0,Instructions!E$21-1,1,1)&lt;&gt;0, OFFSET('Durango ICP data'!A29,0,Instructions!E$21-1,1,1),"")</f>
        <v>8290</v>
      </c>
      <c r="K39">
        <f ca="1">IF(OFFSET('Durango ICP data'!A29,0,Instructions!D$21-1,1,1)&lt;&gt;0,OFFSET('Durango ICP data'!A29,0,Instructions!D$21-1,1,1),"")</f>
        <v>89300</v>
      </c>
      <c r="L39">
        <f t="shared" ca="1" si="3"/>
        <v>9.2833146696528562E-2</v>
      </c>
      <c r="N39">
        <f t="shared" ca="1" si="4"/>
        <v>9.026641620296437E-2</v>
      </c>
      <c r="P39">
        <f t="shared" ca="1" si="0"/>
        <v>6.12596788019244E-2</v>
      </c>
      <c r="R39">
        <f t="shared" ca="1" si="1"/>
        <v>0.94555644937264105</v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 t="s">
        <v>99</v>
      </c>
      <c r="B40" s="3">
        <v>6.5836373050879637E-2</v>
      </c>
      <c r="D40" t="str">
        <f>IF('Durango ICP data'!G30&lt;&gt;"",'Durango ICP data'!G30,"")</f>
        <v>D4g12</v>
      </c>
      <c r="E40">
        <f ca="1">IF(OFFSET('Durango ICP data'!A30,0,Instructions!G$21-1,1,1)&lt;&gt;0, OFFSET('Durango ICP data'!A30,0,Instructions!G$21-1,1,1),"")</f>
        <v>80.900000000000006</v>
      </c>
      <c r="F40">
        <f ca="1">IF(OFFSET('Durango ICP data'!A30,0,Instructions!F$21-1,1,1)&lt;&gt;0,OFFSET('Durango ICP data'!A30,0,Instructions!F$21-1,1,1),"")</f>
        <v>2980000</v>
      </c>
      <c r="G40">
        <f t="shared" ca="1" si="2"/>
        <v>2.7147651006711412E-5</v>
      </c>
      <c r="H40" s="2">
        <f ca="1">IF(OFFSET('Durango ICP data'!A30,0,Instructions!H$21-1,1,1)&lt;&gt;0, OFFSET('Durango ICP data'!A30,0,Instructions!H$21-1,1,1),"")</f>
        <v>2.703E-5</v>
      </c>
      <c r="I40" s="2"/>
      <c r="J40">
        <f ca="1">IF(OFFSET('Durango ICP data'!A30,0,Instructions!E$21-1,1,1)&lt;&gt;0, OFFSET('Durango ICP data'!A30,0,Instructions!E$21-1,1,1),"")</f>
        <v>9190</v>
      </c>
      <c r="K40">
        <f ca="1">IF(OFFSET('Durango ICP data'!A30,0,Instructions!D$21-1,1,1)&lt;&gt;0,OFFSET('Durango ICP data'!A30,0,Instructions!D$21-1,1,1),"")</f>
        <v>98300</v>
      </c>
      <c r="L40">
        <f t="shared" ca="1" si="3"/>
        <v>9.3489318413021369E-2</v>
      </c>
      <c r="N40">
        <f t="shared" ca="1" si="4"/>
        <v>9.1519175917709195E-2</v>
      </c>
      <c r="P40">
        <f t="shared" ca="1" si="0"/>
        <v>6.2109869392948859E-2</v>
      </c>
      <c r="R40">
        <f t="shared" ca="1" si="1"/>
        <v>0.9433974946485757</v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 t="s">
        <v>100</v>
      </c>
      <c r="B41" s="3">
        <v>6.5215192958703844E-2</v>
      </c>
      <c r="D41" t="str">
        <f>IF('Durango ICP data'!G31&lt;&gt;"",'Durango ICP data'!G31,"")</f>
        <v>D4g13</v>
      </c>
      <c r="E41">
        <f ca="1">IF(OFFSET('Durango ICP data'!A31,0,Instructions!G$21-1,1,1)&lt;&gt;0, OFFSET('Durango ICP data'!A31,0,Instructions!G$21-1,1,1),"")</f>
        <v>87.9</v>
      </c>
      <c r="F41">
        <f ca="1">IF(OFFSET('Durango ICP data'!A31,0,Instructions!F$21-1,1,1)&lt;&gt;0,OFFSET('Durango ICP data'!A31,0,Instructions!F$21-1,1,1),"")</f>
        <v>2876000</v>
      </c>
      <c r="G41">
        <f t="shared" ca="1" si="2"/>
        <v>3.0563282336578581E-5</v>
      </c>
      <c r="H41" s="2">
        <f ca="1">IF(OFFSET('Durango ICP data'!A31,0,Instructions!H$21-1,1,1)&lt;&gt;0, OFFSET('Durango ICP data'!A31,0,Instructions!H$21-1,1,1),"")</f>
        <v>3.025E-5</v>
      </c>
      <c r="I41" s="2"/>
      <c r="J41">
        <f ca="1">IF(OFFSET('Durango ICP data'!A31,0,Instructions!E$21-1,1,1)&lt;&gt;0, OFFSET('Durango ICP data'!A31,0,Instructions!E$21-1,1,1),"")</f>
        <v>8460</v>
      </c>
      <c r="K41">
        <f ca="1">IF(OFFSET('Durango ICP data'!A31,0,Instructions!D$21-1,1,1)&lt;&gt;0,OFFSET('Durango ICP data'!A31,0,Instructions!D$21-1,1,1),"")</f>
        <v>87400</v>
      </c>
      <c r="L41">
        <f t="shared" ca="1" si="3"/>
        <v>9.6796338672768878E-2</v>
      </c>
      <c r="N41">
        <f t="shared" ca="1" si="4"/>
        <v>0.10242157127305597</v>
      </c>
      <c r="P41">
        <f t="shared" ca="1" si="0"/>
        <v>6.9508825347269806E-2</v>
      </c>
      <c r="R41">
        <f t="shared" ca="1" si="1"/>
        <v>1.065837915886944</v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 t="s">
        <v>101</v>
      </c>
      <c r="B42" s="3">
        <v>7.7686323492892714E-2</v>
      </c>
      <c r="D42" t="str">
        <f>IF('Durango ICP data'!G32&lt;&gt;"",'Durango ICP data'!G32,"")</f>
        <v>D4g14</v>
      </c>
      <c r="E42">
        <f ca="1">IF(OFFSET('Durango ICP data'!A32,0,Instructions!G$21-1,1,1)&lt;&gt;0, OFFSET('Durango ICP data'!A32,0,Instructions!G$21-1,1,1),"")</f>
        <v>105.4</v>
      </c>
      <c r="F42">
        <f ca="1">IF(OFFSET('Durango ICP data'!A32,0,Instructions!F$21-1,1,1)&lt;&gt;0,OFFSET('Durango ICP data'!A32,0,Instructions!F$21-1,1,1),"")</f>
        <v>2960000</v>
      </c>
      <c r="G42">
        <f t="shared" ca="1" si="2"/>
        <v>3.5608108108108113E-5</v>
      </c>
      <c r="H42" s="2">
        <f ca="1">IF(OFFSET('Durango ICP data'!A32,0,Instructions!H$21-1,1,1)&lt;&gt;0, OFFSET('Durango ICP data'!A32,0,Instructions!H$21-1,1,1),"")</f>
        <v>3.561E-5</v>
      </c>
      <c r="I42" s="2"/>
      <c r="J42">
        <f ca="1">IF(OFFSET('Durango ICP data'!A32,0,Instructions!E$21-1,1,1)&lt;&gt;0, OFFSET('Durango ICP data'!A32,0,Instructions!E$21-1,1,1),"")</f>
        <v>10070</v>
      </c>
      <c r="K42">
        <f ca="1">IF(OFFSET('Durango ICP data'!A32,0,Instructions!D$21-1,1,1)&lt;&gt;0,OFFSET('Durango ICP data'!A32,0,Instructions!D$21-1,1,1),"")</f>
        <v>89600</v>
      </c>
      <c r="L42">
        <f t="shared" ca="1" si="3"/>
        <v>0.11238839285714286</v>
      </c>
      <c r="N42">
        <f t="shared" ca="1" si="4"/>
        <v>0.12056965795152143</v>
      </c>
      <c r="P42">
        <f t="shared" ca="1" si="0"/>
        <v>8.1825099855083572E-2</v>
      </c>
      <c r="R42">
        <f t="shared" ca="1" si="1"/>
        <v>1.053275482428635</v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 t="s">
        <v>102</v>
      </c>
      <c r="B43" s="3">
        <v>6.4061115199450236E-2</v>
      </c>
      <c r="D43" t="str">
        <f>IF('Durango ICP data'!G33&lt;&gt;"",'Durango ICP data'!G33,"")</f>
        <v>D4g15</v>
      </c>
      <c r="E43">
        <f ca="1">IF(OFFSET('Durango ICP data'!A33,0,Instructions!G$21-1,1,1)&lt;&gt;0, OFFSET('Durango ICP data'!A33,0,Instructions!G$21-1,1,1),"")</f>
        <v>89.8</v>
      </c>
      <c r="F43">
        <f ca="1">IF(OFFSET('Durango ICP data'!A33,0,Instructions!F$21-1,1,1)&lt;&gt;0,OFFSET('Durango ICP data'!A33,0,Instructions!F$21-1,1,1),"")</f>
        <v>3019000</v>
      </c>
      <c r="G43">
        <f t="shared" ca="1" si="2"/>
        <v>2.9744948658496188E-5</v>
      </c>
      <c r="H43" s="2">
        <f ca="1">IF(OFFSET('Durango ICP data'!A33,0,Instructions!H$21-1,1,1)&lt;&gt;0, OFFSET('Durango ICP data'!A33,0,Instructions!H$21-1,1,1),"")</f>
        <v>2.9709999999999998E-5</v>
      </c>
      <c r="J43">
        <f ca="1">IF(OFFSET('Durango ICP data'!A33,0,Instructions!E$21-1,1,1)&lt;&gt;0, OFFSET('Durango ICP data'!A33,0,Instructions!E$21-1,1,1),"")</f>
        <v>8460</v>
      </c>
      <c r="K43">
        <f ca="1">IF(OFFSET('Durango ICP data'!A33,0,Instructions!D$21-1,1,1)&lt;&gt;0,OFFSET('Durango ICP data'!A33,0,Instructions!D$21-1,1,1),"")</f>
        <v>91100</v>
      </c>
      <c r="L43">
        <f t="shared" ca="1" si="3"/>
        <v>9.2864983534577394E-2</v>
      </c>
      <c r="N43">
        <f t="shared" ca="1" si="4"/>
        <v>0.10059321925694191</v>
      </c>
      <c r="P43">
        <f t="shared" ca="1" si="0"/>
        <v>6.8268006646855728E-2</v>
      </c>
      <c r="R43">
        <f t="shared" ca="1" si="1"/>
        <v>1.0656699689711551</v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51"/>
  <sheetViews>
    <sheetView workbookViewId="0">
      <selection activeCell="C35" sqref="C35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629</v>
      </c>
      <c r="B2" t="s">
        <v>455</v>
      </c>
      <c r="C2" t="s">
        <v>630</v>
      </c>
      <c r="D2" t="s">
        <v>457</v>
      </c>
      <c r="E2" s="1">
        <v>0.45976226851851854</v>
      </c>
      <c r="F2">
        <v>34.975000000000001</v>
      </c>
      <c r="G2" t="s">
        <v>103</v>
      </c>
      <c r="H2" s="2">
        <v>7080000</v>
      </c>
      <c r="I2" s="2">
        <v>180000</v>
      </c>
      <c r="J2" s="2">
        <v>1659000</v>
      </c>
      <c r="K2" s="2">
        <v>53000</v>
      </c>
      <c r="L2">
        <v>43160</v>
      </c>
      <c r="M2">
        <v>270</v>
      </c>
      <c r="N2" s="2">
        <v>90400</v>
      </c>
      <c r="O2" s="2">
        <v>2400</v>
      </c>
      <c r="P2">
        <v>139800</v>
      </c>
      <c r="Q2">
        <v>1000</v>
      </c>
      <c r="R2">
        <v>17320</v>
      </c>
      <c r="S2">
        <v>490</v>
      </c>
      <c r="T2" s="2">
        <v>280400</v>
      </c>
      <c r="U2" s="2">
        <v>7500</v>
      </c>
      <c r="V2" s="2">
        <v>1702000</v>
      </c>
      <c r="W2" s="2">
        <v>53000</v>
      </c>
      <c r="X2" s="2">
        <v>2409000</v>
      </c>
      <c r="Y2" s="2">
        <v>63000</v>
      </c>
      <c r="Z2" s="2">
        <v>272400</v>
      </c>
      <c r="AA2" s="2">
        <v>7900</v>
      </c>
      <c r="AB2" s="2">
        <v>166600</v>
      </c>
      <c r="AC2" s="2">
        <v>5000</v>
      </c>
      <c r="AD2">
        <v>20720</v>
      </c>
      <c r="AE2">
        <v>550</v>
      </c>
      <c r="AF2">
        <v>6720</v>
      </c>
      <c r="AG2">
        <v>220</v>
      </c>
      <c r="AH2">
        <v>19030</v>
      </c>
      <c r="AI2">
        <v>630</v>
      </c>
      <c r="AJ2">
        <v>16690</v>
      </c>
      <c r="AK2">
        <v>500</v>
      </c>
      <c r="AL2">
        <v>23380</v>
      </c>
      <c r="AM2">
        <v>650</v>
      </c>
      <c r="AN2">
        <v>18410</v>
      </c>
      <c r="AO2">
        <v>550</v>
      </c>
      <c r="AP2">
        <v>16820</v>
      </c>
      <c r="AQ2">
        <v>500</v>
      </c>
      <c r="AR2">
        <v>6260</v>
      </c>
      <c r="AS2">
        <v>210</v>
      </c>
      <c r="AT2">
        <v>7500</v>
      </c>
      <c r="AU2">
        <v>270</v>
      </c>
      <c r="AV2">
        <v>3910</v>
      </c>
      <c r="AW2">
        <v>160</v>
      </c>
      <c r="AX2">
        <v>229</v>
      </c>
      <c r="AY2">
        <v>21</v>
      </c>
      <c r="AZ2">
        <v>58</v>
      </c>
      <c r="BA2">
        <v>12</v>
      </c>
      <c r="BB2">
        <v>47.5</v>
      </c>
      <c r="BC2">
        <v>6.9</v>
      </c>
      <c r="BD2">
        <v>14.4</v>
      </c>
      <c r="BE2">
        <v>6</v>
      </c>
      <c r="BF2">
        <v>203</v>
      </c>
      <c r="BG2">
        <v>35</v>
      </c>
      <c r="BH2" s="2">
        <v>151800</v>
      </c>
      <c r="BI2" s="2">
        <v>3700</v>
      </c>
      <c r="BJ2">
        <v>8510</v>
      </c>
      <c r="BK2">
        <v>240</v>
      </c>
      <c r="BL2" s="2">
        <v>150</v>
      </c>
      <c r="BM2" s="2">
        <v>18</v>
      </c>
      <c r="BN2">
        <v>122000</v>
      </c>
      <c r="BO2">
        <v>4300</v>
      </c>
      <c r="BP2" s="2">
        <v>270</v>
      </c>
      <c r="BQ2" s="2">
        <v>69</v>
      </c>
      <c r="BR2">
        <v>1361000</v>
      </c>
      <c r="BS2">
        <v>35000</v>
      </c>
      <c r="BT2">
        <v>247</v>
      </c>
      <c r="BU2">
        <v>14</v>
      </c>
      <c r="BV2">
        <v>1574</v>
      </c>
      <c r="BW2">
        <v>45</v>
      </c>
      <c r="BX2">
        <v>3069</v>
      </c>
      <c r="BY2">
        <v>81</v>
      </c>
      <c r="BZ2">
        <v>13380</v>
      </c>
      <c r="CA2">
        <v>420</v>
      </c>
      <c r="CB2">
        <v>18430</v>
      </c>
      <c r="CC2">
        <v>480</v>
      </c>
      <c r="CD2">
        <v>1609</v>
      </c>
      <c r="CE2">
        <v>46</v>
      </c>
      <c r="CF2">
        <v>5570</v>
      </c>
      <c r="CG2">
        <v>160</v>
      </c>
      <c r="CH2">
        <v>835</v>
      </c>
      <c r="CI2">
        <v>22</v>
      </c>
      <c r="CJ2">
        <v>66</v>
      </c>
      <c r="CK2">
        <v>2.2000000000000002</v>
      </c>
      <c r="CL2">
        <v>707</v>
      </c>
      <c r="CM2">
        <v>23</v>
      </c>
      <c r="CN2">
        <v>84.7</v>
      </c>
      <c r="CO2">
        <v>2.5</v>
      </c>
      <c r="CP2">
        <v>500</v>
      </c>
      <c r="CQ2">
        <v>14</v>
      </c>
      <c r="CR2">
        <v>95.4</v>
      </c>
      <c r="CS2">
        <v>2.8</v>
      </c>
      <c r="CT2">
        <v>265.60000000000002</v>
      </c>
      <c r="CU2">
        <v>7.8</v>
      </c>
      <c r="CV2">
        <v>32.299999999999997</v>
      </c>
      <c r="CW2">
        <v>1.1000000000000001</v>
      </c>
      <c r="CX2">
        <v>181.9</v>
      </c>
      <c r="CY2">
        <v>6.5</v>
      </c>
      <c r="CZ2">
        <v>19.78</v>
      </c>
      <c r="DA2">
        <v>0.82</v>
      </c>
      <c r="DB2">
        <v>3</v>
      </c>
      <c r="DC2">
        <v>21</v>
      </c>
      <c r="DD2">
        <v>1.4</v>
      </c>
      <c r="DE2">
        <v>3.8</v>
      </c>
      <c r="DF2">
        <v>0.88</v>
      </c>
      <c r="DG2">
        <v>0.14000000000000001</v>
      </c>
      <c r="DH2">
        <v>0.32</v>
      </c>
      <c r="DI2">
        <v>0.13</v>
      </c>
      <c r="DJ2">
        <v>1.91</v>
      </c>
      <c r="DK2">
        <v>0.33</v>
      </c>
      <c r="DL2">
        <v>869</v>
      </c>
      <c r="DM2">
        <v>21</v>
      </c>
      <c r="DN2">
        <v>37.299999999999997</v>
      </c>
      <c r="DO2">
        <v>1.1000000000000001</v>
      </c>
      <c r="DP2" s="2">
        <v>940</v>
      </c>
      <c r="DQ2" s="2">
        <v>110</v>
      </c>
      <c r="DR2" s="2">
        <v>2.722E-5</v>
      </c>
      <c r="DS2" s="2">
        <v>3.9999999999999998E-7</v>
      </c>
      <c r="DT2">
        <v>89300</v>
      </c>
      <c r="DU2">
        <v>2400</v>
      </c>
      <c r="DV2">
        <v>1616000</v>
      </c>
      <c r="DW2">
        <v>53000</v>
      </c>
      <c r="DX2">
        <v>1050</v>
      </c>
      <c r="DY2">
        <v>270</v>
      </c>
      <c r="DZ2" s="2">
        <v>18000</v>
      </c>
      <c r="EA2" s="2">
        <v>1000</v>
      </c>
      <c r="EB2" s="2">
        <v>16310</v>
      </c>
      <c r="EC2" s="2">
        <v>480</v>
      </c>
      <c r="ED2" s="2">
        <v>280400</v>
      </c>
      <c r="EE2" s="2">
        <v>7500</v>
      </c>
      <c r="EF2" s="2">
        <v>1702000</v>
      </c>
      <c r="EG2" s="2">
        <v>53000</v>
      </c>
      <c r="EH2" s="2">
        <v>2409000</v>
      </c>
      <c r="EI2" s="2">
        <v>63000</v>
      </c>
      <c r="EJ2">
        <v>272400</v>
      </c>
      <c r="EK2">
        <v>7900</v>
      </c>
      <c r="EL2">
        <v>166600</v>
      </c>
      <c r="EM2">
        <v>5000</v>
      </c>
      <c r="EN2">
        <v>20720</v>
      </c>
      <c r="EO2">
        <v>550</v>
      </c>
      <c r="EP2">
        <v>6720</v>
      </c>
      <c r="EQ2">
        <v>220</v>
      </c>
      <c r="ER2">
        <v>19030</v>
      </c>
      <c r="ES2">
        <v>630</v>
      </c>
      <c r="ET2">
        <v>16690</v>
      </c>
      <c r="EU2">
        <v>500</v>
      </c>
      <c r="EV2">
        <v>23380</v>
      </c>
      <c r="EW2">
        <v>650</v>
      </c>
      <c r="EX2">
        <v>18410</v>
      </c>
      <c r="EY2">
        <v>550</v>
      </c>
      <c r="EZ2">
        <v>16820</v>
      </c>
      <c r="FA2">
        <v>500</v>
      </c>
      <c r="FB2">
        <v>6260</v>
      </c>
      <c r="FC2">
        <v>210</v>
      </c>
      <c r="FD2">
        <v>7500</v>
      </c>
      <c r="FE2">
        <v>270</v>
      </c>
      <c r="FF2">
        <v>3910</v>
      </c>
      <c r="FG2">
        <v>160</v>
      </c>
      <c r="FH2">
        <v>4</v>
      </c>
      <c r="FI2">
        <v>12</v>
      </c>
      <c r="FJ2">
        <v>42.7</v>
      </c>
      <c r="FK2">
        <v>6.9</v>
      </c>
      <c r="FL2" s="2">
        <v>14</v>
      </c>
      <c r="FM2" s="2">
        <v>6</v>
      </c>
      <c r="FN2">
        <v>203</v>
      </c>
      <c r="FO2">
        <v>35</v>
      </c>
      <c r="FP2">
        <v>151800</v>
      </c>
      <c r="FQ2">
        <v>3700</v>
      </c>
      <c r="FR2">
        <v>8510</v>
      </c>
      <c r="FS2">
        <v>240</v>
      </c>
      <c r="FT2">
        <v>150</v>
      </c>
      <c r="FU2">
        <v>18</v>
      </c>
      <c r="FW2">
        <v>0</v>
      </c>
      <c r="FX2">
        <v>0.69969999999999999</v>
      </c>
      <c r="FY2">
        <v>0.87126000000000003</v>
      </c>
      <c r="FZ2">
        <v>600.67999999999995</v>
      </c>
      <c r="GA2">
        <v>0.21959999999999999</v>
      </c>
      <c r="GB2">
        <v>1.8843000000000001</v>
      </c>
      <c r="GC2">
        <v>8.7119000000000002E-2</v>
      </c>
      <c r="GD2">
        <v>0.13647000000000001</v>
      </c>
      <c r="GE2">
        <v>6.0614000000000001E-2</v>
      </c>
      <c r="GF2">
        <v>6.6448999999999994E-2</v>
      </c>
      <c r="GG2">
        <v>0.26284999999999997</v>
      </c>
      <c r="GH2">
        <v>0</v>
      </c>
      <c r="GI2">
        <v>6.5021999999999996E-2</v>
      </c>
      <c r="GJ2">
        <v>0</v>
      </c>
      <c r="GK2">
        <v>1.9973000000000001E-2</v>
      </c>
      <c r="GL2">
        <v>0.1196</v>
      </c>
      <c r="GM2">
        <v>2.8650999999999999E-2</v>
      </c>
      <c r="GN2">
        <v>6.2224000000000002E-2</v>
      </c>
      <c r="GO2">
        <v>3.3980000000000003E-2</v>
      </c>
      <c r="GP2">
        <v>0</v>
      </c>
      <c r="GQ2">
        <v>2.7793000000000002E-2</v>
      </c>
      <c r="GR2">
        <v>277.93</v>
      </c>
      <c r="GS2">
        <v>2.3548</v>
      </c>
      <c r="GT2">
        <v>7.2586999999999999E-2</v>
      </c>
      <c r="GU2">
        <v>0.12277</v>
      </c>
      <c r="GV2">
        <v>7.6707999999999998E-2</v>
      </c>
      <c r="GW2">
        <v>3.7932E-2</v>
      </c>
      <c r="GX2">
        <v>1.9071000000000001E-2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631</v>
      </c>
      <c r="B3" t="s">
        <v>455</v>
      </c>
      <c r="C3" t="s">
        <v>632</v>
      </c>
      <c r="D3" t="s">
        <v>457</v>
      </c>
      <c r="E3" s="1">
        <v>0.46950034722222217</v>
      </c>
      <c r="F3">
        <v>39.801000000000002</v>
      </c>
      <c r="G3" t="s">
        <v>133</v>
      </c>
      <c r="H3" s="2">
        <v>8170000</v>
      </c>
      <c r="I3" s="2">
        <v>230000</v>
      </c>
      <c r="J3" s="2">
        <v>1882000</v>
      </c>
      <c r="K3" s="2">
        <v>58000</v>
      </c>
      <c r="L3">
        <v>34490</v>
      </c>
      <c r="M3">
        <v>220</v>
      </c>
      <c r="N3" s="2">
        <v>102300</v>
      </c>
      <c r="O3" s="2">
        <v>3000</v>
      </c>
      <c r="P3">
        <v>140400</v>
      </c>
      <c r="Q3">
        <v>1100</v>
      </c>
      <c r="R3">
        <v>19950</v>
      </c>
      <c r="S3">
        <v>610</v>
      </c>
      <c r="T3" s="2">
        <v>322000</v>
      </c>
      <c r="U3" s="2">
        <v>10000</v>
      </c>
      <c r="V3" s="2">
        <v>1978000</v>
      </c>
      <c r="W3" s="2">
        <v>62000</v>
      </c>
      <c r="X3" s="2">
        <v>2786000</v>
      </c>
      <c r="Y3" s="2">
        <v>84000</v>
      </c>
      <c r="Z3" s="2">
        <v>314000</v>
      </c>
      <c r="AA3" s="2">
        <v>10000</v>
      </c>
      <c r="AB3" s="2">
        <v>193200</v>
      </c>
      <c r="AC3" s="2">
        <v>6000</v>
      </c>
      <c r="AD3">
        <v>24270</v>
      </c>
      <c r="AE3">
        <v>750</v>
      </c>
      <c r="AF3">
        <v>7750</v>
      </c>
      <c r="AG3">
        <v>320</v>
      </c>
      <c r="AH3">
        <v>22400</v>
      </c>
      <c r="AI3">
        <v>720</v>
      </c>
      <c r="AJ3">
        <v>19790</v>
      </c>
      <c r="AK3">
        <v>580</v>
      </c>
      <c r="AL3">
        <v>27070</v>
      </c>
      <c r="AM3">
        <v>760</v>
      </c>
      <c r="AN3">
        <v>21730</v>
      </c>
      <c r="AO3">
        <v>610</v>
      </c>
      <c r="AP3">
        <v>19740</v>
      </c>
      <c r="AQ3">
        <v>660</v>
      </c>
      <c r="AR3">
        <v>7340</v>
      </c>
      <c r="AS3">
        <v>250</v>
      </c>
      <c r="AT3">
        <v>8680</v>
      </c>
      <c r="AU3">
        <v>310</v>
      </c>
      <c r="AV3">
        <v>4550</v>
      </c>
      <c r="AW3">
        <v>190</v>
      </c>
      <c r="AX3">
        <v>246</v>
      </c>
      <c r="AY3">
        <v>19</v>
      </c>
      <c r="AZ3">
        <v>73</v>
      </c>
      <c r="BA3">
        <v>11</v>
      </c>
      <c r="BB3">
        <v>47.2</v>
      </c>
      <c r="BC3">
        <v>5.8</v>
      </c>
      <c r="BD3">
        <v>11.4</v>
      </c>
      <c r="BE3">
        <v>4</v>
      </c>
      <c r="BF3">
        <v>224</v>
      </c>
      <c r="BG3">
        <v>26</v>
      </c>
      <c r="BH3" s="2">
        <v>179000</v>
      </c>
      <c r="BI3" s="2">
        <v>4900</v>
      </c>
      <c r="BJ3">
        <v>10060</v>
      </c>
      <c r="BK3">
        <v>320</v>
      </c>
      <c r="BL3" s="2">
        <v>160</v>
      </c>
      <c r="BM3" s="2">
        <v>15</v>
      </c>
      <c r="BN3">
        <v>277000</v>
      </c>
      <c r="BO3">
        <v>6300</v>
      </c>
      <c r="BP3" s="2">
        <v>87</v>
      </c>
      <c r="BQ3" s="2">
        <v>17</v>
      </c>
      <c r="BR3">
        <v>1832000</v>
      </c>
      <c r="BS3">
        <v>53000</v>
      </c>
      <c r="BT3">
        <v>381</v>
      </c>
      <c r="BU3">
        <v>18</v>
      </c>
      <c r="BV3">
        <v>2254</v>
      </c>
      <c r="BW3">
        <v>70</v>
      </c>
      <c r="BX3">
        <v>4090</v>
      </c>
      <c r="BY3">
        <v>130</v>
      </c>
      <c r="BZ3">
        <v>18160</v>
      </c>
      <c r="CA3">
        <v>560</v>
      </c>
      <c r="CB3">
        <v>24470</v>
      </c>
      <c r="CC3">
        <v>730</v>
      </c>
      <c r="CD3">
        <v>2171</v>
      </c>
      <c r="CE3">
        <v>71</v>
      </c>
      <c r="CF3">
        <v>7610</v>
      </c>
      <c r="CG3">
        <v>240</v>
      </c>
      <c r="CH3">
        <v>1144</v>
      </c>
      <c r="CI3">
        <v>35</v>
      </c>
      <c r="CJ3">
        <v>91.6</v>
      </c>
      <c r="CK3">
        <v>3.7</v>
      </c>
      <c r="CL3">
        <v>967</v>
      </c>
      <c r="CM3">
        <v>31</v>
      </c>
      <c r="CN3">
        <v>119</v>
      </c>
      <c r="CO3">
        <v>3.4</v>
      </c>
      <c r="CP3">
        <v>687</v>
      </c>
      <c r="CQ3">
        <v>19</v>
      </c>
      <c r="CR3">
        <v>134.1</v>
      </c>
      <c r="CS3">
        <v>3.7</v>
      </c>
      <c r="CT3">
        <v>362</v>
      </c>
      <c r="CU3">
        <v>12</v>
      </c>
      <c r="CV3">
        <v>44.5</v>
      </c>
      <c r="CW3">
        <v>1.5</v>
      </c>
      <c r="CX3">
        <v>245.9</v>
      </c>
      <c r="CY3">
        <v>8.6999999999999993</v>
      </c>
      <c r="CZ3">
        <v>27.2</v>
      </c>
      <c r="DA3">
        <v>1.1000000000000001</v>
      </c>
      <c r="DB3">
        <v>39</v>
      </c>
      <c r="DC3">
        <v>19</v>
      </c>
      <c r="DD3">
        <v>0.6</v>
      </c>
      <c r="DE3">
        <v>4.2</v>
      </c>
      <c r="DF3">
        <v>1</v>
      </c>
      <c r="DG3">
        <v>0.14000000000000001</v>
      </c>
      <c r="DH3">
        <v>0.28000000000000003</v>
      </c>
      <c r="DI3">
        <v>0.1</v>
      </c>
      <c r="DJ3">
        <v>2.4</v>
      </c>
      <c r="DK3">
        <v>0.28000000000000003</v>
      </c>
      <c r="DL3">
        <v>1210</v>
      </c>
      <c r="DM3">
        <v>33</v>
      </c>
      <c r="DN3">
        <v>51.6</v>
      </c>
      <c r="DO3">
        <v>1.6</v>
      </c>
      <c r="DP3" s="2">
        <v>3600</v>
      </c>
      <c r="DQ3" s="2">
        <v>340</v>
      </c>
      <c r="DR3" s="2">
        <v>2.8160000000000001E-5</v>
      </c>
      <c r="DS3" s="2">
        <v>4.3000000000000001E-7</v>
      </c>
      <c r="DT3">
        <v>101300</v>
      </c>
      <c r="DU3">
        <v>3000</v>
      </c>
      <c r="DV3">
        <v>1842000</v>
      </c>
      <c r="DW3">
        <v>58000</v>
      </c>
      <c r="DX3">
        <v>1120</v>
      </c>
      <c r="DY3">
        <v>210</v>
      </c>
      <c r="DZ3" s="2">
        <v>22000</v>
      </c>
      <c r="EA3" s="2">
        <v>1100</v>
      </c>
      <c r="EB3" s="2">
        <v>18970</v>
      </c>
      <c r="EC3" s="2">
        <v>610</v>
      </c>
      <c r="ED3" s="2">
        <v>322000</v>
      </c>
      <c r="EE3" s="2">
        <v>10000</v>
      </c>
      <c r="EF3" s="2">
        <v>1978000</v>
      </c>
      <c r="EG3" s="2">
        <v>62000</v>
      </c>
      <c r="EH3" s="2">
        <v>2786000</v>
      </c>
      <c r="EI3" s="2">
        <v>84000</v>
      </c>
      <c r="EJ3">
        <v>314000</v>
      </c>
      <c r="EK3">
        <v>10000</v>
      </c>
      <c r="EL3">
        <v>193200</v>
      </c>
      <c r="EM3">
        <v>6000</v>
      </c>
      <c r="EN3">
        <v>24270</v>
      </c>
      <c r="EO3">
        <v>750</v>
      </c>
      <c r="EP3">
        <v>7750</v>
      </c>
      <c r="EQ3">
        <v>320</v>
      </c>
      <c r="ER3">
        <v>22400</v>
      </c>
      <c r="ES3">
        <v>720</v>
      </c>
      <c r="ET3">
        <v>19790</v>
      </c>
      <c r="EU3">
        <v>580</v>
      </c>
      <c r="EV3">
        <v>27070</v>
      </c>
      <c r="EW3">
        <v>760</v>
      </c>
      <c r="EX3">
        <v>21730</v>
      </c>
      <c r="EY3">
        <v>610</v>
      </c>
      <c r="EZ3">
        <v>19740</v>
      </c>
      <c r="FA3">
        <v>660</v>
      </c>
      <c r="FB3">
        <v>7340</v>
      </c>
      <c r="FC3">
        <v>250</v>
      </c>
      <c r="FD3">
        <v>8680</v>
      </c>
      <c r="FE3">
        <v>310</v>
      </c>
      <c r="FF3">
        <v>4550</v>
      </c>
      <c r="FG3">
        <v>190</v>
      </c>
      <c r="FH3">
        <v>1</v>
      </c>
      <c r="FI3">
        <v>11</v>
      </c>
      <c r="FJ3">
        <v>42.3</v>
      </c>
      <c r="FK3">
        <v>5.8</v>
      </c>
      <c r="FL3" s="2">
        <v>10.9</v>
      </c>
      <c r="FM3" s="2">
        <v>4</v>
      </c>
      <c r="FN3">
        <v>224</v>
      </c>
      <c r="FO3">
        <v>26</v>
      </c>
      <c r="FP3">
        <v>179000</v>
      </c>
      <c r="FQ3">
        <v>4900</v>
      </c>
      <c r="FR3">
        <v>10060</v>
      </c>
      <c r="FS3">
        <v>320</v>
      </c>
      <c r="FT3">
        <v>160</v>
      </c>
      <c r="FU3">
        <v>15</v>
      </c>
      <c r="FV3" t="s">
        <v>459</v>
      </c>
      <c r="FW3">
        <v>0</v>
      </c>
      <c r="FX3">
        <v>0.60143999999999997</v>
      </c>
      <c r="FY3">
        <v>0.91159000000000001</v>
      </c>
      <c r="FZ3">
        <v>612.28</v>
      </c>
      <c r="GA3">
        <v>0.26837</v>
      </c>
      <c r="GB3">
        <v>2.512</v>
      </c>
      <c r="GC3">
        <v>0.14004</v>
      </c>
      <c r="GD3">
        <v>2.6876000000000002</v>
      </c>
      <c r="GE3">
        <v>0.85885</v>
      </c>
      <c r="GF3">
        <v>0.21642</v>
      </c>
      <c r="GG3">
        <v>3.4460999999999999</v>
      </c>
      <c r="GH3">
        <v>0.26146999999999998</v>
      </c>
      <c r="GI3">
        <v>0.19492000000000001</v>
      </c>
      <c r="GJ3">
        <v>0</v>
      </c>
      <c r="GK3">
        <v>0</v>
      </c>
      <c r="GL3">
        <v>0.22528999999999999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3.2412999999999998</v>
      </c>
      <c r="GT3">
        <v>6.1592000000000001E-2</v>
      </c>
      <c r="GU3">
        <v>0.18203</v>
      </c>
      <c r="GV3">
        <v>0</v>
      </c>
      <c r="GW3">
        <v>0</v>
      </c>
      <c r="GX3">
        <v>1.7464E-2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633</v>
      </c>
      <c r="B4" t="s">
        <v>455</v>
      </c>
      <c r="C4" t="s">
        <v>634</v>
      </c>
      <c r="D4" t="s">
        <v>457</v>
      </c>
      <c r="E4" s="1">
        <v>0.47022569444444445</v>
      </c>
      <c r="F4">
        <v>43.098999999999997</v>
      </c>
      <c r="G4" t="s">
        <v>134</v>
      </c>
      <c r="H4" s="2">
        <v>6600000</v>
      </c>
      <c r="I4" s="2">
        <v>260000</v>
      </c>
      <c r="J4" s="2">
        <v>1580000</v>
      </c>
      <c r="K4" s="2">
        <v>68000</v>
      </c>
      <c r="L4">
        <v>37160</v>
      </c>
      <c r="M4">
        <v>240</v>
      </c>
      <c r="N4" s="2">
        <v>85500</v>
      </c>
      <c r="O4" s="2">
        <v>3300</v>
      </c>
      <c r="P4">
        <v>136200</v>
      </c>
      <c r="Q4">
        <v>1000</v>
      </c>
      <c r="R4">
        <v>16080</v>
      </c>
      <c r="S4">
        <v>620</v>
      </c>
      <c r="T4" s="2">
        <v>268000</v>
      </c>
      <c r="U4" s="2">
        <v>11000</v>
      </c>
      <c r="V4" s="2">
        <v>1548000</v>
      </c>
      <c r="W4" s="2">
        <v>70000</v>
      </c>
      <c r="X4" s="2">
        <v>2175000</v>
      </c>
      <c r="Y4" s="2">
        <v>86000</v>
      </c>
      <c r="Z4" s="2">
        <v>249000</v>
      </c>
      <c r="AA4" s="2">
        <v>10000</v>
      </c>
      <c r="AB4" s="2">
        <v>153200</v>
      </c>
      <c r="AC4" s="2">
        <v>6100</v>
      </c>
      <c r="AD4">
        <v>19770</v>
      </c>
      <c r="AE4">
        <v>820</v>
      </c>
      <c r="AF4">
        <v>6290</v>
      </c>
      <c r="AG4">
        <v>320</v>
      </c>
      <c r="AH4">
        <v>18220</v>
      </c>
      <c r="AI4">
        <v>750</v>
      </c>
      <c r="AJ4">
        <v>16150</v>
      </c>
      <c r="AK4">
        <v>660</v>
      </c>
      <c r="AL4">
        <v>22410</v>
      </c>
      <c r="AM4">
        <v>880</v>
      </c>
      <c r="AN4">
        <v>18250</v>
      </c>
      <c r="AO4">
        <v>720</v>
      </c>
      <c r="AP4">
        <v>16800</v>
      </c>
      <c r="AQ4">
        <v>680</v>
      </c>
      <c r="AR4">
        <v>6230</v>
      </c>
      <c r="AS4">
        <v>270</v>
      </c>
      <c r="AT4">
        <v>7120</v>
      </c>
      <c r="AU4">
        <v>310</v>
      </c>
      <c r="AV4">
        <v>3820</v>
      </c>
      <c r="AW4">
        <v>200</v>
      </c>
      <c r="AX4">
        <v>249</v>
      </c>
      <c r="AY4">
        <v>20</v>
      </c>
      <c r="AZ4">
        <v>67.900000000000006</v>
      </c>
      <c r="BA4">
        <v>9.1999999999999993</v>
      </c>
      <c r="BB4">
        <v>59.3</v>
      </c>
      <c r="BC4">
        <v>8.1999999999999993</v>
      </c>
      <c r="BD4">
        <v>19.8</v>
      </c>
      <c r="BE4">
        <v>5.8</v>
      </c>
      <c r="BF4">
        <v>264</v>
      </c>
      <c r="BG4">
        <v>33</v>
      </c>
      <c r="BH4" s="2">
        <v>195200</v>
      </c>
      <c r="BI4" s="2">
        <v>7700</v>
      </c>
      <c r="BJ4">
        <v>11380</v>
      </c>
      <c r="BK4">
        <v>420</v>
      </c>
      <c r="BL4" s="2">
        <v>197</v>
      </c>
      <c r="BM4" s="2">
        <v>17</v>
      </c>
      <c r="BN4">
        <v>346300</v>
      </c>
      <c r="BO4">
        <v>9600</v>
      </c>
      <c r="BP4" s="2">
        <v>97</v>
      </c>
      <c r="BQ4" s="2">
        <v>18</v>
      </c>
      <c r="BR4">
        <v>1550000</v>
      </c>
      <c r="BS4">
        <v>59000</v>
      </c>
      <c r="BT4">
        <v>326</v>
      </c>
      <c r="BU4">
        <v>18</v>
      </c>
      <c r="BV4">
        <v>1835</v>
      </c>
      <c r="BW4">
        <v>74</v>
      </c>
      <c r="BX4">
        <v>3450</v>
      </c>
      <c r="BY4">
        <v>140</v>
      </c>
      <c r="BZ4">
        <v>14400</v>
      </c>
      <c r="CA4">
        <v>640</v>
      </c>
      <c r="CB4">
        <v>19320</v>
      </c>
      <c r="CC4">
        <v>760</v>
      </c>
      <c r="CD4">
        <v>1747</v>
      </c>
      <c r="CE4">
        <v>69</v>
      </c>
      <c r="CF4">
        <v>6120</v>
      </c>
      <c r="CG4">
        <v>240</v>
      </c>
      <c r="CH4">
        <v>944</v>
      </c>
      <c r="CI4">
        <v>39</v>
      </c>
      <c r="CJ4">
        <v>75.400000000000006</v>
      </c>
      <c r="CK4">
        <v>3.8</v>
      </c>
      <c r="CL4">
        <v>796</v>
      </c>
      <c r="CM4">
        <v>32</v>
      </c>
      <c r="CN4">
        <v>98.5</v>
      </c>
      <c r="CO4">
        <v>4</v>
      </c>
      <c r="CP4">
        <v>577</v>
      </c>
      <c r="CQ4">
        <v>22</v>
      </c>
      <c r="CR4">
        <v>114.3</v>
      </c>
      <c r="CS4">
        <v>4.4000000000000004</v>
      </c>
      <c r="CT4">
        <v>312</v>
      </c>
      <c r="CU4">
        <v>12</v>
      </c>
      <c r="CV4">
        <v>38.299999999999997</v>
      </c>
      <c r="CW4">
        <v>1.6</v>
      </c>
      <c r="CX4">
        <v>204.1</v>
      </c>
      <c r="CY4">
        <v>8.8000000000000007</v>
      </c>
      <c r="CZ4">
        <v>23.1</v>
      </c>
      <c r="DA4">
        <v>1.2</v>
      </c>
      <c r="DB4">
        <v>29</v>
      </c>
      <c r="DC4">
        <v>20</v>
      </c>
      <c r="DD4">
        <v>-1.6</v>
      </c>
      <c r="DE4">
        <v>3.6</v>
      </c>
      <c r="DF4">
        <v>1.3</v>
      </c>
      <c r="DG4">
        <v>0.2</v>
      </c>
      <c r="DH4">
        <v>0.51</v>
      </c>
      <c r="DI4">
        <v>0.15</v>
      </c>
      <c r="DJ4">
        <v>2.86</v>
      </c>
      <c r="DK4">
        <v>0.35</v>
      </c>
      <c r="DL4">
        <v>1338</v>
      </c>
      <c r="DM4">
        <v>52</v>
      </c>
      <c r="DN4">
        <v>59.1</v>
      </c>
      <c r="DO4">
        <v>2.2000000000000002</v>
      </c>
      <c r="DP4" s="2">
        <v>5050</v>
      </c>
      <c r="DQ4" s="2">
        <v>420</v>
      </c>
      <c r="DR4" s="2">
        <v>3.8019999999999999E-5</v>
      </c>
      <c r="DS4" s="2">
        <v>6.4000000000000001E-7</v>
      </c>
      <c r="DT4">
        <v>84500</v>
      </c>
      <c r="DU4">
        <v>3300</v>
      </c>
      <c r="DV4">
        <v>1539000</v>
      </c>
      <c r="DW4">
        <v>68000</v>
      </c>
      <c r="DX4">
        <v>1330</v>
      </c>
      <c r="DY4">
        <v>240</v>
      </c>
      <c r="DZ4" s="2">
        <v>18400</v>
      </c>
      <c r="EA4" s="2">
        <v>1000</v>
      </c>
      <c r="EB4" s="2">
        <v>15110</v>
      </c>
      <c r="EC4" s="2">
        <v>620</v>
      </c>
      <c r="ED4" s="2">
        <v>268000</v>
      </c>
      <c r="EE4" s="2">
        <v>11000</v>
      </c>
      <c r="EF4" s="2">
        <v>1548000</v>
      </c>
      <c r="EG4" s="2">
        <v>70000</v>
      </c>
      <c r="EH4" s="2">
        <v>2175000</v>
      </c>
      <c r="EI4" s="2">
        <v>86000</v>
      </c>
      <c r="EJ4">
        <v>249000</v>
      </c>
      <c r="EK4">
        <v>10000</v>
      </c>
      <c r="EL4">
        <v>153200</v>
      </c>
      <c r="EM4">
        <v>6100</v>
      </c>
      <c r="EN4">
        <v>19770</v>
      </c>
      <c r="EO4">
        <v>820</v>
      </c>
      <c r="EP4">
        <v>6290</v>
      </c>
      <c r="EQ4">
        <v>320</v>
      </c>
      <c r="ER4">
        <v>18220</v>
      </c>
      <c r="ES4">
        <v>750</v>
      </c>
      <c r="ET4">
        <v>16150</v>
      </c>
      <c r="EU4">
        <v>660</v>
      </c>
      <c r="EV4">
        <v>22410</v>
      </c>
      <c r="EW4">
        <v>880</v>
      </c>
      <c r="EX4">
        <v>18250</v>
      </c>
      <c r="EY4">
        <v>720</v>
      </c>
      <c r="EZ4">
        <v>16800</v>
      </c>
      <c r="FA4">
        <v>680</v>
      </c>
      <c r="FB4">
        <v>6230</v>
      </c>
      <c r="FC4">
        <v>270</v>
      </c>
      <c r="FD4">
        <v>7120</v>
      </c>
      <c r="FE4">
        <v>310</v>
      </c>
      <c r="FF4">
        <v>3820</v>
      </c>
      <c r="FG4">
        <v>200</v>
      </c>
      <c r="FH4">
        <v>-4.2</v>
      </c>
      <c r="FI4">
        <v>9.1999999999999993</v>
      </c>
      <c r="FJ4">
        <v>54.5</v>
      </c>
      <c r="FK4">
        <v>8.1999999999999993</v>
      </c>
      <c r="FL4" s="2">
        <v>19.399999999999999</v>
      </c>
      <c r="FM4" s="2">
        <v>5.8</v>
      </c>
      <c r="FN4">
        <v>264</v>
      </c>
      <c r="FO4">
        <v>33</v>
      </c>
      <c r="FP4">
        <v>195200</v>
      </c>
      <c r="FQ4">
        <v>7700</v>
      </c>
      <c r="FR4">
        <v>11380</v>
      </c>
      <c r="FS4">
        <v>420</v>
      </c>
      <c r="FT4">
        <v>197</v>
      </c>
      <c r="FU4">
        <v>17</v>
      </c>
      <c r="FV4" t="s">
        <v>459</v>
      </c>
      <c r="FW4">
        <v>0</v>
      </c>
      <c r="FX4">
        <v>1.2684</v>
      </c>
      <c r="FY4">
        <v>0.83855999999999997</v>
      </c>
      <c r="FZ4">
        <v>789.28</v>
      </c>
      <c r="GA4">
        <v>0.25488</v>
      </c>
      <c r="GB4">
        <v>2.5276999999999998</v>
      </c>
      <c r="GC4">
        <v>0.59499000000000002</v>
      </c>
      <c r="GD4">
        <v>6.2225999999999999</v>
      </c>
      <c r="GE4">
        <v>7.6931000000000003</v>
      </c>
      <c r="GF4">
        <v>0.23587</v>
      </c>
      <c r="GG4">
        <v>2.7913000000000001</v>
      </c>
      <c r="GH4">
        <v>0.61724999999999997</v>
      </c>
      <c r="GI4">
        <v>6.5887000000000001E-2</v>
      </c>
      <c r="GJ4">
        <v>0.70004</v>
      </c>
      <c r="GK4">
        <v>3.3371999999999999E-2</v>
      </c>
      <c r="GL4">
        <v>0.14135</v>
      </c>
      <c r="GM4">
        <v>3.4476E-2</v>
      </c>
      <c r="GN4">
        <v>0.10203</v>
      </c>
      <c r="GO4">
        <v>3.3723000000000003E-2</v>
      </c>
      <c r="GP4">
        <v>0.15648999999999999</v>
      </c>
      <c r="GQ4">
        <v>4.5775999999999997E-2</v>
      </c>
      <c r="GR4">
        <v>457.76</v>
      </c>
      <c r="GS4">
        <v>3.2856000000000001</v>
      </c>
      <c r="GT4">
        <v>9.2371999999999996E-2</v>
      </c>
      <c r="GU4">
        <v>0.14837</v>
      </c>
      <c r="GV4">
        <v>0.14967</v>
      </c>
      <c r="GW4">
        <v>0.23927000000000001</v>
      </c>
      <c r="GX4">
        <v>1.5944E-2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635</v>
      </c>
      <c r="B5" t="s">
        <v>455</v>
      </c>
      <c r="C5" t="s">
        <v>636</v>
      </c>
      <c r="D5" t="s">
        <v>457</v>
      </c>
      <c r="E5" s="1">
        <v>0.47100196759259255</v>
      </c>
      <c r="F5">
        <v>40.021000000000001</v>
      </c>
      <c r="G5" t="s">
        <v>135</v>
      </c>
      <c r="H5" s="2">
        <v>7320000</v>
      </c>
      <c r="I5" s="2">
        <v>130000</v>
      </c>
      <c r="J5" s="2">
        <v>1615000</v>
      </c>
      <c r="K5" s="2">
        <v>38000</v>
      </c>
      <c r="L5">
        <v>39550</v>
      </c>
      <c r="M5">
        <v>220</v>
      </c>
      <c r="N5" s="2">
        <v>98100</v>
      </c>
      <c r="O5" s="2">
        <v>1700</v>
      </c>
      <c r="P5">
        <v>136880</v>
      </c>
      <c r="Q5">
        <v>690</v>
      </c>
      <c r="R5">
        <v>18950</v>
      </c>
      <c r="S5">
        <v>390</v>
      </c>
      <c r="T5" s="2">
        <v>304900</v>
      </c>
      <c r="U5" s="2">
        <v>6100</v>
      </c>
      <c r="V5" s="2">
        <v>1793000</v>
      </c>
      <c r="W5" s="2">
        <v>42000</v>
      </c>
      <c r="X5" s="2">
        <v>2514000</v>
      </c>
      <c r="Y5" s="2">
        <v>59000</v>
      </c>
      <c r="Z5" s="2">
        <v>285600</v>
      </c>
      <c r="AA5" s="2">
        <v>7000</v>
      </c>
      <c r="AB5" s="2">
        <v>177100</v>
      </c>
      <c r="AC5" s="2">
        <v>3600</v>
      </c>
      <c r="AD5">
        <v>22140</v>
      </c>
      <c r="AE5">
        <v>520</v>
      </c>
      <c r="AF5">
        <v>7040</v>
      </c>
      <c r="AG5">
        <v>210</v>
      </c>
      <c r="AH5">
        <v>20590</v>
      </c>
      <c r="AI5">
        <v>540</v>
      </c>
      <c r="AJ5">
        <v>18130</v>
      </c>
      <c r="AK5">
        <v>490</v>
      </c>
      <c r="AL5">
        <v>24780</v>
      </c>
      <c r="AM5">
        <v>670</v>
      </c>
      <c r="AN5">
        <v>20130</v>
      </c>
      <c r="AO5">
        <v>520</v>
      </c>
      <c r="AP5">
        <v>18730</v>
      </c>
      <c r="AQ5">
        <v>510</v>
      </c>
      <c r="AR5">
        <v>6990</v>
      </c>
      <c r="AS5">
        <v>220</v>
      </c>
      <c r="AT5">
        <v>7680</v>
      </c>
      <c r="AU5">
        <v>240</v>
      </c>
      <c r="AV5">
        <v>4230</v>
      </c>
      <c r="AW5">
        <v>150</v>
      </c>
      <c r="AX5">
        <v>243</v>
      </c>
      <c r="AY5">
        <v>22</v>
      </c>
      <c r="AZ5">
        <v>88</v>
      </c>
      <c r="BA5">
        <v>12</v>
      </c>
      <c r="BB5">
        <v>106</v>
      </c>
      <c r="BC5">
        <v>13</v>
      </c>
      <c r="BD5">
        <v>61</v>
      </c>
      <c r="BE5">
        <v>11</v>
      </c>
      <c r="BF5">
        <v>344</v>
      </c>
      <c r="BG5">
        <v>38</v>
      </c>
      <c r="BH5" s="2">
        <v>164600</v>
      </c>
      <c r="BI5" s="2">
        <v>3100</v>
      </c>
      <c r="BJ5">
        <v>9260</v>
      </c>
      <c r="BK5">
        <v>210</v>
      </c>
      <c r="BL5" s="2">
        <v>137</v>
      </c>
      <c r="BM5" s="2">
        <v>15</v>
      </c>
      <c r="BN5">
        <v>766000</v>
      </c>
      <c r="BO5">
        <v>24000</v>
      </c>
      <c r="BP5" s="2">
        <v>124</v>
      </c>
      <c r="BQ5" s="2">
        <v>15</v>
      </c>
      <c r="BR5">
        <v>1807000</v>
      </c>
      <c r="BS5">
        <v>31000</v>
      </c>
      <c r="BT5">
        <v>355</v>
      </c>
      <c r="BU5">
        <v>12</v>
      </c>
      <c r="BV5">
        <v>2225</v>
      </c>
      <c r="BW5">
        <v>47</v>
      </c>
      <c r="BX5">
        <v>3967</v>
      </c>
      <c r="BY5">
        <v>78</v>
      </c>
      <c r="BZ5">
        <v>16890</v>
      </c>
      <c r="CA5">
        <v>390</v>
      </c>
      <c r="CB5">
        <v>22520</v>
      </c>
      <c r="CC5">
        <v>510</v>
      </c>
      <c r="CD5">
        <v>2028</v>
      </c>
      <c r="CE5">
        <v>49</v>
      </c>
      <c r="CF5">
        <v>7170</v>
      </c>
      <c r="CG5">
        <v>140</v>
      </c>
      <c r="CH5">
        <v>1071</v>
      </c>
      <c r="CI5">
        <v>25</v>
      </c>
      <c r="CJ5">
        <v>85.7</v>
      </c>
      <c r="CK5">
        <v>2.6</v>
      </c>
      <c r="CL5">
        <v>911</v>
      </c>
      <c r="CM5">
        <v>24</v>
      </c>
      <c r="CN5">
        <v>112.1</v>
      </c>
      <c r="CO5">
        <v>3</v>
      </c>
      <c r="CP5">
        <v>647</v>
      </c>
      <c r="CQ5">
        <v>17</v>
      </c>
      <c r="CR5">
        <v>127.9</v>
      </c>
      <c r="CS5">
        <v>3.3</v>
      </c>
      <c r="CT5">
        <v>351.9</v>
      </c>
      <c r="CU5">
        <v>9.5</v>
      </c>
      <c r="CV5">
        <v>43.5</v>
      </c>
      <c r="CW5">
        <v>1.3</v>
      </c>
      <c r="CX5">
        <v>223.1</v>
      </c>
      <c r="CY5">
        <v>6.9</v>
      </c>
      <c r="CZ5">
        <v>25.93</v>
      </c>
      <c r="DA5">
        <v>0.9</v>
      </c>
      <c r="DB5">
        <v>12</v>
      </c>
      <c r="DC5">
        <v>22</v>
      </c>
      <c r="DD5">
        <v>6.4</v>
      </c>
      <c r="DE5">
        <v>4.8</v>
      </c>
      <c r="DF5">
        <v>2.44</v>
      </c>
      <c r="DG5">
        <v>0.3</v>
      </c>
      <c r="DH5">
        <v>1.59</v>
      </c>
      <c r="DI5">
        <v>0.28999999999999998</v>
      </c>
      <c r="DJ5">
        <v>3.76</v>
      </c>
      <c r="DK5">
        <v>0.42</v>
      </c>
      <c r="DL5">
        <v>1145</v>
      </c>
      <c r="DM5">
        <v>21</v>
      </c>
      <c r="DN5">
        <v>48.8</v>
      </c>
      <c r="DO5">
        <v>1.1000000000000001</v>
      </c>
      <c r="DP5" s="2">
        <v>3980</v>
      </c>
      <c r="DQ5" s="2">
        <v>440</v>
      </c>
      <c r="DR5" s="2">
        <v>2.7500000000000001E-5</v>
      </c>
      <c r="DS5" s="2">
        <v>5.4000000000000002E-7</v>
      </c>
      <c r="DT5">
        <v>97100</v>
      </c>
      <c r="DU5">
        <v>1700</v>
      </c>
      <c r="DV5">
        <v>1572000</v>
      </c>
      <c r="DW5">
        <v>38000</v>
      </c>
      <c r="DX5">
        <v>1820</v>
      </c>
      <c r="DY5">
        <v>220</v>
      </c>
      <c r="DZ5" s="2">
        <v>19620</v>
      </c>
      <c r="EA5" s="2">
        <v>680</v>
      </c>
      <c r="EB5" s="2">
        <v>17990</v>
      </c>
      <c r="EC5" s="2">
        <v>390</v>
      </c>
      <c r="ED5" s="2">
        <v>304900</v>
      </c>
      <c r="EE5" s="2">
        <v>6100</v>
      </c>
      <c r="EF5" s="2">
        <v>1793000</v>
      </c>
      <c r="EG5" s="2">
        <v>42000</v>
      </c>
      <c r="EH5" s="2">
        <v>2514000</v>
      </c>
      <c r="EI5" s="2">
        <v>59000</v>
      </c>
      <c r="EJ5">
        <v>285600</v>
      </c>
      <c r="EK5">
        <v>7000</v>
      </c>
      <c r="EL5">
        <v>177100</v>
      </c>
      <c r="EM5">
        <v>3600</v>
      </c>
      <c r="EN5">
        <v>22140</v>
      </c>
      <c r="EO5">
        <v>520</v>
      </c>
      <c r="EP5">
        <v>7040</v>
      </c>
      <c r="EQ5">
        <v>210</v>
      </c>
      <c r="ER5">
        <v>20590</v>
      </c>
      <c r="ES5">
        <v>540</v>
      </c>
      <c r="ET5">
        <v>18130</v>
      </c>
      <c r="EU5">
        <v>490</v>
      </c>
      <c r="EV5">
        <v>24780</v>
      </c>
      <c r="EW5">
        <v>670</v>
      </c>
      <c r="EX5">
        <v>20130</v>
      </c>
      <c r="EY5">
        <v>520</v>
      </c>
      <c r="EZ5">
        <v>18730</v>
      </c>
      <c r="FA5">
        <v>510</v>
      </c>
      <c r="FB5">
        <v>6990</v>
      </c>
      <c r="FC5">
        <v>220</v>
      </c>
      <c r="FD5">
        <v>7680</v>
      </c>
      <c r="FE5">
        <v>240</v>
      </c>
      <c r="FF5">
        <v>4230</v>
      </c>
      <c r="FG5">
        <v>150</v>
      </c>
      <c r="FH5">
        <v>16</v>
      </c>
      <c r="FI5">
        <v>12</v>
      </c>
      <c r="FJ5">
        <v>101</v>
      </c>
      <c r="FK5">
        <v>13</v>
      </c>
      <c r="FL5" s="2">
        <v>60</v>
      </c>
      <c r="FM5" s="2">
        <v>11</v>
      </c>
      <c r="FN5">
        <v>344</v>
      </c>
      <c r="FO5">
        <v>38</v>
      </c>
      <c r="FP5">
        <v>164600</v>
      </c>
      <c r="FQ5">
        <v>3100</v>
      </c>
      <c r="FR5">
        <v>9260</v>
      </c>
      <c r="FS5">
        <v>210</v>
      </c>
      <c r="FT5">
        <v>137</v>
      </c>
      <c r="FU5">
        <v>15</v>
      </c>
      <c r="FV5" t="s">
        <v>459</v>
      </c>
      <c r="FW5">
        <v>0</v>
      </c>
      <c r="FX5">
        <v>1.1134999999999999</v>
      </c>
      <c r="FY5">
        <v>0.74056999999999995</v>
      </c>
      <c r="FZ5">
        <v>698.59</v>
      </c>
      <c r="GA5">
        <v>0.22353000000000001</v>
      </c>
      <c r="GB5">
        <v>2.2307000000000001</v>
      </c>
      <c r="GC5">
        <v>0.52585999999999999</v>
      </c>
      <c r="GD5">
        <v>5.5065</v>
      </c>
      <c r="GE5">
        <v>6.7949999999999999</v>
      </c>
      <c r="GF5">
        <v>0.20848</v>
      </c>
      <c r="GG5">
        <v>2.4718</v>
      </c>
      <c r="GH5">
        <v>0.54603000000000002</v>
      </c>
      <c r="GI5">
        <v>5.8423999999999997E-2</v>
      </c>
      <c r="GJ5">
        <v>0.61931999999999998</v>
      </c>
      <c r="GK5">
        <v>2.9555999999999999E-2</v>
      </c>
      <c r="GL5">
        <v>0.12504000000000001</v>
      </c>
      <c r="GM5">
        <v>3.0537999999999999E-2</v>
      </c>
      <c r="GN5">
        <v>9.0232999999999994E-2</v>
      </c>
      <c r="GO5">
        <v>2.9857000000000002E-2</v>
      </c>
      <c r="GP5">
        <v>0.13850000000000001</v>
      </c>
      <c r="GQ5">
        <v>4.0536000000000003E-2</v>
      </c>
      <c r="GR5">
        <v>405.36</v>
      </c>
      <c r="GS5">
        <v>2.8942000000000001</v>
      </c>
      <c r="GT5">
        <v>8.1609000000000001E-2</v>
      </c>
      <c r="GU5">
        <v>0.13099</v>
      </c>
      <c r="GV5">
        <v>0.13214999999999999</v>
      </c>
      <c r="GW5">
        <v>0.21199999999999999</v>
      </c>
      <c r="GX5">
        <v>1.4097999999999999E-2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637</v>
      </c>
      <c r="B6" t="s">
        <v>455</v>
      </c>
      <c r="C6" t="s">
        <v>638</v>
      </c>
      <c r="D6" t="s">
        <v>457</v>
      </c>
      <c r="E6" s="1">
        <v>0.47172476851851847</v>
      </c>
      <c r="F6">
        <v>42.66</v>
      </c>
      <c r="G6" t="s">
        <v>136</v>
      </c>
      <c r="H6" s="2">
        <v>7840000</v>
      </c>
      <c r="I6" s="2">
        <v>310000</v>
      </c>
      <c r="J6" s="2">
        <v>1856000</v>
      </c>
      <c r="K6" s="2">
        <v>92000</v>
      </c>
      <c r="L6">
        <v>40130</v>
      </c>
      <c r="M6">
        <v>250</v>
      </c>
      <c r="N6" s="2">
        <v>101000</v>
      </c>
      <c r="O6" s="2">
        <v>4300</v>
      </c>
      <c r="P6">
        <v>137500</v>
      </c>
      <c r="Q6">
        <v>1100</v>
      </c>
      <c r="R6">
        <v>19090</v>
      </c>
      <c r="S6">
        <v>730</v>
      </c>
      <c r="T6" s="2">
        <v>316000</v>
      </c>
      <c r="U6" s="2">
        <v>14000</v>
      </c>
      <c r="V6" s="2">
        <v>1866000</v>
      </c>
      <c r="W6" s="2">
        <v>85000</v>
      </c>
      <c r="X6" s="2">
        <v>2630000</v>
      </c>
      <c r="Y6" s="2">
        <v>130000</v>
      </c>
      <c r="Z6" s="2">
        <v>293000</v>
      </c>
      <c r="AA6" s="2">
        <v>13000</v>
      </c>
      <c r="AB6" s="2">
        <v>179500</v>
      </c>
      <c r="AC6" s="2">
        <v>7600</v>
      </c>
      <c r="AD6">
        <v>23100</v>
      </c>
      <c r="AE6">
        <v>1100</v>
      </c>
      <c r="AF6">
        <v>7430</v>
      </c>
      <c r="AG6">
        <v>410</v>
      </c>
      <c r="AH6">
        <v>21850</v>
      </c>
      <c r="AI6">
        <v>940</v>
      </c>
      <c r="AJ6">
        <v>19000</v>
      </c>
      <c r="AK6">
        <v>910</v>
      </c>
      <c r="AL6">
        <v>26700</v>
      </c>
      <c r="AM6">
        <v>1100</v>
      </c>
      <c r="AN6">
        <v>21800</v>
      </c>
      <c r="AO6">
        <v>1000</v>
      </c>
      <c r="AP6">
        <v>19590</v>
      </c>
      <c r="AQ6">
        <v>870</v>
      </c>
      <c r="AR6">
        <v>7040</v>
      </c>
      <c r="AS6">
        <v>300</v>
      </c>
      <c r="AT6">
        <v>8180</v>
      </c>
      <c r="AU6">
        <v>400</v>
      </c>
      <c r="AV6">
        <v>4390</v>
      </c>
      <c r="AW6">
        <v>200</v>
      </c>
      <c r="AX6">
        <v>228</v>
      </c>
      <c r="AY6">
        <v>17</v>
      </c>
      <c r="AZ6">
        <v>76</v>
      </c>
      <c r="BA6">
        <v>9.8000000000000007</v>
      </c>
      <c r="BB6">
        <v>52.9</v>
      </c>
      <c r="BC6">
        <v>7.3</v>
      </c>
      <c r="BD6">
        <v>27</v>
      </c>
      <c r="BE6">
        <v>6</v>
      </c>
      <c r="BF6">
        <v>227</v>
      </c>
      <c r="BG6">
        <v>35</v>
      </c>
      <c r="BH6" s="2">
        <v>180500</v>
      </c>
      <c r="BI6" s="2">
        <v>7500</v>
      </c>
      <c r="BJ6">
        <v>10200</v>
      </c>
      <c r="BK6">
        <v>450</v>
      </c>
      <c r="BL6" s="2">
        <v>174</v>
      </c>
      <c r="BM6" s="2">
        <v>15</v>
      </c>
      <c r="BN6">
        <v>3000000</v>
      </c>
      <c r="BO6">
        <v>3600000</v>
      </c>
      <c r="BP6" s="2">
        <v>87</v>
      </c>
      <c r="BQ6" s="2">
        <v>16</v>
      </c>
      <c r="BR6">
        <v>1887000</v>
      </c>
      <c r="BS6">
        <v>80000</v>
      </c>
      <c r="BT6">
        <v>387</v>
      </c>
      <c r="BU6">
        <v>21</v>
      </c>
      <c r="BV6">
        <v>2285</v>
      </c>
      <c r="BW6">
        <v>91</v>
      </c>
      <c r="BX6">
        <v>4160</v>
      </c>
      <c r="BY6">
        <v>180</v>
      </c>
      <c r="BZ6">
        <v>17800</v>
      </c>
      <c r="CA6">
        <v>810</v>
      </c>
      <c r="CB6">
        <v>23900</v>
      </c>
      <c r="CC6">
        <v>1200</v>
      </c>
      <c r="CD6">
        <v>2108</v>
      </c>
      <c r="CE6">
        <v>95</v>
      </c>
      <c r="CF6">
        <v>7370</v>
      </c>
      <c r="CG6">
        <v>310</v>
      </c>
      <c r="CH6">
        <v>1130</v>
      </c>
      <c r="CI6">
        <v>54</v>
      </c>
      <c r="CJ6">
        <v>91.8</v>
      </c>
      <c r="CK6">
        <v>5.0999999999999996</v>
      </c>
      <c r="CL6">
        <v>978</v>
      </c>
      <c r="CM6">
        <v>42</v>
      </c>
      <c r="CN6">
        <v>119.2</v>
      </c>
      <c r="CO6">
        <v>5.7</v>
      </c>
      <c r="CP6">
        <v>707</v>
      </c>
      <c r="CQ6">
        <v>30</v>
      </c>
      <c r="CR6">
        <v>140.4</v>
      </c>
      <c r="CS6">
        <v>6.4</v>
      </c>
      <c r="CT6">
        <v>372</v>
      </c>
      <c r="CU6">
        <v>16</v>
      </c>
      <c r="CV6">
        <v>44.4</v>
      </c>
      <c r="CW6">
        <v>1.9</v>
      </c>
      <c r="CX6">
        <v>241</v>
      </c>
      <c r="CY6">
        <v>12</v>
      </c>
      <c r="CZ6">
        <v>27.3</v>
      </c>
      <c r="DA6">
        <v>1.2</v>
      </c>
      <c r="DB6">
        <v>-9</v>
      </c>
      <c r="DC6">
        <v>17</v>
      </c>
      <c r="DD6">
        <v>1.7</v>
      </c>
      <c r="DE6">
        <v>3.9</v>
      </c>
      <c r="DF6">
        <v>1.18</v>
      </c>
      <c r="DG6">
        <v>0.18</v>
      </c>
      <c r="DH6">
        <v>0.71</v>
      </c>
      <c r="DI6">
        <v>0.16</v>
      </c>
      <c r="DJ6">
        <v>2.5099999999999998</v>
      </c>
      <c r="DK6">
        <v>0.39</v>
      </c>
      <c r="DL6">
        <v>1274</v>
      </c>
      <c r="DM6">
        <v>53</v>
      </c>
      <c r="DN6">
        <v>54.5</v>
      </c>
      <c r="DO6">
        <v>2.4</v>
      </c>
      <c r="DP6" s="2">
        <v>5710</v>
      </c>
      <c r="DQ6" s="2">
        <v>480</v>
      </c>
      <c r="DR6" s="2">
        <v>2.9139999999999999E-5</v>
      </c>
      <c r="DS6" s="2">
        <v>8.9999999999999996E-7</v>
      </c>
      <c r="DT6">
        <v>100000</v>
      </c>
      <c r="DU6">
        <v>4300</v>
      </c>
      <c r="DV6">
        <v>1813000</v>
      </c>
      <c r="DW6">
        <v>92000</v>
      </c>
      <c r="DX6">
        <v>1380</v>
      </c>
      <c r="DY6">
        <v>250</v>
      </c>
      <c r="DZ6" s="2">
        <v>20900</v>
      </c>
      <c r="EA6" s="2">
        <v>1100</v>
      </c>
      <c r="EB6" s="2">
        <v>18140</v>
      </c>
      <c r="EC6" s="2">
        <v>730</v>
      </c>
      <c r="ED6" s="2">
        <v>316000</v>
      </c>
      <c r="EE6" s="2">
        <v>14000</v>
      </c>
      <c r="EF6" s="2">
        <v>1866000</v>
      </c>
      <c r="EG6" s="2">
        <v>85000</v>
      </c>
      <c r="EH6" s="2">
        <v>2630000</v>
      </c>
      <c r="EI6" s="2">
        <v>130000</v>
      </c>
      <c r="EJ6">
        <v>293000</v>
      </c>
      <c r="EK6">
        <v>13000</v>
      </c>
      <c r="EL6">
        <v>179500</v>
      </c>
      <c r="EM6">
        <v>7600</v>
      </c>
      <c r="EN6">
        <v>23100</v>
      </c>
      <c r="EO6">
        <v>1100</v>
      </c>
      <c r="EP6">
        <v>7430</v>
      </c>
      <c r="EQ6">
        <v>410</v>
      </c>
      <c r="ER6">
        <v>21850</v>
      </c>
      <c r="ES6">
        <v>940</v>
      </c>
      <c r="ET6">
        <v>19000</v>
      </c>
      <c r="EU6">
        <v>910</v>
      </c>
      <c r="EV6">
        <v>26700</v>
      </c>
      <c r="EW6">
        <v>1100</v>
      </c>
      <c r="EX6">
        <v>21800</v>
      </c>
      <c r="EY6">
        <v>1000</v>
      </c>
      <c r="EZ6">
        <v>19590</v>
      </c>
      <c r="FA6">
        <v>870</v>
      </c>
      <c r="FB6">
        <v>7040</v>
      </c>
      <c r="FC6">
        <v>300</v>
      </c>
      <c r="FD6">
        <v>8180</v>
      </c>
      <c r="FE6">
        <v>400</v>
      </c>
      <c r="FF6">
        <v>4390</v>
      </c>
      <c r="FG6">
        <v>200</v>
      </c>
      <c r="FH6">
        <v>4.3</v>
      </c>
      <c r="FI6">
        <v>9.8000000000000007</v>
      </c>
      <c r="FJ6">
        <v>48</v>
      </c>
      <c r="FK6">
        <v>7.3</v>
      </c>
      <c r="FL6" s="2">
        <v>26.6</v>
      </c>
      <c r="FM6" s="2">
        <v>6</v>
      </c>
      <c r="FN6">
        <v>227</v>
      </c>
      <c r="FO6">
        <v>35</v>
      </c>
      <c r="FP6">
        <v>180500</v>
      </c>
      <c r="FQ6">
        <v>7500</v>
      </c>
      <c r="FR6">
        <v>10200</v>
      </c>
      <c r="FS6">
        <v>450</v>
      </c>
      <c r="FT6">
        <v>174</v>
      </c>
      <c r="FU6">
        <v>15</v>
      </c>
      <c r="FV6" t="s">
        <v>459</v>
      </c>
      <c r="FW6">
        <v>0</v>
      </c>
      <c r="FX6">
        <v>0.87514999999999998</v>
      </c>
      <c r="FY6">
        <v>0.64637</v>
      </c>
      <c r="FZ6">
        <v>648.38</v>
      </c>
      <c r="GA6">
        <v>0.19639000000000001</v>
      </c>
      <c r="GB6">
        <v>2.0103</v>
      </c>
      <c r="GC6">
        <v>0.83381000000000005</v>
      </c>
      <c r="GD6">
        <v>3.5914999999999999</v>
      </c>
      <c r="GE6">
        <v>7.1433</v>
      </c>
      <c r="GF6">
        <v>0.27865000000000001</v>
      </c>
      <c r="GG6">
        <v>1.2122999999999999</v>
      </c>
      <c r="GH6">
        <v>0.35937999999999998</v>
      </c>
      <c r="GI6">
        <v>0</v>
      </c>
      <c r="GJ6">
        <v>0.82110000000000005</v>
      </c>
      <c r="GK6">
        <v>5.5674000000000001E-2</v>
      </c>
      <c r="GL6">
        <v>0.16161</v>
      </c>
      <c r="GM6">
        <v>8.6835999999999997E-2</v>
      </c>
      <c r="GN6">
        <v>0.13854</v>
      </c>
      <c r="GO6">
        <v>0</v>
      </c>
      <c r="GP6">
        <v>0</v>
      </c>
      <c r="GQ6">
        <v>0</v>
      </c>
      <c r="GR6">
        <v>0</v>
      </c>
      <c r="GS6">
        <v>3.2509999999999999</v>
      </c>
      <c r="GT6">
        <v>4.6308000000000002E-2</v>
      </c>
      <c r="GU6">
        <v>9.3073000000000003E-2</v>
      </c>
      <c r="GV6">
        <v>8.9178999999999994E-2</v>
      </c>
      <c r="GW6">
        <v>0.35350999999999999</v>
      </c>
      <c r="GX6">
        <v>1.2335E-2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639</v>
      </c>
      <c r="B7" t="s">
        <v>455</v>
      </c>
      <c r="C7" t="s">
        <v>640</v>
      </c>
      <c r="D7" t="s">
        <v>457</v>
      </c>
      <c r="E7" s="1">
        <v>0.4972871527777778</v>
      </c>
      <c r="F7">
        <v>41.56</v>
      </c>
      <c r="G7" t="s">
        <v>138</v>
      </c>
      <c r="H7" s="2">
        <v>8080000</v>
      </c>
      <c r="I7" s="2">
        <v>230000</v>
      </c>
      <c r="J7" s="2">
        <v>1915000</v>
      </c>
      <c r="K7" s="2">
        <v>72000</v>
      </c>
      <c r="L7">
        <v>30870</v>
      </c>
      <c r="M7">
        <v>230</v>
      </c>
      <c r="N7" s="2">
        <v>102700</v>
      </c>
      <c r="O7" s="2">
        <v>3200</v>
      </c>
      <c r="P7">
        <v>140500</v>
      </c>
      <c r="Q7">
        <v>1100</v>
      </c>
      <c r="R7">
        <v>20100</v>
      </c>
      <c r="S7">
        <v>610</v>
      </c>
      <c r="T7" s="2">
        <v>324100</v>
      </c>
      <c r="U7" s="2">
        <v>9600</v>
      </c>
      <c r="V7" s="2">
        <v>1934000</v>
      </c>
      <c r="W7" s="2">
        <v>66000</v>
      </c>
      <c r="X7" s="2">
        <v>2770000</v>
      </c>
      <c r="Y7" s="2">
        <v>100000</v>
      </c>
      <c r="Z7" s="2">
        <v>303000</v>
      </c>
      <c r="AA7" s="2">
        <v>9500</v>
      </c>
      <c r="AB7" s="2">
        <v>186900</v>
      </c>
      <c r="AC7" s="2">
        <v>6000</v>
      </c>
      <c r="AD7">
        <v>23530</v>
      </c>
      <c r="AE7">
        <v>840</v>
      </c>
      <c r="AF7">
        <v>7710</v>
      </c>
      <c r="AG7">
        <v>300</v>
      </c>
      <c r="AH7">
        <v>22620</v>
      </c>
      <c r="AI7">
        <v>760</v>
      </c>
      <c r="AJ7">
        <v>19240</v>
      </c>
      <c r="AK7">
        <v>590</v>
      </c>
      <c r="AL7">
        <v>26300</v>
      </c>
      <c r="AM7">
        <v>840</v>
      </c>
      <c r="AN7">
        <v>21460</v>
      </c>
      <c r="AO7">
        <v>560</v>
      </c>
      <c r="AP7">
        <v>19370</v>
      </c>
      <c r="AQ7">
        <v>660</v>
      </c>
      <c r="AR7">
        <v>7330</v>
      </c>
      <c r="AS7">
        <v>320</v>
      </c>
      <c r="AT7">
        <v>8300</v>
      </c>
      <c r="AU7">
        <v>310</v>
      </c>
      <c r="AV7">
        <v>4560</v>
      </c>
      <c r="AW7">
        <v>180</v>
      </c>
      <c r="AX7">
        <v>256</v>
      </c>
      <c r="AY7">
        <v>23</v>
      </c>
      <c r="AZ7">
        <v>67.5</v>
      </c>
      <c r="BA7">
        <v>9.8000000000000007</v>
      </c>
      <c r="BB7">
        <v>60.5</v>
      </c>
      <c r="BC7">
        <v>8.1</v>
      </c>
      <c r="BD7">
        <v>23.3</v>
      </c>
      <c r="BE7">
        <v>6.1</v>
      </c>
      <c r="BF7">
        <v>269</v>
      </c>
      <c r="BG7">
        <v>30</v>
      </c>
      <c r="BH7" s="2">
        <v>178900</v>
      </c>
      <c r="BI7" s="2">
        <v>5200</v>
      </c>
      <c r="BJ7">
        <v>9920</v>
      </c>
      <c r="BK7">
        <v>310</v>
      </c>
      <c r="BL7" s="2">
        <v>174</v>
      </c>
      <c r="BM7" s="2">
        <v>15</v>
      </c>
      <c r="BN7">
        <v>41000</v>
      </c>
      <c r="BO7">
        <v>1600</v>
      </c>
      <c r="BP7" s="2">
        <v>-243</v>
      </c>
      <c r="BQ7" s="2">
        <v>44</v>
      </c>
      <c r="BR7">
        <v>2899000</v>
      </c>
      <c r="BS7">
        <v>91000</v>
      </c>
      <c r="BT7">
        <v>630</v>
      </c>
      <c r="BU7">
        <v>32</v>
      </c>
      <c r="BV7">
        <v>3920</v>
      </c>
      <c r="BW7">
        <v>130</v>
      </c>
      <c r="BX7">
        <v>6160</v>
      </c>
      <c r="BY7">
        <v>180</v>
      </c>
      <c r="BZ7">
        <v>27070</v>
      </c>
      <c r="CA7">
        <v>910</v>
      </c>
      <c r="CB7">
        <v>35700</v>
      </c>
      <c r="CC7">
        <v>1300</v>
      </c>
      <c r="CD7">
        <v>3156</v>
      </c>
      <c r="CE7">
        <v>99</v>
      </c>
      <c r="CF7">
        <v>11500</v>
      </c>
      <c r="CG7">
        <v>370</v>
      </c>
      <c r="CH7">
        <v>1671</v>
      </c>
      <c r="CI7">
        <v>59</v>
      </c>
      <c r="CJ7">
        <v>149.19999999999999</v>
      </c>
      <c r="CK7">
        <v>5.8</v>
      </c>
      <c r="CL7">
        <v>1469</v>
      </c>
      <c r="CM7">
        <v>49</v>
      </c>
      <c r="CN7">
        <v>181.4</v>
      </c>
      <c r="CO7">
        <v>5.5</v>
      </c>
      <c r="CP7">
        <v>1053</v>
      </c>
      <c r="CQ7">
        <v>34</v>
      </c>
      <c r="CR7">
        <v>214.2</v>
      </c>
      <c r="CS7">
        <v>5.6</v>
      </c>
      <c r="CT7">
        <v>543</v>
      </c>
      <c r="CU7">
        <v>19</v>
      </c>
      <c r="CV7">
        <v>69.8</v>
      </c>
      <c r="CW7">
        <v>3</v>
      </c>
      <c r="CX7">
        <v>360</v>
      </c>
      <c r="CY7">
        <v>13</v>
      </c>
      <c r="CZ7">
        <v>43.1</v>
      </c>
      <c r="DA7">
        <v>1.7</v>
      </c>
      <c r="DB7">
        <v>31</v>
      </c>
      <c r="DC7">
        <v>23</v>
      </c>
      <c r="DD7">
        <v>-0.6</v>
      </c>
      <c r="DE7">
        <v>5.6</v>
      </c>
      <c r="DF7">
        <v>1.92</v>
      </c>
      <c r="DG7">
        <v>0.28000000000000003</v>
      </c>
      <c r="DH7">
        <v>0.88</v>
      </c>
      <c r="DI7">
        <v>0.23</v>
      </c>
      <c r="DJ7">
        <v>4.16</v>
      </c>
      <c r="DK7">
        <v>0.46</v>
      </c>
      <c r="DL7">
        <v>1979</v>
      </c>
      <c r="DM7">
        <v>57</v>
      </c>
      <c r="DN7">
        <v>82.1</v>
      </c>
      <c r="DO7">
        <v>2.5</v>
      </c>
      <c r="DP7" s="2">
        <v>56700</v>
      </c>
      <c r="DQ7" s="2">
        <v>5000</v>
      </c>
      <c r="DR7" s="2">
        <v>2.8759999999999999E-5</v>
      </c>
      <c r="DS7" s="2">
        <v>6.3E-7</v>
      </c>
      <c r="DT7">
        <v>101900</v>
      </c>
      <c r="DU7">
        <v>3200</v>
      </c>
      <c r="DV7">
        <v>1876000</v>
      </c>
      <c r="DW7">
        <v>72000</v>
      </c>
      <c r="DX7">
        <v>1220</v>
      </c>
      <c r="DY7">
        <v>220</v>
      </c>
      <c r="DZ7" s="2">
        <v>22000</v>
      </c>
      <c r="EA7" s="2">
        <v>1100</v>
      </c>
      <c r="EB7" s="2">
        <v>19110</v>
      </c>
      <c r="EC7" s="2">
        <v>610</v>
      </c>
      <c r="ED7" s="2">
        <v>324100</v>
      </c>
      <c r="EE7" s="2">
        <v>9600</v>
      </c>
      <c r="EF7" s="2">
        <v>1934000</v>
      </c>
      <c r="EG7" s="2">
        <v>66000</v>
      </c>
      <c r="EH7" s="2">
        <v>2770000</v>
      </c>
      <c r="EI7" s="2">
        <v>100000</v>
      </c>
      <c r="EJ7">
        <v>303000</v>
      </c>
      <c r="EK7">
        <v>9500</v>
      </c>
      <c r="EL7">
        <v>186900</v>
      </c>
      <c r="EM7">
        <v>6000</v>
      </c>
      <c r="EN7">
        <v>23530</v>
      </c>
      <c r="EO7">
        <v>840</v>
      </c>
      <c r="EP7">
        <v>7710</v>
      </c>
      <c r="EQ7">
        <v>300</v>
      </c>
      <c r="ER7">
        <v>22620</v>
      </c>
      <c r="ES7">
        <v>760</v>
      </c>
      <c r="ET7">
        <v>19240</v>
      </c>
      <c r="EU7">
        <v>590</v>
      </c>
      <c r="EV7">
        <v>26300</v>
      </c>
      <c r="EW7">
        <v>840</v>
      </c>
      <c r="EX7">
        <v>21460</v>
      </c>
      <c r="EY7">
        <v>560</v>
      </c>
      <c r="EZ7">
        <v>19370</v>
      </c>
      <c r="FA7">
        <v>660</v>
      </c>
      <c r="FB7">
        <v>7330</v>
      </c>
      <c r="FC7">
        <v>320</v>
      </c>
      <c r="FD7">
        <v>8300</v>
      </c>
      <c r="FE7">
        <v>310</v>
      </c>
      <c r="FF7">
        <v>4560</v>
      </c>
      <c r="FG7">
        <v>180</v>
      </c>
      <c r="FH7">
        <v>-1.1000000000000001</v>
      </c>
      <c r="FI7">
        <v>9.8000000000000007</v>
      </c>
      <c r="FJ7">
        <v>55.5</v>
      </c>
      <c r="FK7">
        <v>8.1</v>
      </c>
      <c r="FL7" s="2">
        <v>23</v>
      </c>
      <c r="FM7" s="2">
        <v>6.1</v>
      </c>
      <c r="FN7">
        <v>269</v>
      </c>
      <c r="FO7">
        <v>30</v>
      </c>
      <c r="FP7">
        <v>178900</v>
      </c>
      <c r="FQ7">
        <v>5200</v>
      </c>
      <c r="FR7">
        <v>9920</v>
      </c>
      <c r="FS7">
        <v>310</v>
      </c>
      <c r="FT7">
        <v>174</v>
      </c>
      <c r="FU7">
        <v>15</v>
      </c>
      <c r="FV7" t="s">
        <v>459</v>
      </c>
      <c r="FW7">
        <v>0</v>
      </c>
      <c r="FX7">
        <v>0.93130999999999997</v>
      </c>
      <c r="FY7">
        <v>0.39960000000000001</v>
      </c>
      <c r="FZ7">
        <v>453.94</v>
      </c>
      <c r="GA7">
        <v>0.16492000000000001</v>
      </c>
      <c r="GB7">
        <v>1.4946999999999999</v>
      </c>
      <c r="GC7">
        <v>1.3264</v>
      </c>
      <c r="GD7">
        <v>5.8243999999999998</v>
      </c>
      <c r="GE7">
        <v>5.4070999999999998</v>
      </c>
      <c r="GF7">
        <v>0.67532999999999999</v>
      </c>
      <c r="GG7">
        <v>1.7295</v>
      </c>
      <c r="GH7">
        <v>0.42499999999999999</v>
      </c>
      <c r="GI7">
        <v>5.2257999999999999E-2</v>
      </c>
      <c r="GJ7">
        <v>0.41537000000000002</v>
      </c>
      <c r="GK7">
        <v>6.5407000000000007E-2</v>
      </c>
      <c r="GL7">
        <v>0.17244999999999999</v>
      </c>
      <c r="GM7">
        <v>6.5675999999999998E-2</v>
      </c>
      <c r="GN7">
        <v>7.5787999999999994E-2</v>
      </c>
      <c r="GO7">
        <v>3.5630000000000002E-2</v>
      </c>
      <c r="GP7">
        <v>0.16228999999999999</v>
      </c>
      <c r="GQ7">
        <v>0</v>
      </c>
      <c r="GR7">
        <v>0</v>
      </c>
      <c r="GS7">
        <v>2.3275000000000001</v>
      </c>
      <c r="GT7">
        <v>6.9053000000000003E-2</v>
      </c>
      <c r="GU7">
        <v>0.10248</v>
      </c>
      <c r="GV7">
        <v>0.10308</v>
      </c>
      <c r="GW7">
        <v>0.65125</v>
      </c>
      <c r="GX7">
        <v>1.7866E-2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641</v>
      </c>
      <c r="B8" t="s">
        <v>455</v>
      </c>
      <c r="C8" t="s">
        <v>642</v>
      </c>
      <c r="D8" t="s">
        <v>457</v>
      </c>
      <c r="E8" s="1">
        <v>0.49804560185185182</v>
      </c>
      <c r="F8">
        <v>42.22</v>
      </c>
      <c r="G8" t="s">
        <v>139</v>
      </c>
      <c r="H8" s="2">
        <v>7850000</v>
      </c>
      <c r="I8" s="2">
        <v>290000</v>
      </c>
      <c r="J8" s="2">
        <v>1860000</v>
      </c>
      <c r="K8" s="2">
        <v>100000</v>
      </c>
      <c r="L8">
        <v>30740</v>
      </c>
      <c r="M8">
        <v>210</v>
      </c>
      <c r="N8" s="2">
        <v>98200</v>
      </c>
      <c r="O8" s="2">
        <v>4900</v>
      </c>
      <c r="P8">
        <v>140600</v>
      </c>
      <c r="Q8">
        <v>1300</v>
      </c>
      <c r="R8">
        <v>19080</v>
      </c>
      <c r="S8">
        <v>940</v>
      </c>
      <c r="T8" s="2">
        <v>316000</v>
      </c>
      <c r="U8" s="2">
        <v>16000</v>
      </c>
      <c r="V8" s="2">
        <v>1880000</v>
      </c>
      <c r="W8" s="2">
        <v>100000</v>
      </c>
      <c r="X8" s="2">
        <v>2590000</v>
      </c>
      <c r="Y8" s="2">
        <v>130000</v>
      </c>
      <c r="Z8" s="2">
        <v>285000</v>
      </c>
      <c r="AA8" s="2">
        <v>14000</v>
      </c>
      <c r="AB8" s="2">
        <v>178500</v>
      </c>
      <c r="AC8" s="2">
        <v>9000</v>
      </c>
      <c r="AD8">
        <v>22300</v>
      </c>
      <c r="AE8">
        <v>1000</v>
      </c>
      <c r="AF8">
        <v>7080</v>
      </c>
      <c r="AG8">
        <v>410</v>
      </c>
      <c r="AH8">
        <v>21200</v>
      </c>
      <c r="AI8">
        <v>1200</v>
      </c>
      <c r="AJ8">
        <v>18600</v>
      </c>
      <c r="AK8">
        <v>1000</v>
      </c>
      <c r="AL8">
        <v>26100</v>
      </c>
      <c r="AM8">
        <v>1300</v>
      </c>
      <c r="AN8">
        <v>20500</v>
      </c>
      <c r="AO8">
        <v>1100</v>
      </c>
      <c r="AP8">
        <v>18390</v>
      </c>
      <c r="AQ8">
        <v>890</v>
      </c>
      <c r="AR8">
        <v>7220</v>
      </c>
      <c r="AS8">
        <v>430</v>
      </c>
      <c r="AT8">
        <v>8200</v>
      </c>
      <c r="AU8">
        <v>440</v>
      </c>
      <c r="AV8">
        <v>4350</v>
      </c>
      <c r="AW8">
        <v>210</v>
      </c>
      <c r="AX8">
        <v>236</v>
      </c>
      <c r="AY8">
        <v>20</v>
      </c>
      <c r="AZ8">
        <v>69</v>
      </c>
      <c r="BA8">
        <v>11</v>
      </c>
      <c r="BB8">
        <v>56.5</v>
      </c>
      <c r="BC8">
        <v>7.2</v>
      </c>
      <c r="BD8">
        <v>17</v>
      </c>
      <c r="BE8">
        <v>5.5</v>
      </c>
      <c r="BF8">
        <v>241</v>
      </c>
      <c r="BG8">
        <v>31</v>
      </c>
      <c r="BH8" s="2">
        <v>172400</v>
      </c>
      <c r="BI8" s="2">
        <v>8400</v>
      </c>
      <c r="BJ8">
        <v>10010</v>
      </c>
      <c r="BK8">
        <v>490</v>
      </c>
      <c r="BL8" s="2">
        <v>152</v>
      </c>
      <c r="BM8" s="2">
        <v>18</v>
      </c>
      <c r="BN8">
        <v>39000</v>
      </c>
      <c r="BO8">
        <v>2200</v>
      </c>
      <c r="BP8" s="2">
        <v>-83</v>
      </c>
      <c r="BQ8" s="2">
        <v>38</v>
      </c>
      <c r="BR8">
        <v>2790000</v>
      </c>
      <c r="BS8">
        <v>140000</v>
      </c>
      <c r="BT8">
        <v>616</v>
      </c>
      <c r="BU8">
        <v>36</v>
      </c>
      <c r="BV8">
        <v>3720</v>
      </c>
      <c r="BW8">
        <v>190</v>
      </c>
      <c r="BX8">
        <v>6050</v>
      </c>
      <c r="BY8">
        <v>310</v>
      </c>
      <c r="BZ8">
        <v>26500</v>
      </c>
      <c r="CA8">
        <v>1500</v>
      </c>
      <c r="CB8">
        <v>33700</v>
      </c>
      <c r="CC8">
        <v>1700</v>
      </c>
      <c r="CD8">
        <v>2980</v>
      </c>
      <c r="CE8">
        <v>150</v>
      </c>
      <c r="CF8">
        <v>11060</v>
      </c>
      <c r="CG8">
        <v>560</v>
      </c>
      <c r="CH8">
        <v>1591</v>
      </c>
      <c r="CI8">
        <v>72</v>
      </c>
      <c r="CJ8">
        <v>138.1</v>
      </c>
      <c r="CK8">
        <v>8</v>
      </c>
      <c r="CL8">
        <v>1386</v>
      </c>
      <c r="CM8">
        <v>76</v>
      </c>
      <c r="CN8">
        <v>176.7</v>
      </c>
      <c r="CO8">
        <v>9.5</v>
      </c>
      <c r="CP8">
        <v>1053</v>
      </c>
      <c r="CQ8">
        <v>54</v>
      </c>
      <c r="CR8">
        <v>207</v>
      </c>
      <c r="CS8">
        <v>11</v>
      </c>
      <c r="CT8">
        <v>520</v>
      </c>
      <c r="CU8">
        <v>25</v>
      </c>
      <c r="CV8">
        <v>69.3</v>
      </c>
      <c r="CW8">
        <v>4.0999999999999996</v>
      </c>
      <c r="CX8">
        <v>358</v>
      </c>
      <c r="CY8">
        <v>19</v>
      </c>
      <c r="CZ8">
        <v>41.5</v>
      </c>
      <c r="DA8">
        <v>2</v>
      </c>
      <c r="DB8">
        <v>13</v>
      </c>
      <c r="DC8">
        <v>20</v>
      </c>
      <c r="DD8">
        <v>-0.9</v>
      </c>
      <c r="DE8">
        <v>6.3</v>
      </c>
      <c r="DF8">
        <v>1.8</v>
      </c>
      <c r="DG8">
        <v>0.25</v>
      </c>
      <c r="DH8">
        <v>0.64</v>
      </c>
      <c r="DI8">
        <v>0.21</v>
      </c>
      <c r="DJ8">
        <v>3.75</v>
      </c>
      <c r="DK8">
        <v>0.48</v>
      </c>
      <c r="DL8">
        <v>1920</v>
      </c>
      <c r="DM8">
        <v>94</v>
      </c>
      <c r="DN8">
        <v>83.4</v>
      </c>
      <c r="DO8">
        <v>4.0999999999999996</v>
      </c>
      <c r="DP8" s="2">
        <v>49600</v>
      </c>
      <c r="DQ8" s="2">
        <v>5900</v>
      </c>
      <c r="DR8" s="2">
        <v>2.9899999999999998E-5</v>
      </c>
      <c r="DS8" s="2">
        <v>1.3E-6</v>
      </c>
      <c r="DT8">
        <v>97300</v>
      </c>
      <c r="DU8">
        <v>4900</v>
      </c>
      <c r="DV8">
        <v>1830000</v>
      </c>
      <c r="DW8">
        <v>100000</v>
      </c>
      <c r="DX8">
        <v>450</v>
      </c>
      <c r="DY8">
        <v>200</v>
      </c>
      <c r="DZ8" s="2">
        <v>21600</v>
      </c>
      <c r="EA8" s="2">
        <v>1300</v>
      </c>
      <c r="EB8" s="2">
        <v>18100</v>
      </c>
      <c r="EC8" s="2">
        <v>940</v>
      </c>
      <c r="ED8" s="2">
        <v>316000</v>
      </c>
      <c r="EE8" s="2">
        <v>16000</v>
      </c>
      <c r="EF8" s="2">
        <v>1880000</v>
      </c>
      <c r="EG8" s="2">
        <v>100000</v>
      </c>
      <c r="EH8" s="2">
        <v>2590000</v>
      </c>
      <c r="EI8" s="2">
        <v>130000</v>
      </c>
      <c r="EJ8">
        <v>285000</v>
      </c>
      <c r="EK8">
        <v>14000</v>
      </c>
      <c r="EL8">
        <v>178500</v>
      </c>
      <c r="EM8">
        <v>9000</v>
      </c>
      <c r="EN8">
        <v>22300</v>
      </c>
      <c r="EO8">
        <v>1000</v>
      </c>
      <c r="EP8">
        <v>7080</v>
      </c>
      <c r="EQ8">
        <v>410</v>
      </c>
      <c r="ER8">
        <v>21200</v>
      </c>
      <c r="ES8">
        <v>1200</v>
      </c>
      <c r="ET8">
        <v>18600</v>
      </c>
      <c r="EU8">
        <v>1000</v>
      </c>
      <c r="EV8">
        <v>26100</v>
      </c>
      <c r="EW8">
        <v>1300</v>
      </c>
      <c r="EX8">
        <v>20500</v>
      </c>
      <c r="EY8">
        <v>1100</v>
      </c>
      <c r="EZ8">
        <v>18390</v>
      </c>
      <c r="FA8">
        <v>890</v>
      </c>
      <c r="FB8">
        <v>7220</v>
      </c>
      <c r="FC8">
        <v>430</v>
      </c>
      <c r="FD8">
        <v>8200</v>
      </c>
      <c r="FE8">
        <v>440</v>
      </c>
      <c r="FF8">
        <v>4350</v>
      </c>
      <c r="FG8">
        <v>210</v>
      </c>
      <c r="FH8">
        <v>-1</v>
      </c>
      <c r="FI8">
        <v>11</v>
      </c>
      <c r="FJ8">
        <v>51.5</v>
      </c>
      <c r="FK8">
        <v>7.2</v>
      </c>
      <c r="FL8" s="2">
        <v>16.7</v>
      </c>
      <c r="FM8" s="2">
        <v>5.5</v>
      </c>
      <c r="FN8">
        <v>241</v>
      </c>
      <c r="FO8">
        <v>31</v>
      </c>
      <c r="FP8">
        <v>172400</v>
      </c>
      <c r="FQ8">
        <v>8400</v>
      </c>
      <c r="FR8">
        <v>10010</v>
      </c>
      <c r="FS8">
        <v>490</v>
      </c>
      <c r="FT8">
        <v>152</v>
      </c>
      <c r="FU8">
        <v>18</v>
      </c>
      <c r="FV8" t="s">
        <v>459</v>
      </c>
      <c r="FW8">
        <v>0</v>
      </c>
      <c r="FX8">
        <v>0.93638999999999994</v>
      </c>
      <c r="FY8">
        <v>0.40494999999999998</v>
      </c>
      <c r="FZ8">
        <v>458.43</v>
      </c>
      <c r="GA8">
        <v>0.16520000000000001</v>
      </c>
      <c r="GB8">
        <v>1.5044</v>
      </c>
      <c r="GC8">
        <v>1.3424</v>
      </c>
      <c r="GD8">
        <v>5.8955000000000002</v>
      </c>
      <c r="GE8">
        <v>5.4733000000000001</v>
      </c>
      <c r="GF8">
        <v>0.68276999999999999</v>
      </c>
      <c r="GG8">
        <v>1.7511000000000001</v>
      </c>
      <c r="GH8">
        <v>0.42997000000000002</v>
      </c>
      <c r="GI8">
        <v>5.289E-2</v>
      </c>
      <c r="GJ8">
        <v>0.42041000000000001</v>
      </c>
      <c r="GK8">
        <v>6.6174999999999998E-2</v>
      </c>
      <c r="GL8">
        <v>0.17460999999999999</v>
      </c>
      <c r="GM8">
        <v>6.6479999999999997E-2</v>
      </c>
      <c r="GN8">
        <v>7.6782000000000003E-2</v>
      </c>
      <c r="GO8">
        <v>3.6089999999999997E-2</v>
      </c>
      <c r="GP8">
        <v>0.1643</v>
      </c>
      <c r="GQ8">
        <v>0</v>
      </c>
      <c r="GR8">
        <v>0</v>
      </c>
      <c r="GS8">
        <v>2.3454999999999999</v>
      </c>
      <c r="GT8">
        <v>6.9899000000000003E-2</v>
      </c>
      <c r="GU8">
        <v>0.10373</v>
      </c>
      <c r="GV8">
        <v>0.10439</v>
      </c>
      <c r="GW8">
        <v>0.65922999999999998</v>
      </c>
      <c r="GX8">
        <v>1.8093000000000001E-2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643</v>
      </c>
      <c r="B9" t="s">
        <v>455</v>
      </c>
      <c r="C9" t="s">
        <v>644</v>
      </c>
      <c r="D9" t="s">
        <v>457</v>
      </c>
      <c r="E9" s="1">
        <v>0.49879641203703701</v>
      </c>
      <c r="F9">
        <v>42.66</v>
      </c>
      <c r="G9" t="s">
        <v>140</v>
      </c>
      <c r="H9" s="2">
        <v>8070000</v>
      </c>
      <c r="I9" s="2">
        <v>280000</v>
      </c>
      <c r="J9" s="2">
        <v>1916000</v>
      </c>
      <c r="K9" s="2">
        <v>95000</v>
      </c>
      <c r="L9">
        <v>32760</v>
      </c>
      <c r="M9">
        <v>220</v>
      </c>
      <c r="N9" s="2">
        <v>102500</v>
      </c>
      <c r="O9" s="2">
        <v>4800</v>
      </c>
      <c r="P9">
        <v>141600</v>
      </c>
      <c r="Q9">
        <v>1100</v>
      </c>
      <c r="R9">
        <v>20120</v>
      </c>
      <c r="S9">
        <v>900</v>
      </c>
      <c r="T9" s="2">
        <v>333000</v>
      </c>
      <c r="U9" s="2">
        <v>16000</v>
      </c>
      <c r="V9" s="2">
        <v>1970000</v>
      </c>
      <c r="W9" s="2">
        <v>100000</v>
      </c>
      <c r="X9" s="2">
        <v>2590000</v>
      </c>
      <c r="Y9" s="2">
        <v>120000</v>
      </c>
      <c r="Z9" s="2">
        <v>295000</v>
      </c>
      <c r="AA9" s="2">
        <v>13000</v>
      </c>
      <c r="AB9" s="2">
        <v>182100</v>
      </c>
      <c r="AC9" s="2">
        <v>8300</v>
      </c>
      <c r="AD9">
        <v>22900</v>
      </c>
      <c r="AE9">
        <v>1100</v>
      </c>
      <c r="AF9">
        <v>7150</v>
      </c>
      <c r="AG9">
        <v>340</v>
      </c>
      <c r="AH9">
        <v>21420</v>
      </c>
      <c r="AI9">
        <v>970</v>
      </c>
      <c r="AJ9">
        <v>18480</v>
      </c>
      <c r="AK9">
        <v>850</v>
      </c>
      <c r="AL9">
        <v>25700</v>
      </c>
      <c r="AM9">
        <v>1200</v>
      </c>
      <c r="AN9">
        <v>20260</v>
      </c>
      <c r="AO9">
        <v>970</v>
      </c>
      <c r="AP9">
        <v>18550</v>
      </c>
      <c r="AQ9">
        <v>870</v>
      </c>
      <c r="AR9">
        <v>7290</v>
      </c>
      <c r="AS9">
        <v>330</v>
      </c>
      <c r="AT9">
        <v>8280</v>
      </c>
      <c r="AU9">
        <v>370</v>
      </c>
      <c r="AV9">
        <v>4170</v>
      </c>
      <c r="AW9">
        <v>250</v>
      </c>
      <c r="AX9">
        <v>225</v>
      </c>
      <c r="AY9">
        <v>17</v>
      </c>
      <c r="AZ9">
        <v>72.599999999999994</v>
      </c>
      <c r="BA9">
        <v>9.9</v>
      </c>
      <c r="BB9">
        <v>60.9</v>
      </c>
      <c r="BC9">
        <v>7.7</v>
      </c>
      <c r="BD9">
        <v>17.5</v>
      </c>
      <c r="BE9">
        <v>5</v>
      </c>
      <c r="BF9">
        <v>261</v>
      </c>
      <c r="BG9">
        <v>34</v>
      </c>
      <c r="BH9" s="2">
        <v>175800</v>
      </c>
      <c r="BI9" s="2">
        <v>7900</v>
      </c>
      <c r="BJ9">
        <v>10210</v>
      </c>
      <c r="BK9">
        <v>480</v>
      </c>
      <c r="BL9" s="2">
        <v>148</v>
      </c>
      <c r="BM9" s="2">
        <v>15</v>
      </c>
      <c r="BN9">
        <v>39500</v>
      </c>
      <c r="BO9">
        <v>2000</v>
      </c>
      <c r="BP9" s="2">
        <v>-72</v>
      </c>
      <c r="BQ9" s="2">
        <v>31</v>
      </c>
      <c r="BR9">
        <v>2930000</v>
      </c>
      <c r="BS9">
        <v>140000</v>
      </c>
      <c r="BT9">
        <v>629</v>
      </c>
      <c r="BU9">
        <v>33</v>
      </c>
      <c r="BV9">
        <v>3950</v>
      </c>
      <c r="BW9">
        <v>190</v>
      </c>
      <c r="BX9">
        <v>6410</v>
      </c>
      <c r="BY9">
        <v>320</v>
      </c>
      <c r="BZ9">
        <v>27900</v>
      </c>
      <c r="CA9">
        <v>1500</v>
      </c>
      <c r="CB9">
        <v>34000</v>
      </c>
      <c r="CC9">
        <v>1500</v>
      </c>
      <c r="CD9">
        <v>3100</v>
      </c>
      <c r="CE9">
        <v>140</v>
      </c>
      <c r="CF9">
        <v>11350</v>
      </c>
      <c r="CG9">
        <v>520</v>
      </c>
      <c r="CH9">
        <v>1647</v>
      </c>
      <c r="CI9">
        <v>78</v>
      </c>
      <c r="CJ9">
        <v>140.30000000000001</v>
      </c>
      <c r="CK9">
        <v>6.6</v>
      </c>
      <c r="CL9">
        <v>1412</v>
      </c>
      <c r="CM9">
        <v>64</v>
      </c>
      <c r="CN9">
        <v>176.4</v>
      </c>
      <c r="CO9">
        <v>8.1</v>
      </c>
      <c r="CP9">
        <v>1041</v>
      </c>
      <c r="CQ9">
        <v>49</v>
      </c>
      <c r="CR9">
        <v>205.1</v>
      </c>
      <c r="CS9">
        <v>9.8000000000000007</v>
      </c>
      <c r="CT9">
        <v>528</v>
      </c>
      <c r="CU9">
        <v>25</v>
      </c>
      <c r="CV9">
        <v>70.599999999999994</v>
      </c>
      <c r="CW9">
        <v>3.2</v>
      </c>
      <c r="CX9">
        <v>364</v>
      </c>
      <c r="CY9">
        <v>16</v>
      </c>
      <c r="CZ9">
        <v>40.1</v>
      </c>
      <c r="DA9">
        <v>2.4</v>
      </c>
      <c r="DB9">
        <v>1</v>
      </c>
      <c r="DC9">
        <v>17</v>
      </c>
      <c r="DD9">
        <v>-0.1</v>
      </c>
      <c r="DE9">
        <v>5.7</v>
      </c>
      <c r="DF9">
        <v>1.97</v>
      </c>
      <c r="DG9">
        <v>0.27</v>
      </c>
      <c r="DH9">
        <v>0.67</v>
      </c>
      <c r="DI9">
        <v>0.19</v>
      </c>
      <c r="DJ9">
        <v>4.09</v>
      </c>
      <c r="DK9">
        <v>0.53</v>
      </c>
      <c r="DL9">
        <v>1970</v>
      </c>
      <c r="DM9">
        <v>88</v>
      </c>
      <c r="DN9">
        <v>85.7</v>
      </c>
      <c r="DO9">
        <v>4</v>
      </c>
      <c r="DP9" s="2">
        <v>48600</v>
      </c>
      <c r="DQ9" s="2">
        <v>5000</v>
      </c>
      <c r="DR9" s="2">
        <v>2.9E-5</v>
      </c>
      <c r="DS9" s="2">
        <v>1.1999999999999999E-6</v>
      </c>
      <c r="DT9">
        <v>101600</v>
      </c>
      <c r="DU9">
        <v>4800</v>
      </c>
      <c r="DV9">
        <v>1877000</v>
      </c>
      <c r="DW9">
        <v>95000</v>
      </c>
      <c r="DX9">
        <v>430</v>
      </c>
      <c r="DY9">
        <v>190</v>
      </c>
      <c r="DZ9" s="2">
        <v>22400</v>
      </c>
      <c r="EA9" s="2">
        <v>1200</v>
      </c>
      <c r="EB9" s="2">
        <v>19140</v>
      </c>
      <c r="EC9" s="2">
        <v>900</v>
      </c>
      <c r="ED9" s="2">
        <v>333000</v>
      </c>
      <c r="EE9" s="2">
        <v>16000</v>
      </c>
      <c r="EF9" s="2">
        <v>1970000</v>
      </c>
      <c r="EG9" s="2">
        <v>100000</v>
      </c>
      <c r="EH9" s="2">
        <v>2590000</v>
      </c>
      <c r="EI9" s="2">
        <v>120000</v>
      </c>
      <c r="EJ9">
        <v>295000</v>
      </c>
      <c r="EK9">
        <v>13000</v>
      </c>
      <c r="EL9">
        <v>182100</v>
      </c>
      <c r="EM9">
        <v>8300</v>
      </c>
      <c r="EN9">
        <v>22900</v>
      </c>
      <c r="EO9">
        <v>1100</v>
      </c>
      <c r="EP9">
        <v>7150</v>
      </c>
      <c r="EQ9">
        <v>340</v>
      </c>
      <c r="ER9">
        <v>21420</v>
      </c>
      <c r="ES9">
        <v>970</v>
      </c>
      <c r="ET9">
        <v>18480</v>
      </c>
      <c r="EU9">
        <v>850</v>
      </c>
      <c r="EV9">
        <v>25700</v>
      </c>
      <c r="EW9">
        <v>1200</v>
      </c>
      <c r="EX9">
        <v>20260</v>
      </c>
      <c r="EY9">
        <v>970</v>
      </c>
      <c r="EZ9">
        <v>18550</v>
      </c>
      <c r="FA9">
        <v>870</v>
      </c>
      <c r="FB9">
        <v>7290</v>
      </c>
      <c r="FC9">
        <v>330</v>
      </c>
      <c r="FD9">
        <v>8280</v>
      </c>
      <c r="FE9">
        <v>370</v>
      </c>
      <c r="FF9">
        <v>4170</v>
      </c>
      <c r="FG9">
        <v>250</v>
      </c>
      <c r="FH9">
        <v>0</v>
      </c>
      <c r="FI9">
        <v>10</v>
      </c>
      <c r="FJ9">
        <v>55.9</v>
      </c>
      <c r="FK9">
        <v>7.7</v>
      </c>
      <c r="FL9" s="2">
        <v>17.100000000000001</v>
      </c>
      <c r="FM9" s="2">
        <v>5</v>
      </c>
      <c r="FN9">
        <v>261</v>
      </c>
      <c r="FO9">
        <v>34</v>
      </c>
      <c r="FP9">
        <v>175800</v>
      </c>
      <c r="FQ9">
        <v>7900</v>
      </c>
      <c r="FR9">
        <v>10210</v>
      </c>
      <c r="FS9">
        <v>480</v>
      </c>
      <c r="FT9">
        <v>148</v>
      </c>
      <c r="FU9">
        <v>15</v>
      </c>
      <c r="FV9" t="s">
        <v>459</v>
      </c>
      <c r="FW9">
        <v>0</v>
      </c>
      <c r="FX9">
        <v>0.39862999999999998</v>
      </c>
      <c r="FY9">
        <v>0.54171000000000002</v>
      </c>
      <c r="FZ9">
        <v>467.42</v>
      </c>
      <c r="GA9">
        <v>0.12805</v>
      </c>
      <c r="GB9">
        <v>1.7504</v>
      </c>
      <c r="GC9">
        <v>0.16622000000000001</v>
      </c>
      <c r="GD9">
        <v>0.66493999999999998</v>
      </c>
      <c r="GE9">
        <v>0.59175</v>
      </c>
      <c r="GF9">
        <v>5.6571000000000003E-2</v>
      </c>
      <c r="GG9">
        <v>0.41663</v>
      </c>
      <c r="GH9">
        <v>0.14360999999999999</v>
      </c>
      <c r="GI9">
        <v>0</v>
      </c>
      <c r="GJ9">
        <v>0.13109999999999999</v>
      </c>
      <c r="GK9">
        <v>0</v>
      </c>
      <c r="GL9">
        <v>7.7715999999999993E-2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1.4487000000000001</v>
      </c>
      <c r="GT9">
        <v>6.3566999999999999E-2</v>
      </c>
      <c r="GU9">
        <v>7.8114000000000003E-2</v>
      </c>
      <c r="GV9">
        <v>6.4147999999999997E-2</v>
      </c>
      <c r="GW9">
        <v>0.15507000000000001</v>
      </c>
      <c r="GX9">
        <v>5.4102000000000004E-3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645</v>
      </c>
      <c r="B10" t="s">
        <v>455</v>
      </c>
      <c r="C10" t="s">
        <v>646</v>
      </c>
      <c r="D10" t="s">
        <v>457</v>
      </c>
      <c r="E10" s="1">
        <v>0.49968206018518518</v>
      </c>
      <c r="F10">
        <v>31.004999999999999</v>
      </c>
      <c r="G10" t="s">
        <v>141</v>
      </c>
      <c r="H10" s="2">
        <v>8330000</v>
      </c>
      <c r="I10" s="2">
        <v>180000</v>
      </c>
      <c r="J10" s="2">
        <v>1998000</v>
      </c>
      <c r="K10" s="2">
        <v>50000</v>
      </c>
      <c r="L10">
        <v>35330</v>
      </c>
      <c r="M10">
        <v>320</v>
      </c>
      <c r="N10" s="2">
        <v>106000</v>
      </c>
      <c r="O10" s="2">
        <v>2100</v>
      </c>
      <c r="P10">
        <v>142030</v>
      </c>
      <c r="Q10">
        <v>940</v>
      </c>
      <c r="R10">
        <v>20150</v>
      </c>
      <c r="S10">
        <v>510</v>
      </c>
      <c r="T10" s="2">
        <v>333100</v>
      </c>
      <c r="U10" s="2">
        <v>8700</v>
      </c>
      <c r="V10" s="2">
        <v>1985000</v>
      </c>
      <c r="W10" s="2">
        <v>48000</v>
      </c>
      <c r="X10" s="2">
        <v>2829000</v>
      </c>
      <c r="Y10" s="2">
        <v>78000</v>
      </c>
      <c r="Z10" s="2">
        <v>318500</v>
      </c>
      <c r="AA10" s="2">
        <v>7000</v>
      </c>
      <c r="AB10" s="2">
        <v>196900</v>
      </c>
      <c r="AC10" s="2">
        <v>4700</v>
      </c>
      <c r="AD10">
        <v>24540</v>
      </c>
      <c r="AE10">
        <v>540</v>
      </c>
      <c r="AF10">
        <v>8040</v>
      </c>
      <c r="AG10">
        <v>240</v>
      </c>
      <c r="AH10">
        <v>22180</v>
      </c>
      <c r="AI10">
        <v>530</v>
      </c>
      <c r="AJ10">
        <v>19890</v>
      </c>
      <c r="AK10">
        <v>500</v>
      </c>
      <c r="AL10">
        <v>27870</v>
      </c>
      <c r="AM10">
        <v>660</v>
      </c>
      <c r="AN10">
        <v>22420</v>
      </c>
      <c r="AO10">
        <v>540</v>
      </c>
      <c r="AP10">
        <v>20130</v>
      </c>
      <c r="AQ10">
        <v>550</v>
      </c>
      <c r="AR10">
        <v>7740</v>
      </c>
      <c r="AS10">
        <v>250</v>
      </c>
      <c r="AT10">
        <v>8610</v>
      </c>
      <c r="AU10">
        <v>280</v>
      </c>
      <c r="AV10">
        <v>4780</v>
      </c>
      <c r="AW10">
        <v>190</v>
      </c>
      <c r="AX10">
        <v>319</v>
      </c>
      <c r="AY10">
        <v>24</v>
      </c>
      <c r="AZ10">
        <v>74</v>
      </c>
      <c r="BA10">
        <v>12</v>
      </c>
      <c r="BB10">
        <v>44.1</v>
      </c>
      <c r="BC10">
        <v>6.1</v>
      </c>
      <c r="BD10">
        <v>15</v>
      </c>
      <c r="BE10">
        <v>4.9000000000000004</v>
      </c>
      <c r="BF10">
        <v>224</v>
      </c>
      <c r="BG10">
        <v>34</v>
      </c>
      <c r="BH10" s="2">
        <v>181500</v>
      </c>
      <c r="BI10" s="2">
        <v>3500</v>
      </c>
      <c r="BJ10">
        <v>10340</v>
      </c>
      <c r="BK10">
        <v>230</v>
      </c>
      <c r="BL10" s="2">
        <v>149</v>
      </c>
      <c r="BM10" s="2">
        <v>16</v>
      </c>
      <c r="BN10">
        <v>41000</v>
      </c>
      <c r="BO10">
        <v>1000</v>
      </c>
      <c r="BP10" s="2">
        <v>-102</v>
      </c>
      <c r="BQ10" s="2">
        <v>48</v>
      </c>
      <c r="BR10">
        <v>3047000</v>
      </c>
      <c r="BS10">
        <v>59000</v>
      </c>
      <c r="BT10">
        <v>623</v>
      </c>
      <c r="BU10">
        <v>26</v>
      </c>
      <c r="BV10">
        <v>3970</v>
      </c>
      <c r="BW10">
        <v>100</v>
      </c>
      <c r="BX10">
        <v>6460</v>
      </c>
      <c r="BY10">
        <v>170</v>
      </c>
      <c r="BZ10">
        <v>28360</v>
      </c>
      <c r="CA10">
        <v>690</v>
      </c>
      <c r="CB10">
        <v>37400</v>
      </c>
      <c r="CC10">
        <v>1000</v>
      </c>
      <c r="CD10">
        <v>3367</v>
      </c>
      <c r="CE10">
        <v>74</v>
      </c>
      <c r="CF10">
        <v>12350</v>
      </c>
      <c r="CG10">
        <v>290</v>
      </c>
      <c r="CH10">
        <v>1773</v>
      </c>
      <c r="CI10">
        <v>39</v>
      </c>
      <c r="CJ10">
        <v>158.9</v>
      </c>
      <c r="CK10">
        <v>4.7</v>
      </c>
      <c r="CL10">
        <v>1473</v>
      </c>
      <c r="CM10">
        <v>35</v>
      </c>
      <c r="CN10">
        <v>191.1</v>
      </c>
      <c r="CO10">
        <v>4.8</v>
      </c>
      <c r="CP10">
        <v>1138</v>
      </c>
      <c r="CQ10">
        <v>27</v>
      </c>
      <c r="CR10">
        <v>228.6</v>
      </c>
      <c r="CS10">
        <v>5.4</v>
      </c>
      <c r="CT10">
        <v>578</v>
      </c>
      <c r="CU10">
        <v>16</v>
      </c>
      <c r="CV10">
        <v>75.599999999999994</v>
      </c>
      <c r="CW10">
        <v>2.4</v>
      </c>
      <c r="CX10">
        <v>381</v>
      </c>
      <c r="CY10">
        <v>12</v>
      </c>
      <c r="CZ10">
        <v>46.3</v>
      </c>
      <c r="DA10">
        <v>1.9</v>
      </c>
      <c r="DB10">
        <v>94</v>
      </c>
      <c r="DC10">
        <v>24</v>
      </c>
      <c r="DD10">
        <v>-0.6</v>
      </c>
      <c r="DE10">
        <v>7.1</v>
      </c>
      <c r="DF10">
        <v>1.39</v>
      </c>
      <c r="DG10">
        <v>0.21</v>
      </c>
      <c r="DH10">
        <v>0.56999999999999995</v>
      </c>
      <c r="DI10">
        <v>0.19</v>
      </c>
      <c r="DJ10">
        <v>3.54</v>
      </c>
      <c r="DK10">
        <v>0.54</v>
      </c>
      <c r="DL10">
        <v>2046</v>
      </c>
      <c r="DM10">
        <v>40</v>
      </c>
      <c r="DN10">
        <v>87.3</v>
      </c>
      <c r="DO10">
        <v>1.9</v>
      </c>
      <c r="DP10" s="2">
        <v>50200</v>
      </c>
      <c r="DQ10" s="2">
        <v>5500</v>
      </c>
      <c r="DR10" s="2">
        <v>2.8609999999999999E-5</v>
      </c>
      <c r="DS10" s="2">
        <v>4.4000000000000002E-7</v>
      </c>
      <c r="DT10">
        <v>105100</v>
      </c>
      <c r="DU10">
        <v>2100</v>
      </c>
      <c r="DV10">
        <v>1959000</v>
      </c>
      <c r="DW10">
        <v>50000</v>
      </c>
      <c r="DX10">
        <v>650</v>
      </c>
      <c r="DY10">
        <v>300</v>
      </c>
      <c r="DZ10" s="2">
        <v>22560</v>
      </c>
      <c r="EA10" s="2">
        <v>950</v>
      </c>
      <c r="EB10" s="2">
        <v>19170</v>
      </c>
      <c r="EC10" s="2">
        <v>510</v>
      </c>
      <c r="ED10" s="2">
        <v>333100</v>
      </c>
      <c r="EE10" s="2">
        <v>8700</v>
      </c>
      <c r="EF10" s="2">
        <v>1985000</v>
      </c>
      <c r="EG10" s="2">
        <v>48000</v>
      </c>
      <c r="EH10" s="2">
        <v>2829000</v>
      </c>
      <c r="EI10" s="2">
        <v>78000</v>
      </c>
      <c r="EJ10">
        <v>318500</v>
      </c>
      <c r="EK10">
        <v>7000</v>
      </c>
      <c r="EL10">
        <v>196900</v>
      </c>
      <c r="EM10">
        <v>4700</v>
      </c>
      <c r="EN10">
        <v>24540</v>
      </c>
      <c r="EO10">
        <v>540</v>
      </c>
      <c r="EP10">
        <v>8040</v>
      </c>
      <c r="EQ10">
        <v>240</v>
      </c>
      <c r="ER10">
        <v>22180</v>
      </c>
      <c r="ES10">
        <v>530</v>
      </c>
      <c r="ET10">
        <v>19890</v>
      </c>
      <c r="EU10">
        <v>500</v>
      </c>
      <c r="EV10">
        <v>27870</v>
      </c>
      <c r="EW10">
        <v>660</v>
      </c>
      <c r="EX10">
        <v>22420</v>
      </c>
      <c r="EY10">
        <v>540</v>
      </c>
      <c r="EZ10">
        <v>20130</v>
      </c>
      <c r="FA10">
        <v>550</v>
      </c>
      <c r="FB10">
        <v>7740</v>
      </c>
      <c r="FC10">
        <v>250</v>
      </c>
      <c r="FD10">
        <v>8610</v>
      </c>
      <c r="FE10">
        <v>280</v>
      </c>
      <c r="FF10">
        <v>4780</v>
      </c>
      <c r="FG10">
        <v>190</v>
      </c>
      <c r="FH10">
        <v>-1</v>
      </c>
      <c r="FI10">
        <v>12</v>
      </c>
      <c r="FJ10">
        <v>39.1</v>
      </c>
      <c r="FK10">
        <v>6.1</v>
      </c>
      <c r="FL10" s="2">
        <v>14.7</v>
      </c>
      <c r="FM10" s="2">
        <v>4.9000000000000004</v>
      </c>
      <c r="FN10">
        <v>224</v>
      </c>
      <c r="FO10">
        <v>34</v>
      </c>
      <c r="FP10">
        <v>181500</v>
      </c>
      <c r="FQ10">
        <v>3500</v>
      </c>
      <c r="FR10">
        <v>10340</v>
      </c>
      <c r="FS10">
        <v>230</v>
      </c>
      <c r="FT10">
        <v>149</v>
      </c>
      <c r="FU10">
        <v>16</v>
      </c>
      <c r="FV10" t="s">
        <v>459</v>
      </c>
      <c r="FW10">
        <v>0</v>
      </c>
      <c r="FX10">
        <v>0.47639999999999999</v>
      </c>
      <c r="FY10">
        <v>0.42060999999999998</v>
      </c>
      <c r="FZ10">
        <v>559.35</v>
      </c>
      <c r="GA10">
        <v>0.12709999999999999</v>
      </c>
      <c r="GB10">
        <v>1.6451</v>
      </c>
      <c r="GC10">
        <v>1.0284</v>
      </c>
      <c r="GD10">
        <v>6.327</v>
      </c>
      <c r="GE10">
        <v>4.3726000000000003</v>
      </c>
      <c r="GF10">
        <v>0.35269</v>
      </c>
      <c r="GG10">
        <v>1.3638999999999999</v>
      </c>
      <c r="GH10">
        <v>0.3427</v>
      </c>
      <c r="GI10">
        <v>3.8855000000000001E-2</v>
      </c>
      <c r="GJ10">
        <v>0</v>
      </c>
      <c r="GK10">
        <v>4.4794E-2</v>
      </c>
      <c r="GL10">
        <v>7.7990000000000004E-2</v>
      </c>
      <c r="GM10">
        <v>3.7413000000000002E-2</v>
      </c>
      <c r="GN10">
        <v>0.15043999999999999</v>
      </c>
      <c r="GO10">
        <v>1.9258000000000001E-2</v>
      </c>
      <c r="GP10">
        <v>0.22155</v>
      </c>
      <c r="GQ10">
        <v>0</v>
      </c>
      <c r="GR10">
        <v>0</v>
      </c>
      <c r="GS10">
        <v>2.1168</v>
      </c>
      <c r="GT10">
        <v>4.7704000000000003E-2</v>
      </c>
      <c r="GU10">
        <v>2.9551000000000001E-2</v>
      </c>
      <c r="GV10">
        <v>0.12253</v>
      </c>
      <c r="GW10">
        <v>0.33085999999999999</v>
      </c>
      <c r="GX10">
        <v>1.1768000000000001E-2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647</v>
      </c>
      <c r="B11" t="s">
        <v>455</v>
      </c>
      <c r="C11" t="s">
        <v>648</v>
      </c>
      <c r="D11" t="s">
        <v>457</v>
      </c>
      <c r="E11" s="1">
        <v>0.52373854166666667</v>
      </c>
      <c r="F11">
        <v>41.78</v>
      </c>
      <c r="G11" t="s">
        <v>143</v>
      </c>
      <c r="H11" s="2">
        <v>8090000</v>
      </c>
      <c r="I11" s="2">
        <v>280000</v>
      </c>
      <c r="J11" s="2">
        <v>1907000</v>
      </c>
      <c r="K11" s="2">
        <v>86000</v>
      </c>
      <c r="L11">
        <v>32140</v>
      </c>
      <c r="M11">
        <v>250</v>
      </c>
      <c r="N11" s="2">
        <v>104500</v>
      </c>
      <c r="O11" s="2">
        <v>3500</v>
      </c>
      <c r="P11">
        <v>149800</v>
      </c>
      <c r="Q11">
        <v>1300</v>
      </c>
      <c r="R11">
        <v>20120</v>
      </c>
      <c r="S11">
        <v>680</v>
      </c>
      <c r="T11" s="2">
        <v>339000</v>
      </c>
      <c r="U11" s="2">
        <v>13000</v>
      </c>
      <c r="V11" s="2">
        <v>2036000</v>
      </c>
      <c r="W11" s="2">
        <v>75000</v>
      </c>
      <c r="X11" s="2">
        <v>2678000</v>
      </c>
      <c r="Y11" s="2">
        <v>89000</v>
      </c>
      <c r="Z11" s="2">
        <v>303500</v>
      </c>
      <c r="AA11" s="2">
        <v>9900</v>
      </c>
      <c r="AB11" s="2">
        <v>182000</v>
      </c>
      <c r="AC11" s="2">
        <v>6400</v>
      </c>
      <c r="AD11">
        <v>22410</v>
      </c>
      <c r="AE11">
        <v>840</v>
      </c>
      <c r="AF11">
        <v>6990</v>
      </c>
      <c r="AG11">
        <v>280</v>
      </c>
      <c r="AH11">
        <v>21330</v>
      </c>
      <c r="AI11">
        <v>780</v>
      </c>
      <c r="AJ11">
        <v>19390</v>
      </c>
      <c r="AK11">
        <v>650</v>
      </c>
      <c r="AL11">
        <v>27000</v>
      </c>
      <c r="AM11">
        <v>1100</v>
      </c>
      <c r="AN11">
        <v>21550</v>
      </c>
      <c r="AO11">
        <v>740</v>
      </c>
      <c r="AP11">
        <v>19630</v>
      </c>
      <c r="AQ11">
        <v>610</v>
      </c>
      <c r="AR11">
        <v>7410</v>
      </c>
      <c r="AS11">
        <v>260</v>
      </c>
      <c r="AT11">
        <v>8480</v>
      </c>
      <c r="AU11">
        <v>310</v>
      </c>
      <c r="AV11">
        <v>4460</v>
      </c>
      <c r="AW11">
        <v>200</v>
      </c>
      <c r="AX11">
        <v>255</v>
      </c>
      <c r="AY11">
        <v>18</v>
      </c>
      <c r="AZ11">
        <v>74</v>
      </c>
      <c r="BA11">
        <v>10</v>
      </c>
      <c r="BB11">
        <v>53.6</v>
      </c>
      <c r="BC11">
        <v>6.8</v>
      </c>
      <c r="BD11">
        <v>19.5</v>
      </c>
      <c r="BE11">
        <v>5.6</v>
      </c>
      <c r="BF11">
        <v>210</v>
      </c>
      <c r="BG11">
        <v>35</v>
      </c>
      <c r="BH11" s="2">
        <v>177700</v>
      </c>
      <c r="BI11" s="2">
        <v>5900</v>
      </c>
      <c r="BJ11">
        <v>10500</v>
      </c>
      <c r="BK11">
        <v>340</v>
      </c>
      <c r="BL11" s="2">
        <v>147</v>
      </c>
      <c r="BM11" s="2">
        <v>14</v>
      </c>
      <c r="BN11">
        <v>157300</v>
      </c>
      <c r="BO11">
        <v>7000</v>
      </c>
      <c r="BP11" s="2">
        <v>78</v>
      </c>
      <c r="BQ11" s="2">
        <v>39</v>
      </c>
      <c r="BR11">
        <v>3090000</v>
      </c>
      <c r="BS11">
        <v>100000</v>
      </c>
      <c r="BT11">
        <v>590</v>
      </c>
      <c r="BU11">
        <v>34</v>
      </c>
      <c r="BV11">
        <v>3750</v>
      </c>
      <c r="BW11">
        <v>130</v>
      </c>
      <c r="BX11">
        <v>7240</v>
      </c>
      <c r="BY11">
        <v>270</v>
      </c>
      <c r="BZ11">
        <v>31200</v>
      </c>
      <c r="CA11">
        <v>1200</v>
      </c>
      <c r="CB11">
        <v>39700</v>
      </c>
      <c r="CC11">
        <v>1300</v>
      </c>
      <c r="CD11">
        <v>3300</v>
      </c>
      <c r="CE11">
        <v>110</v>
      </c>
      <c r="CF11">
        <v>12030</v>
      </c>
      <c r="CG11">
        <v>430</v>
      </c>
      <c r="CH11">
        <v>1702</v>
      </c>
      <c r="CI11">
        <v>64</v>
      </c>
      <c r="CJ11">
        <v>141.80000000000001</v>
      </c>
      <c r="CK11">
        <v>5.7</v>
      </c>
      <c r="CL11">
        <v>1563</v>
      </c>
      <c r="CM11">
        <v>57</v>
      </c>
      <c r="CN11">
        <v>194.3</v>
      </c>
      <c r="CO11">
        <v>6.5</v>
      </c>
      <c r="CP11">
        <v>1176</v>
      </c>
      <c r="CQ11">
        <v>46</v>
      </c>
      <c r="CR11">
        <v>228.7</v>
      </c>
      <c r="CS11">
        <v>7.8</v>
      </c>
      <c r="CT11">
        <v>641</v>
      </c>
      <c r="CU11">
        <v>20</v>
      </c>
      <c r="CV11">
        <v>79.3</v>
      </c>
      <c r="CW11">
        <v>2.8</v>
      </c>
      <c r="CX11">
        <v>410</v>
      </c>
      <c r="CY11">
        <v>15</v>
      </c>
      <c r="CZ11">
        <v>47</v>
      </c>
      <c r="DA11">
        <v>2.1</v>
      </c>
      <c r="DB11">
        <v>18</v>
      </c>
      <c r="DC11">
        <v>18</v>
      </c>
      <c r="DD11">
        <v>4.4000000000000004</v>
      </c>
      <c r="DE11">
        <v>6</v>
      </c>
      <c r="DF11">
        <v>1.97</v>
      </c>
      <c r="DG11">
        <v>0.27</v>
      </c>
      <c r="DH11">
        <v>0.87</v>
      </c>
      <c r="DI11">
        <v>0.25</v>
      </c>
      <c r="DJ11">
        <v>3.94</v>
      </c>
      <c r="DK11">
        <v>0.65</v>
      </c>
      <c r="DL11">
        <v>2026</v>
      </c>
      <c r="DM11">
        <v>68</v>
      </c>
      <c r="DN11">
        <v>92.3</v>
      </c>
      <c r="DO11">
        <v>3</v>
      </c>
      <c r="DP11" s="2">
        <v>-17800</v>
      </c>
      <c r="DQ11" s="2">
        <v>1700</v>
      </c>
      <c r="DR11" s="2">
        <v>2.9969999999999999E-5</v>
      </c>
      <c r="DS11" s="2">
        <v>6.3E-7</v>
      </c>
      <c r="DT11">
        <v>103600</v>
      </c>
      <c r="DU11">
        <v>3500</v>
      </c>
      <c r="DV11">
        <v>1867000</v>
      </c>
      <c r="DW11">
        <v>86000</v>
      </c>
      <c r="DX11">
        <v>500</v>
      </c>
      <c r="DY11">
        <v>250</v>
      </c>
      <c r="DZ11" s="2">
        <v>22200</v>
      </c>
      <c r="EA11" s="2">
        <v>1300</v>
      </c>
      <c r="EB11" s="2">
        <v>19070</v>
      </c>
      <c r="EC11" s="2">
        <v>680</v>
      </c>
      <c r="ED11" s="2">
        <v>339000</v>
      </c>
      <c r="EE11" s="2">
        <v>13000</v>
      </c>
      <c r="EF11" s="2">
        <v>2036000</v>
      </c>
      <c r="EG11" s="2">
        <v>75000</v>
      </c>
      <c r="EH11" s="2">
        <v>2678000</v>
      </c>
      <c r="EI11" s="2">
        <v>89000</v>
      </c>
      <c r="EJ11">
        <v>303500</v>
      </c>
      <c r="EK11">
        <v>9900</v>
      </c>
      <c r="EL11">
        <v>182000</v>
      </c>
      <c r="EM11">
        <v>6400</v>
      </c>
      <c r="EN11">
        <v>22410</v>
      </c>
      <c r="EO11">
        <v>840</v>
      </c>
      <c r="EP11">
        <v>6990</v>
      </c>
      <c r="EQ11">
        <v>280</v>
      </c>
      <c r="ER11">
        <v>21330</v>
      </c>
      <c r="ES11">
        <v>780</v>
      </c>
      <c r="ET11">
        <v>19390</v>
      </c>
      <c r="EU11">
        <v>650</v>
      </c>
      <c r="EV11">
        <v>27000</v>
      </c>
      <c r="EW11">
        <v>1100</v>
      </c>
      <c r="EX11">
        <v>21550</v>
      </c>
      <c r="EY11">
        <v>740</v>
      </c>
      <c r="EZ11">
        <v>19630</v>
      </c>
      <c r="FA11">
        <v>610</v>
      </c>
      <c r="FB11">
        <v>7410</v>
      </c>
      <c r="FC11">
        <v>260</v>
      </c>
      <c r="FD11">
        <v>8480</v>
      </c>
      <c r="FE11">
        <v>310</v>
      </c>
      <c r="FF11">
        <v>4460</v>
      </c>
      <c r="FG11">
        <v>200</v>
      </c>
      <c r="FH11">
        <v>8</v>
      </c>
      <c r="FI11">
        <v>10</v>
      </c>
      <c r="FJ11">
        <v>48.5</v>
      </c>
      <c r="FK11">
        <v>6.8</v>
      </c>
      <c r="FL11" s="2">
        <v>19.2</v>
      </c>
      <c r="FM11" s="2">
        <v>5.6</v>
      </c>
      <c r="FN11">
        <v>210</v>
      </c>
      <c r="FO11">
        <v>35</v>
      </c>
      <c r="FP11">
        <v>177700</v>
      </c>
      <c r="FQ11">
        <v>5900</v>
      </c>
      <c r="FR11">
        <v>10500</v>
      </c>
      <c r="FS11">
        <v>340</v>
      </c>
      <c r="FT11">
        <v>147</v>
      </c>
      <c r="FU11">
        <v>14</v>
      </c>
      <c r="FV11" t="s">
        <v>459</v>
      </c>
      <c r="FW11">
        <v>0</v>
      </c>
      <c r="FX11">
        <v>2.2675000000000001</v>
      </c>
      <c r="FY11">
        <v>0.53447999999999996</v>
      </c>
      <c r="FZ11">
        <v>499.02</v>
      </c>
      <c r="GA11">
        <v>0.18637999999999999</v>
      </c>
      <c r="GB11">
        <v>1.9039999999999999</v>
      </c>
      <c r="GC11">
        <v>0.39355000000000001</v>
      </c>
      <c r="GD11">
        <v>2.4418000000000002</v>
      </c>
      <c r="GE11">
        <v>2.3193000000000001</v>
      </c>
      <c r="GF11">
        <v>0.19097</v>
      </c>
      <c r="GG11">
        <v>0.64058999999999999</v>
      </c>
      <c r="GH11">
        <v>0.22509999999999999</v>
      </c>
      <c r="GI11">
        <v>0.23898</v>
      </c>
      <c r="GJ11">
        <v>0</v>
      </c>
      <c r="GK11">
        <v>0</v>
      </c>
      <c r="GL11">
        <v>0</v>
      </c>
      <c r="GM11">
        <v>0</v>
      </c>
      <c r="GN11">
        <v>9.3678999999999998E-2</v>
      </c>
      <c r="GO11">
        <v>3.0726E-2</v>
      </c>
      <c r="GP11">
        <v>0.13941000000000001</v>
      </c>
      <c r="GQ11">
        <v>0</v>
      </c>
      <c r="GR11">
        <v>0</v>
      </c>
      <c r="GS11">
        <v>2.3456999999999999</v>
      </c>
      <c r="GT11">
        <v>4.5414999999999997E-2</v>
      </c>
      <c r="GU11">
        <v>4.9708000000000002E-2</v>
      </c>
      <c r="GV11">
        <v>0.19364999999999999</v>
      </c>
      <c r="GW11">
        <v>0.15015999999999999</v>
      </c>
      <c r="GX11">
        <v>1.1689E-2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649</v>
      </c>
      <c r="B12" t="s">
        <v>455</v>
      </c>
      <c r="C12" t="s">
        <v>650</v>
      </c>
      <c r="D12" t="s">
        <v>457</v>
      </c>
      <c r="E12" s="1">
        <v>0.5245530092592593</v>
      </c>
      <c r="F12">
        <v>36.942</v>
      </c>
      <c r="G12" t="s">
        <v>145</v>
      </c>
      <c r="H12" s="2">
        <v>7510000</v>
      </c>
      <c r="I12" s="2">
        <v>180000</v>
      </c>
      <c r="J12" s="2">
        <v>1839000</v>
      </c>
      <c r="K12" s="2">
        <v>59000</v>
      </c>
      <c r="L12">
        <v>31000</v>
      </c>
      <c r="M12">
        <v>220</v>
      </c>
      <c r="N12" s="2">
        <v>97900</v>
      </c>
      <c r="O12" s="2">
        <v>2600</v>
      </c>
      <c r="P12">
        <v>148900</v>
      </c>
      <c r="Q12">
        <v>1000</v>
      </c>
      <c r="R12">
        <v>18700</v>
      </c>
      <c r="S12">
        <v>540</v>
      </c>
      <c r="T12" s="2">
        <v>303500</v>
      </c>
      <c r="U12" s="2">
        <v>8300</v>
      </c>
      <c r="V12" s="2">
        <v>1825000</v>
      </c>
      <c r="W12" s="2">
        <v>46000</v>
      </c>
      <c r="X12" s="2">
        <v>2465000</v>
      </c>
      <c r="Y12" s="2">
        <v>72000</v>
      </c>
      <c r="Z12" s="2">
        <v>276500</v>
      </c>
      <c r="AA12" s="2">
        <v>8200</v>
      </c>
      <c r="AB12" s="2">
        <v>172000</v>
      </c>
      <c r="AC12" s="2">
        <v>5000</v>
      </c>
      <c r="AD12">
        <v>21200</v>
      </c>
      <c r="AE12">
        <v>610</v>
      </c>
      <c r="AF12">
        <v>6500</v>
      </c>
      <c r="AG12">
        <v>250</v>
      </c>
      <c r="AH12">
        <v>19780</v>
      </c>
      <c r="AI12">
        <v>510</v>
      </c>
      <c r="AJ12">
        <v>17270</v>
      </c>
      <c r="AK12">
        <v>590</v>
      </c>
      <c r="AL12">
        <v>23440</v>
      </c>
      <c r="AM12">
        <v>770</v>
      </c>
      <c r="AN12">
        <v>19350</v>
      </c>
      <c r="AO12">
        <v>510</v>
      </c>
      <c r="AP12">
        <v>17060</v>
      </c>
      <c r="AQ12">
        <v>490</v>
      </c>
      <c r="AR12">
        <v>6350</v>
      </c>
      <c r="AS12">
        <v>240</v>
      </c>
      <c r="AT12">
        <v>7450</v>
      </c>
      <c r="AU12">
        <v>230</v>
      </c>
      <c r="AV12">
        <v>4020</v>
      </c>
      <c r="AW12">
        <v>150</v>
      </c>
      <c r="AX12">
        <v>257</v>
      </c>
      <c r="AY12">
        <v>25</v>
      </c>
      <c r="AZ12">
        <v>83</v>
      </c>
      <c r="BA12">
        <v>12</v>
      </c>
      <c r="BB12">
        <v>55.4</v>
      </c>
      <c r="BC12">
        <v>7.8</v>
      </c>
      <c r="BD12">
        <v>22.4</v>
      </c>
      <c r="BE12">
        <v>6.5</v>
      </c>
      <c r="BF12">
        <v>216</v>
      </c>
      <c r="BG12">
        <v>33</v>
      </c>
      <c r="BH12" s="2">
        <v>155600</v>
      </c>
      <c r="BI12" s="2">
        <v>4000</v>
      </c>
      <c r="BJ12">
        <v>8840</v>
      </c>
      <c r="BK12">
        <v>230</v>
      </c>
      <c r="BL12" s="2">
        <v>132</v>
      </c>
      <c r="BM12" s="2">
        <v>14</v>
      </c>
      <c r="BN12">
        <v>160900</v>
      </c>
      <c r="BO12">
        <v>5000</v>
      </c>
      <c r="BP12" s="2">
        <v>150</v>
      </c>
      <c r="BQ12" s="2">
        <v>38</v>
      </c>
      <c r="BR12">
        <v>2886000</v>
      </c>
      <c r="BS12">
        <v>77000</v>
      </c>
      <c r="BT12">
        <v>567</v>
      </c>
      <c r="BU12">
        <v>28</v>
      </c>
      <c r="BV12">
        <v>3470</v>
      </c>
      <c r="BW12">
        <v>110</v>
      </c>
      <c r="BX12">
        <v>6490</v>
      </c>
      <c r="BY12">
        <v>180</v>
      </c>
      <c r="BZ12">
        <v>27910</v>
      </c>
      <c r="CA12">
        <v>710</v>
      </c>
      <c r="CB12">
        <v>36600</v>
      </c>
      <c r="CC12">
        <v>1100</v>
      </c>
      <c r="CD12">
        <v>3003</v>
      </c>
      <c r="CE12">
        <v>89</v>
      </c>
      <c r="CF12">
        <v>11350</v>
      </c>
      <c r="CG12">
        <v>330</v>
      </c>
      <c r="CH12">
        <v>1610</v>
      </c>
      <c r="CI12">
        <v>46</v>
      </c>
      <c r="CJ12">
        <v>131.6</v>
      </c>
      <c r="CK12">
        <v>5.0999999999999996</v>
      </c>
      <c r="CL12">
        <v>1450</v>
      </c>
      <c r="CM12">
        <v>38</v>
      </c>
      <c r="CN12">
        <v>172.8</v>
      </c>
      <c r="CO12">
        <v>5.9</v>
      </c>
      <c r="CP12">
        <v>1022</v>
      </c>
      <c r="CQ12">
        <v>34</v>
      </c>
      <c r="CR12">
        <v>205.1</v>
      </c>
      <c r="CS12">
        <v>5.4</v>
      </c>
      <c r="CT12">
        <v>557</v>
      </c>
      <c r="CU12">
        <v>16</v>
      </c>
      <c r="CV12">
        <v>67.900000000000006</v>
      </c>
      <c r="CW12">
        <v>2.6</v>
      </c>
      <c r="CX12">
        <v>360</v>
      </c>
      <c r="CY12">
        <v>11</v>
      </c>
      <c r="CZ12">
        <v>42.4</v>
      </c>
      <c r="DA12">
        <v>1.6</v>
      </c>
      <c r="DB12">
        <v>27</v>
      </c>
      <c r="DC12">
        <v>25</v>
      </c>
      <c r="DD12">
        <v>10.6</v>
      </c>
      <c r="DE12">
        <v>7.1</v>
      </c>
      <c r="DF12">
        <v>2.04</v>
      </c>
      <c r="DG12">
        <v>0.32</v>
      </c>
      <c r="DH12">
        <v>1</v>
      </c>
      <c r="DI12">
        <v>0.28999999999999998</v>
      </c>
      <c r="DJ12">
        <v>4.0599999999999996</v>
      </c>
      <c r="DK12">
        <v>0.63</v>
      </c>
      <c r="DL12">
        <v>1770</v>
      </c>
      <c r="DM12">
        <v>45</v>
      </c>
      <c r="DN12">
        <v>77.599999999999994</v>
      </c>
      <c r="DO12">
        <v>2</v>
      </c>
      <c r="DP12" s="2">
        <v>-13100</v>
      </c>
      <c r="DQ12" s="2">
        <v>1400</v>
      </c>
      <c r="DR12" s="2">
        <v>2.6990000000000001E-5</v>
      </c>
      <c r="DS12" s="2">
        <v>4.4999999999999998E-7</v>
      </c>
      <c r="DT12">
        <v>97000</v>
      </c>
      <c r="DU12">
        <v>2600</v>
      </c>
      <c r="DV12">
        <v>1800000</v>
      </c>
      <c r="DW12">
        <v>59000</v>
      </c>
      <c r="DX12">
        <v>910</v>
      </c>
      <c r="DY12">
        <v>230</v>
      </c>
      <c r="DZ12" s="2">
        <v>20800</v>
      </c>
      <c r="EA12" s="2">
        <v>1000</v>
      </c>
      <c r="EB12" s="2">
        <v>17660</v>
      </c>
      <c r="EC12" s="2">
        <v>540</v>
      </c>
      <c r="ED12" s="2">
        <v>303500</v>
      </c>
      <c r="EE12" s="2">
        <v>8300</v>
      </c>
      <c r="EF12" s="2">
        <v>1825000</v>
      </c>
      <c r="EG12" s="2">
        <v>46000</v>
      </c>
      <c r="EH12" s="2">
        <v>2465000</v>
      </c>
      <c r="EI12" s="2">
        <v>72000</v>
      </c>
      <c r="EJ12">
        <v>276500</v>
      </c>
      <c r="EK12">
        <v>8200</v>
      </c>
      <c r="EL12">
        <v>172000</v>
      </c>
      <c r="EM12">
        <v>5000</v>
      </c>
      <c r="EN12">
        <v>21200</v>
      </c>
      <c r="EO12">
        <v>610</v>
      </c>
      <c r="EP12">
        <v>6500</v>
      </c>
      <c r="EQ12">
        <v>250</v>
      </c>
      <c r="ER12">
        <v>19780</v>
      </c>
      <c r="ES12">
        <v>510</v>
      </c>
      <c r="ET12">
        <v>17270</v>
      </c>
      <c r="EU12">
        <v>590</v>
      </c>
      <c r="EV12">
        <v>23440</v>
      </c>
      <c r="EW12">
        <v>770</v>
      </c>
      <c r="EX12">
        <v>19350</v>
      </c>
      <c r="EY12">
        <v>510</v>
      </c>
      <c r="EZ12">
        <v>17060</v>
      </c>
      <c r="FA12">
        <v>490</v>
      </c>
      <c r="FB12">
        <v>6350</v>
      </c>
      <c r="FC12">
        <v>240</v>
      </c>
      <c r="FD12">
        <v>7450</v>
      </c>
      <c r="FE12">
        <v>230</v>
      </c>
      <c r="FF12">
        <v>4020</v>
      </c>
      <c r="FG12">
        <v>150</v>
      </c>
      <c r="FH12">
        <v>18</v>
      </c>
      <c r="FI12">
        <v>12</v>
      </c>
      <c r="FJ12">
        <v>50.3</v>
      </c>
      <c r="FK12">
        <v>7.8</v>
      </c>
      <c r="FL12" s="2">
        <v>22.1</v>
      </c>
      <c r="FM12" s="2">
        <v>6.5</v>
      </c>
      <c r="FN12">
        <v>216</v>
      </c>
      <c r="FO12">
        <v>33</v>
      </c>
      <c r="FP12">
        <v>155600</v>
      </c>
      <c r="FQ12">
        <v>4000</v>
      </c>
      <c r="FR12">
        <v>8840</v>
      </c>
      <c r="FS12">
        <v>230</v>
      </c>
      <c r="FT12">
        <v>132</v>
      </c>
      <c r="FU12">
        <v>14</v>
      </c>
      <c r="FV12" t="s">
        <v>459</v>
      </c>
      <c r="FW12">
        <v>0</v>
      </c>
      <c r="FX12">
        <v>0.45296999999999998</v>
      </c>
      <c r="FY12">
        <v>0.74841999999999997</v>
      </c>
      <c r="FZ12">
        <v>510.93</v>
      </c>
      <c r="GA12">
        <v>0.17624999999999999</v>
      </c>
      <c r="GB12">
        <v>2.0663999999999998</v>
      </c>
      <c r="GC12">
        <v>2.0146999999999999</v>
      </c>
      <c r="GD12">
        <v>12.951000000000001</v>
      </c>
      <c r="GE12">
        <v>11.074</v>
      </c>
      <c r="GF12">
        <v>0.41459000000000001</v>
      </c>
      <c r="GG12">
        <v>3.2599</v>
      </c>
      <c r="GH12">
        <v>0.89331000000000005</v>
      </c>
      <c r="GI12">
        <v>0</v>
      </c>
      <c r="GJ12">
        <v>0.73116999999999999</v>
      </c>
      <c r="GK12">
        <v>9.7616999999999995E-2</v>
      </c>
      <c r="GL12">
        <v>0.63658999999999999</v>
      </c>
      <c r="GM12">
        <v>5.8908000000000002E-2</v>
      </c>
      <c r="GN12">
        <v>0.18093999999999999</v>
      </c>
      <c r="GO12">
        <v>4.3494999999999999E-2</v>
      </c>
      <c r="GP12">
        <v>0.39484000000000002</v>
      </c>
      <c r="GQ12">
        <v>4.3007999999999998E-2</v>
      </c>
      <c r="GR12">
        <v>430.08</v>
      </c>
      <c r="GS12">
        <v>2.9554</v>
      </c>
      <c r="GT12">
        <v>8.0411999999999997E-2</v>
      </c>
      <c r="GU12">
        <v>9.6166000000000001E-2</v>
      </c>
      <c r="GV12">
        <v>7.5677999999999995E-2</v>
      </c>
      <c r="GW12">
        <v>0.37268000000000001</v>
      </c>
      <c r="GX12">
        <v>2.1571E-2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651</v>
      </c>
      <c r="B13" t="s">
        <v>455</v>
      </c>
      <c r="C13" t="s">
        <v>652</v>
      </c>
      <c r="D13" t="s">
        <v>457</v>
      </c>
      <c r="E13" s="1">
        <v>0.52528090277777773</v>
      </c>
      <c r="F13">
        <v>37.601999999999997</v>
      </c>
      <c r="G13" t="s">
        <v>147</v>
      </c>
      <c r="H13" s="2">
        <v>5710000</v>
      </c>
      <c r="I13" s="2">
        <v>180000</v>
      </c>
      <c r="J13" s="2">
        <v>1343000</v>
      </c>
      <c r="K13" s="2">
        <v>46000</v>
      </c>
      <c r="L13">
        <v>30120</v>
      </c>
      <c r="M13">
        <v>230</v>
      </c>
      <c r="N13" s="2">
        <v>73700</v>
      </c>
      <c r="O13" s="2">
        <v>2400</v>
      </c>
      <c r="P13">
        <v>144810</v>
      </c>
      <c r="Q13">
        <v>770</v>
      </c>
      <c r="R13">
        <v>14460</v>
      </c>
      <c r="S13">
        <v>470</v>
      </c>
      <c r="T13" s="2">
        <v>228000</v>
      </c>
      <c r="U13" s="2">
        <v>7900</v>
      </c>
      <c r="V13" s="2">
        <v>1429000</v>
      </c>
      <c r="W13" s="2">
        <v>56000</v>
      </c>
      <c r="X13" s="2">
        <v>1888000</v>
      </c>
      <c r="Y13" s="2">
        <v>75000</v>
      </c>
      <c r="Z13" s="2">
        <v>202100</v>
      </c>
      <c r="AA13" s="2">
        <v>6800</v>
      </c>
      <c r="AB13" s="2">
        <v>118500</v>
      </c>
      <c r="AC13" s="2">
        <v>4300</v>
      </c>
      <c r="AD13">
        <v>14690</v>
      </c>
      <c r="AE13">
        <v>610</v>
      </c>
      <c r="AF13">
        <v>4990</v>
      </c>
      <c r="AG13">
        <v>200</v>
      </c>
      <c r="AH13">
        <v>14430</v>
      </c>
      <c r="AI13">
        <v>480</v>
      </c>
      <c r="AJ13">
        <v>12640</v>
      </c>
      <c r="AK13">
        <v>480</v>
      </c>
      <c r="AL13">
        <v>17960</v>
      </c>
      <c r="AM13">
        <v>620</v>
      </c>
      <c r="AN13">
        <v>14800</v>
      </c>
      <c r="AO13">
        <v>580</v>
      </c>
      <c r="AP13">
        <v>13320</v>
      </c>
      <c r="AQ13">
        <v>470</v>
      </c>
      <c r="AR13">
        <v>5120</v>
      </c>
      <c r="AS13">
        <v>260</v>
      </c>
      <c r="AT13">
        <v>5890</v>
      </c>
      <c r="AU13">
        <v>240</v>
      </c>
      <c r="AV13">
        <v>3170</v>
      </c>
      <c r="AW13">
        <v>150</v>
      </c>
      <c r="AX13">
        <v>236</v>
      </c>
      <c r="AY13">
        <v>20</v>
      </c>
      <c r="AZ13">
        <v>65</v>
      </c>
      <c r="BA13">
        <v>11</v>
      </c>
      <c r="BB13">
        <v>36.5</v>
      </c>
      <c r="BC13">
        <v>6.6</v>
      </c>
      <c r="BD13">
        <v>12.8</v>
      </c>
      <c r="BE13">
        <v>4.3</v>
      </c>
      <c r="BF13">
        <v>122</v>
      </c>
      <c r="BG13">
        <v>24</v>
      </c>
      <c r="BH13" s="2">
        <v>126000</v>
      </c>
      <c r="BI13" s="2">
        <v>4300</v>
      </c>
      <c r="BJ13">
        <v>6830</v>
      </c>
      <c r="BK13">
        <v>220</v>
      </c>
      <c r="BL13" s="2">
        <v>110</v>
      </c>
      <c r="BM13" s="2">
        <v>13</v>
      </c>
      <c r="BN13">
        <v>123100</v>
      </c>
      <c r="BO13">
        <v>4100</v>
      </c>
      <c r="BP13" s="2">
        <v>118</v>
      </c>
      <c r="BQ13" s="2">
        <v>39</v>
      </c>
      <c r="BR13">
        <v>2159000</v>
      </c>
      <c r="BS13">
        <v>73000</v>
      </c>
      <c r="BT13">
        <v>454</v>
      </c>
      <c r="BU13">
        <v>22</v>
      </c>
      <c r="BV13">
        <v>2634</v>
      </c>
      <c r="BW13">
        <v>91</v>
      </c>
      <c r="BX13">
        <v>4870</v>
      </c>
      <c r="BY13">
        <v>170</v>
      </c>
      <c r="BZ13">
        <v>21830</v>
      </c>
      <c r="CA13">
        <v>860</v>
      </c>
      <c r="CB13">
        <v>28000</v>
      </c>
      <c r="CC13">
        <v>1100</v>
      </c>
      <c r="CD13">
        <v>2194</v>
      </c>
      <c r="CE13">
        <v>74</v>
      </c>
      <c r="CF13">
        <v>7820</v>
      </c>
      <c r="CG13">
        <v>280</v>
      </c>
      <c r="CH13">
        <v>1115</v>
      </c>
      <c r="CI13">
        <v>46</v>
      </c>
      <c r="CJ13">
        <v>100.8</v>
      </c>
      <c r="CK13">
        <v>4.0999999999999996</v>
      </c>
      <c r="CL13">
        <v>1058</v>
      </c>
      <c r="CM13">
        <v>35</v>
      </c>
      <c r="CN13">
        <v>126.3</v>
      </c>
      <c r="CO13">
        <v>4.8</v>
      </c>
      <c r="CP13">
        <v>783</v>
      </c>
      <c r="CQ13">
        <v>27</v>
      </c>
      <c r="CR13">
        <v>156.6</v>
      </c>
      <c r="CS13">
        <v>6.1</v>
      </c>
      <c r="CT13">
        <v>435</v>
      </c>
      <c r="CU13">
        <v>15</v>
      </c>
      <c r="CV13">
        <v>54.7</v>
      </c>
      <c r="CW13">
        <v>2.8</v>
      </c>
      <c r="CX13">
        <v>285</v>
      </c>
      <c r="CY13">
        <v>12</v>
      </c>
      <c r="CZ13">
        <v>33.4</v>
      </c>
      <c r="DA13">
        <v>1.6</v>
      </c>
      <c r="DB13">
        <v>15</v>
      </c>
      <c r="DC13">
        <v>20</v>
      </c>
      <c r="DD13">
        <v>1.3</v>
      </c>
      <c r="DE13">
        <v>6.7</v>
      </c>
      <c r="DF13">
        <v>1.27</v>
      </c>
      <c r="DG13">
        <v>0.27</v>
      </c>
      <c r="DH13">
        <v>0.56999999999999995</v>
      </c>
      <c r="DI13">
        <v>0.19</v>
      </c>
      <c r="DJ13">
        <v>2.29</v>
      </c>
      <c r="DK13">
        <v>0.45</v>
      </c>
      <c r="DL13">
        <v>1431</v>
      </c>
      <c r="DM13">
        <v>49</v>
      </c>
      <c r="DN13">
        <v>59.8</v>
      </c>
      <c r="DO13">
        <v>1.9</v>
      </c>
      <c r="DP13" s="2">
        <v>-9700</v>
      </c>
      <c r="DQ13" s="2">
        <v>1100</v>
      </c>
      <c r="DR13" s="2">
        <v>2.8459999999999999E-5</v>
      </c>
      <c r="DS13" s="2">
        <v>5.9999999999999997E-7</v>
      </c>
      <c r="DT13">
        <v>72700</v>
      </c>
      <c r="DU13">
        <v>2400</v>
      </c>
      <c r="DV13">
        <v>1304000</v>
      </c>
      <c r="DW13">
        <v>46000</v>
      </c>
      <c r="DX13">
        <v>680</v>
      </c>
      <c r="DY13">
        <v>220</v>
      </c>
      <c r="DZ13" s="2">
        <v>16220</v>
      </c>
      <c r="EA13" s="2">
        <v>770</v>
      </c>
      <c r="EB13" s="2">
        <v>13440</v>
      </c>
      <c r="EC13" s="2">
        <v>460</v>
      </c>
      <c r="ED13" s="2">
        <v>228000</v>
      </c>
      <c r="EE13" s="2">
        <v>7900</v>
      </c>
      <c r="EF13" s="2">
        <v>1429000</v>
      </c>
      <c r="EG13" s="2">
        <v>56000</v>
      </c>
      <c r="EH13" s="2">
        <v>1888000</v>
      </c>
      <c r="EI13" s="2">
        <v>75000</v>
      </c>
      <c r="EJ13">
        <v>202100</v>
      </c>
      <c r="EK13">
        <v>6800</v>
      </c>
      <c r="EL13">
        <v>118500</v>
      </c>
      <c r="EM13">
        <v>4300</v>
      </c>
      <c r="EN13">
        <v>14690</v>
      </c>
      <c r="EO13">
        <v>610</v>
      </c>
      <c r="EP13">
        <v>4990</v>
      </c>
      <c r="EQ13">
        <v>200</v>
      </c>
      <c r="ER13">
        <v>14430</v>
      </c>
      <c r="ES13">
        <v>480</v>
      </c>
      <c r="ET13">
        <v>12640</v>
      </c>
      <c r="EU13">
        <v>480</v>
      </c>
      <c r="EV13">
        <v>17960</v>
      </c>
      <c r="EW13">
        <v>620</v>
      </c>
      <c r="EX13">
        <v>14800</v>
      </c>
      <c r="EY13">
        <v>580</v>
      </c>
      <c r="EZ13">
        <v>13320</v>
      </c>
      <c r="FA13">
        <v>470</v>
      </c>
      <c r="FB13">
        <v>5120</v>
      </c>
      <c r="FC13">
        <v>260</v>
      </c>
      <c r="FD13">
        <v>5890</v>
      </c>
      <c r="FE13">
        <v>240</v>
      </c>
      <c r="FF13">
        <v>3170</v>
      </c>
      <c r="FG13">
        <v>150</v>
      </c>
      <c r="FH13">
        <v>2</v>
      </c>
      <c r="FI13">
        <v>11</v>
      </c>
      <c r="FJ13">
        <v>31.3</v>
      </c>
      <c r="FK13">
        <v>6.6</v>
      </c>
      <c r="FL13" s="2">
        <v>12.5</v>
      </c>
      <c r="FM13" s="2">
        <v>4.3</v>
      </c>
      <c r="FN13">
        <v>122</v>
      </c>
      <c r="FO13">
        <v>24</v>
      </c>
      <c r="FP13">
        <v>126000</v>
      </c>
      <c r="FQ13">
        <v>4300</v>
      </c>
      <c r="FR13">
        <v>6830</v>
      </c>
      <c r="FS13">
        <v>220</v>
      </c>
      <c r="FT13">
        <v>110</v>
      </c>
      <c r="FU13">
        <v>13</v>
      </c>
      <c r="FV13" t="s">
        <v>459</v>
      </c>
      <c r="FW13">
        <v>0</v>
      </c>
      <c r="FX13">
        <v>0.60443000000000002</v>
      </c>
      <c r="FY13">
        <v>0.99792000000000003</v>
      </c>
      <c r="FZ13">
        <v>680.96</v>
      </c>
      <c r="GA13">
        <v>0.23535</v>
      </c>
      <c r="GB13">
        <v>2.7599</v>
      </c>
      <c r="GC13">
        <v>2.694</v>
      </c>
      <c r="GD13">
        <v>17.285</v>
      </c>
      <c r="GE13">
        <v>14.815</v>
      </c>
      <c r="GF13">
        <v>0.55388999999999999</v>
      </c>
      <c r="GG13">
        <v>4.3498999999999999</v>
      </c>
      <c r="GH13">
        <v>1.1927000000000001</v>
      </c>
      <c r="GI13">
        <v>0</v>
      </c>
      <c r="GJ13">
        <v>0.97721000000000002</v>
      </c>
      <c r="GK13">
        <v>0.13025</v>
      </c>
      <c r="GL13">
        <v>0.85102999999999995</v>
      </c>
      <c r="GM13">
        <v>7.8590999999999994E-2</v>
      </c>
      <c r="GN13">
        <v>0.24190999999999999</v>
      </c>
      <c r="GO13">
        <v>5.8062999999999997E-2</v>
      </c>
      <c r="GP13">
        <v>0.52734000000000003</v>
      </c>
      <c r="GQ13">
        <v>5.7418999999999998E-2</v>
      </c>
      <c r="GR13">
        <v>574.19000000000005</v>
      </c>
      <c r="GS13">
        <v>3.9489999999999998</v>
      </c>
      <c r="GT13">
        <v>0.1077</v>
      </c>
      <c r="GU13">
        <v>0.12884000000000001</v>
      </c>
      <c r="GV13">
        <v>0.10145999999999999</v>
      </c>
      <c r="GW13">
        <v>0.49695</v>
      </c>
      <c r="GX13">
        <v>2.8829E-2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653</v>
      </c>
      <c r="B14" t="s">
        <v>455</v>
      </c>
      <c r="C14" t="s">
        <v>654</v>
      </c>
      <c r="D14" t="s">
        <v>457</v>
      </c>
      <c r="E14" s="1">
        <v>0.52600370370370364</v>
      </c>
      <c r="F14">
        <v>38.262</v>
      </c>
      <c r="G14" t="s">
        <v>148</v>
      </c>
      <c r="H14" s="2">
        <v>7400000</v>
      </c>
      <c r="I14" s="2">
        <v>250000</v>
      </c>
      <c r="J14" s="2">
        <v>1884000</v>
      </c>
      <c r="K14" s="2">
        <v>71000</v>
      </c>
      <c r="L14">
        <v>30230</v>
      </c>
      <c r="M14">
        <v>230</v>
      </c>
      <c r="N14" s="2">
        <v>100700</v>
      </c>
      <c r="O14" s="2">
        <v>3400</v>
      </c>
      <c r="P14">
        <v>149500</v>
      </c>
      <c r="Q14">
        <v>1000</v>
      </c>
      <c r="R14">
        <v>18700</v>
      </c>
      <c r="S14">
        <v>670</v>
      </c>
      <c r="T14" s="2">
        <v>293000</v>
      </c>
      <c r="U14" s="2">
        <v>11000</v>
      </c>
      <c r="V14" s="2">
        <v>1746000</v>
      </c>
      <c r="W14" s="2">
        <v>62000</v>
      </c>
      <c r="X14" s="2">
        <v>2400000</v>
      </c>
      <c r="Y14" s="2">
        <v>90000</v>
      </c>
      <c r="Z14" s="2">
        <v>266000</v>
      </c>
      <c r="AA14" s="2">
        <v>9400</v>
      </c>
      <c r="AB14" s="2">
        <v>169500</v>
      </c>
      <c r="AC14" s="2">
        <v>6600</v>
      </c>
      <c r="AD14">
        <v>20870</v>
      </c>
      <c r="AE14">
        <v>890</v>
      </c>
      <c r="AF14">
        <v>7000</v>
      </c>
      <c r="AG14">
        <v>300</v>
      </c>
      <c r="AH14">
        <v>19890</v>
      </c>
      <c r="AI14">
        <v>720</v>
      </c>
      <c r="AJ14">
        <v>17220</v>
      </c>
      <c r="AK14">
        <v>650</v>
      </c>
      <c r="AL14">
        <v>23460</v>
      </c>
      <c r="AM14">
        <v>870</v>
      </c>
      <c r="AN14">
        <v>18810</v>
      </c>
      <c r="AO14">
        <v>750</v>
      </c>
      <c r="AP14">
        <v>17450</v>
      </c>
      <c r="AQ14">
        <v>650</v>
      </c>
      <c r="AR14">
        <v>6400</v>
      </c>
      <c r="AS14">
        <v>290</v>
      </c>
      <c r="AT14">
        <v>7610</v>
      </c>
      <c r="AU14">
        <v>320</v>
      </c>
      <c r="AV14">
        <v>3940</v>
      </c>
      <c r="AW14">
        <v>190</v>
      </c>
      <c r="AX14">
        <v>244</v>
      </c>
      <c r="AY14">
        <v>22</v>
      </c>
      <c r="AZ14">
        <v>68</v>
      </c>
      <c r="BA14">
        <v>11</v>
      </c>
      <c r="BB14">
        <v>108</v>
      </c>
      <c r="BC14">
        <v>24</v>
      </c>
      <c r="BD14">
        <v>58</v>
      </c>
      <c r="BE14">
        <v>21</v>
      </c>
      <c r="BF14">
        <v>331</v>
      </c>
      <c r="BG14">
        <v>61</v>
      </c>
      <c r="BH14" s="2">
        <v>169300</v>
      </c>
      <c r="BI14" s="2">
        <v>6200</v>
      </c>
      <c r="BJ14">
        <v>10150</v>
      </c>
      <c r="BK14">
        <v>370</v>
      </c>
      <c r="BL14" s="2">
        <v>155</v>
      </c>
      <c r="BM14" s="2">
        <v>16</v>
      </c>
      <c r="BN14">
        <v>184000</v>
      </c>
      <c r="BO14">
        <v>6800</v>
      </c>
      <c r="BP14" s="2">
        <v>169</v>
      </c>
      <c r="BQ14" s="2">
        <v>44</v>
      </c>
      <c r="BR14">
        <v>2960000</v>
      </c>
      <c r="BS14">
        <v>100000</v>
      </c>
      <c r="BT14">
        <v>592</v>
      </c>
      <c r="BU14">
        <v>29</v>
      </c>
      <c r="BV14">
        <v>3460</v>
      </c>
      <c r="BW14">
        <v>130</v>
      </c>
      <c r="BX14">
        <v>6260</v>
      </c>
      <c r="BY14">
        <v>230</v>
      </c>
      <c r="BZ14">
        <v>26650</v>
      </c>
      <c r="CA14">
        <v>940</v>
      </c>
      <c r="CB14">
        <v>35700</v>
      </c>
      <c r="CC14">
        <v>1300</v>
      </c>
      <c r="CD14">
        <v>2890</v>
      </c>
      <c r="CE14">
        <v>100</v>
      </c>
      <c r="CF14">
        <v>11180</v>
      </c>
      <c r="CG14">
        <v>440</v>
      </c>
      <c r="CH14">
        <v>1583</v>
      </c>
      <c r="CI14">
        <v>67</v>
      </c>
      <c r="CJ14">
        <v>141.19999999999999</v>
      </c>
      <c r="CK14">
        <v>6.1</v>
      </c>
      <c r="CL14">
        <v>1459</v>
      </c>
      <c r="CM14">
        <v>53</v>
      </c>
      <c r="CN14">
        <v>171.9</v>
      </c>
      <c r="CO14">
        <v>6.5</v>
      </c>
      <c r="CP14">
        <v>1022</v>
      </c>
      <c r="CQ14">
        <v>38</v>
      </c>
      <c r="CR14">
        <v>198.5</v>
      </c>
      <c r="CS14">
        <v>8</v>
      </c>
      <c r="CT14">
        <v>570</v>
      </c>
      <c r="CU14">
        <v>21</v>
      </c>
      <c r="CV14">
        <v>68.400000000000006</v>
      </c>
      <c r="CW14">
        <v>3.1</v>
      </c>
      <c r="CX14">
        <v>368</v>
      </c>
      <c r="CY14">
        <v>15</v>
      </c>
      <c r="CZ14">
        <v>41.5</v>
      </c>
      <c r="DA14">
        <v>2</v>
      </c>
      <c r="DB14">
        <v>37</v>
      </c>
      <c r="DC14">
        <v>22</v>
      </c>
      <c r="DD14">
        <v>4</v>
      </c>
      <c r="DE14">
        <v>6.3</v>
      </c>
      <c r="DF14">
        <v>4.21</v>
      </c>
      <c r="DG14">
        <v>0.96</v>
      </c>
      <c r="DH14">
        <v>2.59</v>
      </c>
      <c r="DI14">
        <v>0.95</v>
      </c>
      <c r="DJ14">
        <v>6.3</v>
      </c>
      <c r="DK14">
        <v>1.2</v>
      </c>
      <c r="DL14">
        <v>1919</v>
      </c>
      <c r="DM14">
        <v>70</v>
      </c>
      <c r="DN14">
        <v>88.7</v>
      </c>
      <c r="DO14">
        <v>3.3</v>
      </c>
      <c r="DP14" s="2">
        <v>-12200</v>
      </c>
      <c r="DQ14" s="2">
        <v>1200</v>
      </c>
      <c r="DR14" s="2">
        <v>2.9750000000000001E-5</v>
      </c>
      <c r="DS14" s="2">
        <v>6.3E-7</v>
      </c>
      <c r="DT14">
        <v>99750</v>
      </c>
      <c r="DU14">
        <v>3400</v>
      </c>
      <c r="DV14">
        <v>1845000</v>
      </c>
      <c r="DW14">
        <v>71000</v>
      </c>
      <c r="DX14">
        <v>890</v>
      </c>
      <c r="DY14">
        <v>230</v>
      </c>
      <c r="DZ14" s="2">
        <v>20600</v>
      </c>
      <c r="EA14" s="2">
        <v>1000</v>
      </c>
      <c r="EB14" s="2">
        <v>17690</v>
      </c>
      <c r="EC14" s="2">
        <v>670</v>
      </c>
      <c r="ED14" s="2">
        <v>293000</v>
      </c>
      <c r="EE14" s="2">
        <v>11000</v>
      </c>
      <c r="EF14" s="2">
        <v>1746000</v>
      </c>
      <c r="EG14" s="2">
        <v>62000</v>
      </c>
      <c r="EH14" s="2">
        <v>2400000</v>
      </c>
      <c r="EI14" s="2">
        <v>90000</v>
      </c>
      <c r="EJ14">
        <v>266000</v>
      </c>
      <c r="EK14">
        <v>9400</v>
      </c>
      <c r="EL14">
        <v>169500</v>
      </c>
      <c r="EM14">
        <v>6600</v>
      </c>
      <c r="EN14">
        <v>20870</v>
      </c>
      <c r="EO14">
        <v>890</v>
      </c>
      <c r="EP14">
        <v>7000</v>
      </c>
      <c r="EQ14">
        <v>300</v>
      </c>
      <c r="ER14">
        <v>19890</v>
      </c>
      <c r="ES14">
        <v>720</v>
      </c>
      <c r="ET14">
        <v>17220</v>
      </c>
      <c r="EU14">
        <v>650</v>
      </c>
      <c r="EV14">
        <v>23460</v>
      </c>
      <c r="EW14">
        <v>870</v>
      </c>
      <c r="EX14">
        <v>18810</v>
      </c>
      <c r="EY14">
        <v>750</v>
      </c>
      <c r="EZ14">
        <v>17450</v>
      </c>
      <c r="FA14">
        <v>650</v>
      </c>
      <c r="FB14">
        <v>6400</v>
      </c>
      <c r="FC14">
        <v>290</v>
      </c>
      <c r="FD14">
        <v>7610</v>
      </c>
      <c r="FE14">
        <v>320</v>
      </c>
      <c r="FF14">
        <v>3940</v>
      </c>
      <c r="FG14">
        <v>190</v>
      </c>
      <c r="FH14">
        <v>7</v>
      </c>
      <c r="FI14">
        <v>11</v>
      </c>
      <c r="FJ14">
        <v>103</v>
      </c>
      <c r="FK14">
        <v>24</v>
      </c>
      <c r="FL14" s="2">
        <v>57</v>
      </c>
      <c r="FM14" s="2">
        <v>21</v>
      </c>
      <c r="FN14">
        <v>331</v>
      </c>
      <c r="FO14">
        <v>61</v>
      </c>
      <c r="FP14">
        <v>169300</v>
      </c>
      <c r="FQ14">
        <v>6200</v>
      </c>
      <c r="FR14">
        <v>10150</v>
      </c>
      <c r="FS14">
        <v>370</v>
      </c>
      <c r="FT14">
        <v>155</v>
      </c>
      <c r="FU14">
        <v>16</v>
      </c>
      <c r="FV14" t="s">
        <v>459</v>
      </c>
      <c r="FW14">
        <v>0</v>
      </c>
      <c r="FX14">
        <v>0.77949999999999997</v>
      </c>
      <c r="FY14">
        <v>0.33578000000000002</v>
      </c>
      <c r="FZ14">
        <v>825.03</v>
      </c>
      <c r="GA14">
        <v>0.184</v>
      </c>
      <c r="GB14">
        <v>2.6602000000000001</v>
      </c>
      <c r="GC14">
        <v>1.4585999999999999</v>
      </c>
      <c r="GD14">
        <v>4.1223000000000001</v>
      </c>
      <c r="GE14">
        <v>6.5171000000000001</v>
      </c>
      <c r="GF14">
        <v>0.53664000000000001</v>
      </c>
      <c r="GG14">
        <v>2.4742999999999999</v>
      </c>
      <c r="GH14">
        <v>1.0150999999999999</v>
      </c>
      <c r="GI14">
        <v>0.17071</v>
      </c>
      <c r="GJ14">
        <v>1.2483</v>
      </c>
      <c r="GK14">
        <v>0</v>
      </c>
      <c r="GL14">
        <v>0.18557999999999999</v>
      </c>
      <c r="GM14">
        <v>9.6432000000000004E-2</v>
      </c>
      <c r="GN14">
        <v>0.13725000000000001</v>
      </c>
      <c r="GO14">
        <v>0</v>
      </c>
      <c r="GP14">
        <v>0.20369999999999999</v>
      </c>
      <c r="GQ14">
        <v>4.4346999999999998E-2</v>
      </c>
      <c r="GR14">
        <v>443.47</v>
      </c>
      <c r="GS14">
        <v>4.0750999999999999</v>
      </c>
      <c r="GT14">
        <v>6.4660999999999996E-2</v>
      </c>
      <c r="GU14">
        <v>9.9489999999999995E-2</v>
      </c>
      <c r="GV14">
        <v>0.27582000000000001</v>
      </c>
      <c r="GW14">
        <v>0.45673999999999998</v>
      </c>
      <c r="GX14">
        <v>2.1319999999999999E-2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655</v>
      </c>
      <c r="B15" t="s">
        <v>455</v>
      </c>
      <c r="C15" t="s">
        <v>656</v>
      </c>
      <c r="D15" t="s">
        <v>457</v>
      </c>
      <c r="E15" s="1">
        <v>0.55130706018518516</v>
      </c>
      <c r="F15">
        <v>40.901000000000003</v>
      </c>
      <c r="G15" t="s">
        <v>149</v>
      </c>
      <c r="H15" s="2">
        <v>7490000</v>
      </c>
      <c r="I15" s="2">
        <v>250000</v>
      </c>
      <c r="J15" s="2">
        <v>1817000</v>
      </c>
      <c r="K15" s="2">
        <v>66000</v>
      </c>
      <c r="L15">
        <v>36720</v>
      </c>
      <c r="M15">
        <v>250</v>
      </c>
      <c r="N15" s="2">
        <v>97600</v>
      </c>
      <c r="O15" s="2">
        <v>3900</v>
      </c>
      <c r="P15">
        <v>149500</v>
      </c>
      <c r="Q15">
        <v>1200</v>
      </c>
      <c r="R15">
        <v>17780</v>
      </c>
      <c r="S15">
        <v>690</v>
      </c>
      <c r="T15" s="2">
        <v>298000</v>
      </c>
      <c r="U15" s="2">
        <v>11000</v>
      </c>
      <c r="V15" s="2">
        <v>1747000</v>
      </c>
      <c r="W15" s="2">
        <v>71000</v>
      </c>
      <c r="X15" s="2">
        <v>2472000</v>
      </c>
      <c r="Y15" s="2">
        <v>88000</v>
      </c>
      <c r="Z15" s="2">
        <v>278100</v>
      </c>
      <c r="AA15" s="2">
        <v>9900</v>
      </c>
      <c r="AB15" s="2">
        <v>169300</v>
      </c>
      <c r="AC15" s="2">
        <v>6400</v>
      </c>
      <c r="AD15">
        <v>20760</v>
      </c>
      <c r="AE15">
        <v>830</v>
      </c>
      <c r="AF15">
        <v>6840</v>
      </c>
      <c r="AG15">
        <v>310</v>
      </c>
      <c r="AH15">
        <v>19820</v>
      </c>
      <c r="AI15">
        <v>760</v>
      </c>
      <c r="AJ15">
        <v>17390</v>
      </c>
      <c r="AK15">
        <v>730</v>
      </c>
      <c r="AL15">
        <v>24190</v>
      </c>
      <c r="AM15">
        <v>920</v>
      </c>
      <c r="AN15">
        <v>19870</v>
      </c>
      <c r="AO15">
        <v>700</v>
      </c>
      <c r="AP15">
        <v>17740</v>
      </c>
      <c r="AQ15">
        <v>710</v>
      </c>
      <c r="AR15">
        <v>6480</v>
      </c>
      <c r="AS15">
        <v>270</v>
      </c>
      <c r="AT15">
        <v>7690</v>
      </c>
      <c r="AU15">
        <v>330</v>
      </c>
      <c r="AV15">
        <v>4120</v>
      </c>
      <c r="AW15">
        <v>180</v>
      </c>
      <c r="AX15">
        <v>237</v>
      </c>
      <c r="AY15">
        <v>19</v>
      </c>
      <c r="AZ15">
        <v>78</v>
      </c>
      <c r="BA15">
        <v>12</v>
      </c>
      <c r="BB15">
        <v>59</v>
      </c>
      <c r="BC15">
        <v>6.7</v>
      </c>
      <c r="BD15">
        <v>10.6</v>
      </c>
      <c r="BE15">
        <v>3.9</v>
      </c>
      <c r="BF15">
        <v>183</v>
      </c>
      <c r="BG15">
        <v>26</v>
      </c>
      <c r="BH15" s="2">
        <v>200600</v>
      </c>
      <c r="BI15" s="2">
        <v>7000</v>
      </c>
      <c r="BJ15">
        <v>11440</v>
      </c>
      <c r="BK15">
        <v>440</v>
      </c>
      <c r="BL15" s="2">
        <v>155</v>
      </c>
      <c r="BM15" s="2">
        <v>13</v>
      </c>
      <c r="BN15">
        <v>199100</v>
      </c>
      <c r="BO15">
        <v>7100</v>
      </c>
      <c r="BP15" s="2">
        <v>90</v>
      </c>
      <c r="BQ15" s="2">
        <v>39</v>
      </c>
      <c r="BR15">
        <v>2720000</v>
      </c>
      <c r="BS15">
        <v>110000</v>
      </c>
      <c r="BT15">
        <v>1667</v>
      </c>
      <c r="BU15">
        <v>92</v>
      </c>
      <c r="BV15">
        <v>3420</v>
      </c>
      <c r="BW15">
        <v>140</v>
      </c>
      <c r="BX15">
        <v>6270</v>
      </c>
      <c r="BY15">
        <v>240</v>
      </c>
      <c r="BZ15">
        <v>25700</v>
      </c>
      <c r="CA15">
        <v>1000</v>
      </c>
      <c r="CB15">
        <v>36200</v>
      </c>
      <c r="CC15">
        <v>1300</v>
      </c>
      <c r="CD15">
        <v>3020</v>
      </c>
      <c r="CE15">
        <v>110</v>
      </c>
      <c r="CF15">
        <v>10950</v>
      </c>
      <c r="CG15">
        <v>410</v>
      </c>
      <c r="CH15">
        <v>1538</v>
      </c>
      <c r="CI15">
        <v>62</v>
      </c>
      <c r="CJ15">
        <v>130.9</v>
      </c>
      <c r="CK15">
        <v>6</v>
      </c>
      <c r="CL15">
        <v>1415</v>
      </c>
      <c r="CM15">
        <v>54</v>
      </c>
      <c r="CN15">
        <v>167.9</v>
      </c>
      <c r="CO15">
        <v>7.1</v>
      </c>
      <c r="CP15">
        <v>1038</v>
      </c>
      <c r="CQ15">
        <v>39</v>
      </c>
      <c r="CR15">
        <v>199.9</v>
      </c>
      <c r="CS15">
        <v>7.1</v>
      </c>
      <c r="CT15">
        <v>552</v>
      </c>
      <c r="CU15">
        <v>22</v>
      </c>
      <c r="CV15">
        <v>65.7</v>
      </c>
      <c r="CW15">
        <v>2.7</v>
      </c>
      <c r="CX15">
        <v>358</v>
      </c>
      <c r="CY15">
        <v>15</v>
      </c>
      <c r="CZ15">
        <v>42</v>
      </c>
      <c r="DA15">
        <v>1.9</v>
      </c>
      <c r="DB15">
        <v>-6</v>
      </c>
      <c r="DC15">
        <v>19</v>
      </c>
      <c r="DD15">
        <v>10.9</v>
      </c>
      <c r="DE15">
        <v>8.4</v>
      </c>
      <c r="DF15">
        <v>2.2599999999999998</v>
      </c>
      <c r="DG15">
        <v>0.28000000000000003</v>
      </c>
      <c r="DH15">
        <v>0.47</v>
      </c>
      <c r="DI15">
        <v>0.18</v>
      </c>
      <c r="DJ15">
        <v>3.58</v>
      </c>
      <c r="DK15">
        <v>0.51</v>
      </c>
      <c r="DL15">
        <v>2239</v>
      </c>
      <c r="DM15">
        <v>78</v>
      </c>
      <c r="DN15">
        <v>98.8</v>
      </c>
      <c r="DO15">
        <v>3.8</v>
      </c>
      <c r="DP15" s="2">
        <v>4200</v>
      </c>
      <c r="DQ15" s="2">
        <v>370</v>
      </c>
      <c r="DR15" s="2">
        <v>3.57E-5</v>
      </c>
      <c r="DS15" s="2">
        <v>9.9999999999999995E-7</v>
      </c>
      <c r="DT15">
        <v>96700</v>
      </c>
      <c r="DU15">
        <v>3900</v>
      </c>
      <c r="DV15">
        <v>1778000</v>
      </c>
      <c r="DW15">
        <v>66000</v>
      </c>
      <c r="DX15">
        <v>530</v>
      </c>
      <c r="DY15">
        <v>230</v>
      </c>
      <c r="DZ15" s="2">
        <v>21300</v>
      </c>
      <c r="EA15" s="2">
        <v>1200</v>
      </c>
      <c r="EB15" s="2">
        <v>16710</v>
      </c>
      <c r="EC15" s="2">
        <v>690</v>
      </c>
      <c r="ED15" s="2">
        <v>298000</v>
      </c>
      <c r="EE15" s="2">
        <v>11000</v>
      </c>
      <c r="EF15" s="2">
        <v>1747000</v>
      </c>
      <c r="EG15" s="2">
        <v>71000</v>
      </c>
      <c r="EH15" s="2">
        <v>2472000</v>
      </c>
      <c r="EI15" s="2">
        <v>88000</v>
      </c>
      <c r="EJ15">
        <v>278100</v>
      </c>
      <c r="EK15">
        <v>9900</v>
      </c>
      <c r="EL15">
        <v>169300</v>
      </c>
      <c r="EM15">
        <v>6400</v>
      </c>
      <c r="EN15">
        <v>20760</v>
      </c>
      <c r="EO15">
        <v>830</v>
      </c>
      <c r="EP15">
        <v>6840</v>
      </c>
      <c r="EQ15">
        <v>310</v>
      </c>
      <c r="ER15">
        <v>19820</v>
      </c>
      <c r="ES15">
        <v>760</v>
      </c>
      <c r="ET15">
        <v>17390</v>
      </c>
      <c r="EU15">
        <v>730</v>
      </c>
      <c r="EV15">
        <v>24190</v>
      </c>
      <c r="EW15">
        <v>920</v>
      </c>
      <c r="EX15">
        <v>19870</v>
      </c>
      <c r="EY15">
        <v>700</v>
      </c>
      <c r="EZ15">
        <v>17740</v>
      </c>
      <c r="FA15">
        <v>710</v>
      </c>
      <c r="FB15">
        <v>6480</v>
      </c>
      <c r="FC15">
        <v>270</v>
      </c>
      <c r="FD15">
        <v>7690</v>
      </c>
      <c r="FE15">
        <v>330</v>
      </c>
      <c r="FF15">
        <v>4120</v>
      </c>
      <c r="FG15">
        <v>180</v>
      </c>
      <c r="FH15">
        <v>16</v>
      </c>
      <c r="FI15">
        <v>12</v>
      </c>
      <c r="FJ15">
        <v>53.7</v>
      </c>
      <c r="FK15">
        <v>6.7</v>
      </c>
      <c r="FL15" s="2">
        <v>10.4</v>
      </c>
      <c r="FM15" s="2">
        <v>3.9</v>
      </c>
      <c r="FN15">
        <v>183</v>
      </c>
      <c r="FO15">
        <v>26</v>
      </c>
      <c r="FP15">
        <v>200600</v>
      </c>
      <c r="FQ15">
        <v>7000</v>
      </c>
      <c r="FR15">
        <v>11440</v>
      </c>
      <c r="FS15">
        <v>440</v>
      </c>
      <c r="FT15">
        <v>155</v>
      </c>
      <c r="FU15">
        <v>13</v>
      </c>
      <c r="FV15" t="s">
        <v>459</v>
      </c>
      <c r="FW15">
        <v>0</v>
      </c>
      <c r="FX15">
        <v>0.85351999999999995</v>
      </c>
      <c r="FY15">
        <v>0.44489000000000001</v>
      </c>
      <c r="FZ15">
        <v>752.69</v>
      </c>
      <c r="GA15">
        <v>0.16481999999999999</v>
      </c>
      <c r="GB15">
        <v>3.9863</v>
      </c>
      <c r="GC15">
        <v>0.67679999999999996</v>
      </c>
      <c r="GD15">
        <v>2.2366000000000001</v>
      </c>
      <c r="GE15">
        <v>2.5813000000000001</v>
      </c>
      <c r="GF15">
        <v>0.17352000000000001</v>
      </c>
      <c r="GG15">
        <v>0.58050000000000002</v>
      </c>
      <c r="GH15">
        <v>0</v>
      </c>
      <c r="GI15">
        <v>8.5393999999999998E-2</v>
      </c>
      <c r="GJ15">
        <v>0.23458000000000001</v>
      </c>
      <c r="GK15">
        <v>3.1206999999999999E-2</v>
      </c>
      <c r="GL15">
        <v>0</v>
      </c>
      <c r="GM15">
        <v>0</v>
      </c>
      <c r="GN15">
        <v>0</v>
      </c>
      <c r="GO15">
        <v>0</v>
      </c>
      <c r="GP15">
        <v>0.15187999999999999</v>
      </c>
      <c r="GQ15">
        <v>4.5522E-2</v>
      </c>
      <c r="GR15">
        <v>455.22</v>
      </c>
      <c r="GS15">
        <v>2.6772999999999998</v>
      </c>
      <c r="GT15">
        <v>8.1120999999999999E-2</v>
      </c>
      <c r="GU15">
        <v>0.17150000000000001</v>
      </c>
      <c r="GV15">
        <v>0.11599</v>
      </c>
      <c r="GW15">
        <v>0</v>
      </c>
      <c r="GX15">
        <v>2.4014000000000001E-2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657</v>
      </c>
      <c r="B16" t="s">
        <v>455</v>
      </c>
      <c r="C16" t="s">
        <v>658</v>
      </c>
      <c r="D16" t="s">
        <v>457</v>
      </c>
      <c r="E16" s="1">
        <v>0.55210879629629628</v>
      </c>
      <c r="F16">
        <v>36.283000000000001</v>
      </c>
      <c r="G16" t="s">
        <v>151</v>
      </c>
      <c r="H16" s="2">
        <v>7200000</v>
      </c>
      <c r="I16" s="2">
        <v>180000</v>
      </c>
      <c r="J16" s="2">
        <v>1728000</v>
      </c>
      <c r="K16" s="2">
        <v>54000</v>
      </c>
      <c r="L16">
        <v>39100</v>
      </c>
      <c r="M16">
        <v>270</v>
      </c>
      <c r="N16" s="2">
        <v>91500</v>
      </c>
      <c r="O16" s="2">
        <v>2500</v>
      </c>
      <c r="P16">
        <v>148940</v>
      </c>
      <c r="Q16">
        <v>890</v>
      </c>
      <c r="R16">
        <v>17610</v>
      </c>
      <c r="S16">
        <v>480</v>
      </c>
      <c r="T16" s="2">
        <v>291900</v>
      </c>
      <c r="U16" s="2">
        <v>9200</v>
      </c>
      <c r="V16" s="2">
        <v>1674000</v>
      </c>
      <c r="W16" s="2">
        <v>59000</v>
      </c>
      <c r="X16" s="2">
        <v>2367000</v>
      </c>
      <c r="Y16" s="2">
        <v>71000</v>
      </c>
      <c r="Z16" s="2">
        <v>272500</v>
      </c>
      <c r="AA16" s="2">
        <v>8000</v>
      </c>
      <c r="AB16" s="2">
        <v>163400</v>
      </c>
      <c r="AC16" s="2">
        <v>5800</v>
      </c>
      <c r="AD16">
        <v>20530</v>
      </c>
      <c r="AE16">
        <v>700</v>
      </c>
      <c r="AF16">
        <v>6520</v>
      </c>
      <c r="AG16">
        <v>270</v>
      </c>
      <c r="AH16">
        <v>19250</v>
      </c>
      <c r="AI16">
        <v>570</v>
      </c>
      <c r="AJ16">
        <v>16540</v>
      </c>
      <c r="AK16">
        <v>560</v>
      </c>
      <c r="AL16">
        <v>22600</v>
      </c>
      <c r="AM16">
        <v>630</v>
      </c>
      <c r="AN16">
        <v>18610</v>
      </c>
      <c r="AO16">
        <v>530</v>
      </c>
      <c r="AP16">
        <v>16700</v>
      </c>
      <c r="AQ16">
        <v>510</v>
      </c>
      <c r="AR16">
        <v>6200</v>
      </c>
      <c r="AS16">
        <v>200</v>
      </c>
      <c r="AT16">
        <v>7410</v>
      </c>
      <c r="AU16">
        <v>290</v>
      </c>
      <c r="AV16">
        <v>3820</v>
      </c>
      <c r="AW16">
        <v>170</v>
      </c>
      <c r="AX16">
        <v>294</v>
      </c>
      <c r="AY16">
        <v>25</v>
      </c>
      <c r="AZ16">
        <v>90</v>
      </c>
      <c r="BA16">
        <v>12</v>
      </c>
      <c r="BB16">
        <v>42.4</v>
      </c>
      <c r="BC16">
        <v>6.5</v>
      </c>
      <c r="BD16">
        <v>9.9</v>
      </c>
      <c r="BE16">
        <v>4.2</v>
      </c>
      <c r="BF16">
        <v>175</v>
      </c>
      <c r="BG16">
        <v>29</v>
      </c>
      <c r="BH16" s="2">
        <v>150500</v>
      </c>
      <c r="BI16" s="2">
        <v>3900</v>
      </c>
      <c r="BJ16">
        <v>8280</v>
      </c>
      <c r="BK16">
        <v>220</v>
      </c>
      <c r="BL16" s="2">
        <v>136</v>
      </c>
      <c r="BM16" s="2">
        <v>16</v>
      </c>
      <c r="BN16">
        <v>202600</v>
      </c>
      <c r="BO16">
        <v>6200</v>
      </c>
      <c r="BP16" s="2">
        <v>175</v>
      </c>
      <c r="BQ16" s="2">
        <v>46</v>
      </c>
      <c r="BR16">
        <v>2550000</v>
      </c>
      <c r="BS16">
        <v>71000</v>
      </c>
      <c r="BT16">
        <v>1599</v>
      </c>
      <c r="BU16">
        <v>68</v>
      </c>
      <c r="BV16">
        <v>3401</v>
      </c>
      <c r="BW16">
        <v>98</v>
      </c>
      <c r="BX16">
        <v>6140</v>
      </c>
      <c r="BY16">
        <v>190</v>
      </c>
      <c r="BZ16">
        <v>24630</v>
      </c>
      <c r="CA16">
        <v>870</v>
      </c>
      <c r="CB16">
        <v>34600</v>
      </c>
      <c r="CC16">
        <v>1000</v>
      </c>
      <c r="CD16">
        <v>2965</v>
      </c>
      <c r="CE16">
        <v>87</v>
      </c>
      <c r="CF16">
        <v>10570</v>
      </c>
      <c r="CG16">
        <v>370</v>
      </c>
      <c r="CH16">
        <v>1521</v>
      </c>
      <c r="CI16">
        <v>52</v>
      </c>
      <c r="CJ16">
        <v>124.6</v>
      </c>
      <c r="CK16">
        <v>5.2</v>
      </c>
      <c r="CL16">
        <v>1373</v>
      </c>
      <c r="CM16">
        <v>41</v>
      </c>
      <c r="CN16">
        <v>159.69999999999999</v>
      </c>
      <c r="CO16">
        <v>5.4</v>
      </c>
      <c r="CP16">
        <v>969</v>
      </c>
      <c r="CQ16">
        <v>27</v>
      </c>
      <c r="CR16">
        <v>187.3</v>
      </c>
      <c r="CS16">
        <v>5.3</v>
      </c>
      <c r="CT16">
        <v>518</v>
      </c>
      <c r="CU16">
        <v>16</v>
      </c>
      <c r="CV16">
        <v>62.8</v>
      </c>
      <c r="CW16">
        <v>2.1</v>
      </c>
      <c r="CX16">
        <v>345</v>
      </c>
      <c r="CY16">
        <v>13</v>
      </c>
      <c r="CZ16">
        <v>39</v>
      </c>
      <c r="DA16">
        <v>1.7</v>
      </c>
      <c r="DB16">
        <v>50</v>
      </c>
      <c r="DC16">
        <v>25</v>
      </c>
      <c r="DD16">
        <v>17.5</v>
      </c>
      <c r="DE16">
        <v>8.1</v>
      </c>
      <c r="DF16">
        <v>1.56</v>
      </c>
      <c r="DG16">
        <v>0.27</v>
      </c>
      <c r="DH16">
        <v>0.44</v>
      </c>
      <c r="DI16">
        <v>0.19</v>
      </c>
      <c r="DJ16">
        <v>3.43</v>
      </c>
      <c r="DK16">
        <v>0.56000000000000005</v>
      </c>
      <c r="DL16">
        <v>1682</v>
      </c>
      <c r="DM16">
        <v>44</v>
      </c>
      <c r="DN16">
        <v>71.599999999999994</v>
      </c>
      <c r="DO16">
        <v>1.9</v>
      </c>
      <c r="DP16" s="2">
        <v>3510</v>
      </c>
      <c r="DQ16" s="2">
        <v>420</v>
      </c>
      <c r="DR16" s="2">
        <v>2.7650000000000001E-5</v>
      </c>
      <c r="DS16" s="2">
        <v>5.5000000000000003E-7</v>
      </c>
      <c r="DT16">
        <v>90600</v>
      </c>
      <c r="DU16">
        <v>2500</v>
      </c>
      <c r="DV16">
        <v>1689000</v>
      </c>
      <c r="DW16">
        <v>54000</v>
      </c>
      <c r="DX16">
        <v>1020</v>
      </c>
      <c r="DY16">
        <v>270</v>
      </c>
      <c r="DZ16" s="2">
        <v>20920</v>
      </c>
      <c r="EA16" s="2">
        <v>890</v>
      </c>
      <c r="EB16" s="2">
        <v>16540</v>
      </c>
      <c r="EC16" s="2">
        <v>480</v>
      </c>
      <c r="ED16" s="2">
        <v>291900</v>
      </c>
      <c r="EE16" s="2">
        <v>9200</v>
      </c>
      <c r="EF16" s="2">
        <v>1674000</v>
      </c>
      <c r="EG16" s="2">
        <v>59000</v>
      </c>
      <c r="EH16" s="2">
        <v>2367000</v>
      </c>
      <c r="EI16" s="2">
        <v>71000</v>
      </c>
      <c r="EJ16">
        <v>272500</v>
      </c>
      <c r="EK16">
        <v>8000</v>
      </c>
      <c r="EL16">
        <v>163400</v>
      </c>
      <c r="EM16">
        <v>5800</v>
      </c>
      <c r="EN16">
        <v>20530</v>
      </c>
      <c r="EO16">
        <v>700</v>
      </c>
      <c r="EP16">
        <v>6520</v>
      </c>
      <c r="EQ16">
        <v>270</v>
      </c>
      <c r="ER16">
        <v>19250</v>
      </c>
      <c r="ES16">
        <v>570</v>
      </c>
      <c r="ET16">
        <v>16540</v>
      </c>
      <c r="EU16">
        <v>560</v>
      </c>
      <c r="EV16">
        <v>22600</v>
      </c>
      <c r="EW16">
        <v>630</v>
      </c>
      <c r="EX16">
        <v>18610</v>
      </c>
      <c r="EY16">
        <v>530</v>
      </c>
      <c r="EZ16">
        <v>16700</v>
      </c>
      <c r="FA16">
        <v>510</v>
      </c>
      <c r="FB16">
        <v>6200</v>
      </c>
      <c r="FC16">
        <v>200</v>
      </c>
      <c r="FD16">
        <v>7410</v>
      </c>
      <c r="FE16">
        <v>290</v>
      </c>
      <c r="FF16">
        <v>3820</v>
      </c>
      <c r="FG16">
        <v>170</v>
      </c>
      <c r="FH16">
        <v>25</v>
      </c>
      <c r="FI16">
        <v>12</v>
      </c>
      <c r="FJ16">
        <v>37.1</v>
      </c>
      <c r="FK16">
        <v>6.5</v>
      </c>
      <c r="FL16" s="2">
        <v>9.6</v>
      </c>
      <c r="FM16" s="2">
        <v>4.2</v>
      </c>
      <c r="FN16">
        <v>175</v>
      </c>
      <c r="FO16">
        <v>29</v>
      </c>
      <c r="FP16">
        <v>150500</v>
      </c>
      <c r="FQ16">
        <v>3900</v>
      </c>
      <c r="FR16">
        <v>8280</v>
      </c>
      <c r="FS16">
        <v>220</v>
      </c>
      <c r="FT16">
        <v>136</v>
      </c>
      <c r="FU16">
        <v>16</v>
      </c>
      <c r="FV16" t="s">
        <v>459</v>
      </c>
      <c r="FW16">
        <v>0</v>
      </c>
      <c r="FX16">
        <v>1.2830999999999999</v>
      </c>
      <c r="FY16">
        <v>0.59070999999999996</v>
      </c>
      <c r="FZ16">
        <v>735.1</v>
      </c>
      <c r="GA16">
        <v>0.16628000000000001</v>
      </c>
      <c r="GB16">
        <v>2.8626999999999998</v>
      </c>
      <c r="GC16">
        <v>1.5425</v>
      </c>
      <c r="GD16">
        <v>5.7953999999999999</v>
      </c>
      <c r="GE16">
        <v>8.2924000000000007</v>
      </c>
      <c r="GF16">
        <v>0.99282999999999999</v>
      </c>
      <c r="GG16">
        <v>2.3997000000000002</v>
      </c>
      <c r="GH16">
        <v>0.70652999999999999</v>
      </c>
      <c r="GI16">
        <v>0</v>
      </c>
      <c r="GJ16">
        <v>0.27900999999999998</v>
      </c>
      <c r="GK16">
        <v>9.5703999999999997E-2</v>
      </c>
      <c r="GL16">
        <v>0.36268</v>
      </c>
      <c r="GM16">
        <v>8.5322999999999996E-2</v>
      </c>
      <c r="GN16">
        <v>0.16622000000000001</v>
      </c>
      <c r="GO16">
        <v>3.9167E-2</v>
      </c>
      <c r="GP16">
        <v>0</v>
      </c>
      <c r="GQ16">
        <v>0</v>
      </c>
      <c r="GR16">
        <v>0</v>
      </c>
      <c r="GS16">
        <v>3.0186000000000002</v>
      </c>
      <c r="GT16">
        <v>0.11479</v>
      </c>
      <c r="GU16">
        <v>0.12606999999999999</v>
      </c>
      <c r="GV16">
        <v>7.5192999999999996E-2</v>
      </c>
      <c r="GW16">
        <v>0.44013999999999998</v>
      </c>
      <c r="GX16">
        <v>3.0546E-2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659</v>
      </c>
      <c r="B17" t="s">
        <v>455</v>
      </c>
      <c r="C17" t="s">
        <v>660</v>
      </c>
      <c r="D17" t="s">
        <v>457</v>
      </c>
      <c r="E17" s="1">
        <v>0.55280868055555554</v>
      </c>
      <c r="F17">
        <v>42.22</v>
      </c>
      <c r="G17" t="s">
        <v>152</v>
      </c>
      <c r="H17" s="2">
        <v>7740000</v>
      </c>
      <c r="I17" s="2">
        <v>240000</v>
      </c>
      <c r="J17" s="2">
        <v>1898000</v>
      </c>
      <c r="K17" s="2">
        <v>72000</v>
      </c>
      <c r="L17">
        <v>39900</v>
      </c>
      <c r="M17">
        <v>270</v>
      </c>
      <c r="N17" s="2">
        <v>100800</v>
      </c>
      <c r="O17" s="2">
        <v>3500</v>
      </c>
      <c r="P17">
        <v>148400</v>
      </c>
      <c r="Q17">
        <v>1000</v>
      </c>
      <c r="R17">
        <v>19060</v>
      </c>
      <c r="S17">
        <v>630</v>
      </c>
      <c r="T17" s="2">
        <v>312000</v>
      </c>
      <c r="U17" s="2">
        <v>11000</v>
      </c>
      <c r="V17" s="2">
        <v>1816000</v>
      </c>
      <c r="W17" s="2">
        <v>60000</v>
      </c>
      <c r="X17" s="2">
        <v>2577000</v>
      </c>
      <c r="Y17" s="2">
        <v>83000</v>
      </c>
      <c r="Z17" s="2">
        <v>288800</v>
      </c>
      <c r="AA17" s="2">
        <v>9600</v>
      </c>
      <c r="AB17" s="2">
        <v>177600</v>
      </c>
      <c r="AC17" s="2">
        <v>5700</v>
      </c>
      <c r="AD17">
        <v>22160</v>
      </c>
      <c r="AE17">
        <v>830</v>
      </c>
      <c r="AF17">
        <v>7210</v>
      </c>
      <c r="AG17">
        <v>270</v>
      </c>
      <c r="AH17">
        <v>20400</v>
      </c>
      <c r="AI17">
        <v>670</v>
      </c>
      <c r="AJ17">
        <v>17820</v>
      </c>
      <c r="AK17">
        <v>630</v>
      </c>
      <c r="AL17">
        <v>24830</v>
      </c>
      <c r="AM17">
        <v>840</v>
      </c>
      <c r="AN17">
        <v>20180</v>
      </c>
      <c r="AO17">
        <v>630</v>
      </c>
      <c r="AP17">
        <v>18120</v>
      </c>
      <c r="AQ17">
        <v>570</v>
      </c>
      <c r="AR17">
        <v>6860</v>
      </c>
      <c r="AS17">
        <v>250</v>
      </c>
      <c r="AT17">
        <v>7650</v>
      </c>
      <c r="AU17">
        <v>250</v>
      </c>
      <c r="AV17">
        <v>4140</v>
      </c>
      <c r="AW17">
        <v>170</v>
      </c>
      <c r="AX17">
        <v>251</v>
      </c>
      <c r="AY17">
        <v>18</v>
      </c>
      <c r="AZ17">
        <v>50.5</v>
      </c>
      <c r="BA17">
        <v>7.6</v>
      </c>
      <c r="BB17">
        <v>44.4</v>
      </c>
      <c r="BC17">
        <v>6</v>
      </c>
      <c r="BD17">
        <v>15.2</v>
      </c>
      <c r="BE17">
        <v>4.9000000000000004</v>
      </c>
      <c r="BF17">
        <v>223</v>
      </c>
      <c r="BG17">
        <v>31</v>
      </c>
      <c r="BH17" s="2">
        <v>163800</v>
      </c>
      <c r="BI17" s="2">
        <v>5600</v>
      </c>
      <c r="BJ17">
        <v>9370</v>
      </c>
      <c r="BK17">
        <v>290</v>
      </c>
      <c r="BL17" s="2">
        <v>127</v>
      </c>
      <c r="BM17" s="2">
        <v>13</v>
      </c>
      <c r="BN17">
        <v>239800</v>
      </c>
      <c r="BO17">
        <v>8700</v>
      </c>
      <c r="BP17" s="2">
        <v>69</v>
      </c>
      <c r="BQ17" s="2">
        <v>46</v>
      </c>
      <c r="BR17">
        <v>2811000</v>
      </c>
      <c r="BS17">
        <v>97000</v>
      </c>
      <c r="BT17">
        <v>1532</v>
      </c>
      <c r="BU17">
        <v>76</v>
      </c>
      <c r="BV17">
        <v>3710</v>
      </c>
      <c r="BW17">
        <v>130</v>
      </c>
      <c r="BX17">
        <v>6560</v>
      </c>
      <c r="BY17">
        <v>220</v>
      </c>
      <c r="BZ17">
        <v>26700</v>
      </c>
      <c r="CA17">
        <v>880</v>
      </c>
      <c r="CB17">
        <v>37700</v>
      </c>
      <c r="CC17">
        <v>1200</v>
      </c>
      <c r="CD17">
        <v>3150</v>
      </c>
      <c r="CE17">
        <v>100</v>
      </c>
      <c r="CF17">
        <v>11490</v>
      </c>
      <c r="CG17">
        <v>370</v>
      </c>
      <c r="CH17">
        <v>1641</v>
      </c>
      <c r="CI17">
        <v>61</v>
      </c>
      <c r="CJ17">
        <v>137.80000000000001</v>
      </c>
      <c r="CK17">
        <v>5.2</v>
      </c>
      <c r="CL17">
        <v>1453</v>
      </c>
      <c r="CM17">
        <v>48</v>
      </c>
      <c r="CN17">
        <v>172</v>
      </c>
      <c r="CO17">
        <v>6.1</v>
      </c>
      <c r="CP17">
        <v>1064</v>
      </c>
      <c r="CQ17">
        <v>36</v>
      </c>
      <c r="CR17">
        <v>203.2</v>
      </c>
      <c r="CS17">
        <v>6.3</v>
      </c>
      <c r="CT17">
        <v>561</v>
      </c>
      <c r="CU17">
        <v>18</v>
      </c>
      <c r="CV17">
        <v>69.400000000000006</v>
      </c>
      <c r="CW17">
        <v>2.6</v>
      </c>
      <c r="CX17">
        <v>356</v>
      </c>
      <c r="CY17">
        <v>11</v>
      </c>
      <c r="CZ17">
        <v>42.2</v>
      </c>
      <c r="DA17">
        <v>1.7</v>
      </c>
      <c r="DB17">
        <v>4</v>
      </c>
      <c r="DC17">
        <v>18</v>
      </c>
      <c r="DD17">
        <v>-11.9</v>
      </c>
      <c r="DE17">
        <v>5.2</v>
      </c>
      <c r="DF17">
        <v>1.65</v>
      </c>
      <c r="DG17">
        <v>0.25</v>
      </c>
      <c r="DH17">
        <v>0.68</v>
      </c>
      <c r="DI17">
        <v>0.22</v>
      </c>
      <c r="DJ17">
        <v>4.37</v>
      </c>
      <c r="DK17">
        <v>0.62</v>
      </c>
      <c r="DL17">
        <v>1835</v>
      </c>
      <c r="DM17">
        <v>63</v>
      </c>
      <c r="DN17">
        <v>81.2</v>
      </c>
      <c r="DO17">
        <v>2.5</v>
      </c>
      <c r="DP17" s="2">
        <v>3150</v>
      </c>
      <c r="DQ17" s="2">
        <v>320</v>
      </c>
      <c r="DR17" s="2">
        <v>2.8900000000000001E-5</v>
      </c>
      <c r="DS17" s="2">
        <v>6.7000000000000004E-7</v>
      </c>
      <c r="DT17">
        <v>99890</v>
      </c>
      <c r="DU17">
        <v>3500</v>
      </c>
      <c r="DV17">
        <v>1858000</v>
      </c>
      <c r="DW17">
        <v>72000</v>
      </c>
      <c r="DX17">
        <v>390</v>
      </c>
      <c r="DY17">
        <v>260</v>
      </c>
      <c r="DZ17" s="2">
        <v>20600</v>
      </c>
      <c r="EA17" s="2">
        <v>1000</v>
      </c>
      <c r="EB17" s="2">
        <v>17990</v>
      </c>
      <c r="EC17" s="2">
        <v>630</v>
      </c>
      <c r="ED17" s="2">
        <v>312000</v>
      </c>
      <c r="EE17" s="2">
        <v>11000</v>
      </c>
      <c r="EF17" s="2">
        <v>1816000</v>
      </c>
      <c r="EG17" s="2">
        <v>60000</v>
      </c>
      <c r="EH17" s="2">
        <v>2577000</v>
      </c>
      <c r="EI17" s="2">
        <v>83000</v>
      </c>
      <c r="EJ17">
        <v>288800</v>
      </c>
      <c r="EK17">
        <v>9600</v>
      </c>
      <c r="EL17">
        <v>177600</v>
      </c>
      <c r="EM17">
        <v>5700</v>
      </c>
      <c r="EN17">
        <v>22160</v>
      </c>
      <c r="EO17">
        <v>830</v>
      </c>
      <c r="EP17">
        <v>7210</v>
      </c>
      <c r="EQ17">
        <v>270</v>
      </c>
      <c r="ER17">
        <v>20400</v>
      </c>
      <c r="ES17">
        <v>670</v>
      </c>
      <c r="ET17">
        <v>17820</v>
      </c>
      <c r="EU17">
        <v>630</v>
      </c>
      <c r="EV17">
        <v>24830</v>
      </c>
      <c r="EW17">
        <v>840</v>
      </c>
      <c r="EX17">
        <v>20180</v>
      </c>
      <c r="EY17">
        <v>630</v>
      </c>
      <c r="EZ17">
        <v>18120</v>
      </c>
      <c r="FA17">
        <v>570</v>
      </c>
      <c r="FB17">
        <v>6860</v>
      </c>
      <c r="FC17">
        <v>250</v>
      </c>
      <c r="FD17">
        <v>7650</v>
      </c>
      <c r="FE17">
        <v>250</v>
      </c>
      <c r="FF17">
        <v>4140</v>
      </c>
      <c r="FG17">
        <v>170</v>
      </c>
      <c r="FH17">
        <v>-17.3</v>
      </c>
      <c r="FI17">
        <v>7.6</v>
      </c>
      <c r="FJ17">
        <v>39.1</v>
      </c>
      <c r="FK17">
        <v>6</v>
      </c>
      <c r="FL17" s="2">
        <v>15</v>
      </c>
      <c r="FM17" s="2">
        <v>4.9000000000000004</v>
      </c>
      <c r="FN17">
        <v>223</v>
      </c>
      <c r="FO17">
        <v>31</v>
      </c>
      <c r="FP17">
        <v>163800</v>
      </c>
      <c r="FQ17">
        <v>5600</v>
      </c>
      <c r="FR17">
        <v>9370</v>
      </c>
      <c r="FS17">
        <v>290</v>
      </c>
      <c r="FT17">
        <v>127</v>
      </c>
      <c r="FU17">
        <v>13</v>
      </c>
      <c r="FV17" t="s">
        <v>459</v>
      </c>
      <c r="FW17">
        <v>0</v>
      </c>
      <c r="FX17">
        <v>0.65236000000000005</v>
      </c>
      <c r="FY17">
        <v>0.73709999999999998</v>
      </c>
      <c r="FZ17">
        <v>800.35</v>
      </c>
      <c r="GA17">
        <v>0.19891</v>
      </c>
      <c r="GB17">
        <v>2.1576</v>
      </c>
      <c r="GC17">
        <v>1.0915999999999999</v>
      </c>
      <c r="GD17">
        <v>6.8967999999999998</v>
      </c>
      <c r="GE17">
        <v>4.1898</v>
      </c>
      <c r="GF17">
        <v>0.34388000000000002</v>
      </c>
      <c r="GG17">
        <v>4.6825000000000001</v>
      </c>
      <c r="GH17">
        <v>0.38627</v>
      </c>
      <c r="GI17">
        <v>9.8302E-2</v>
      </c>
      <c r="GJ17">
        <v>0.58281000000000005</v>
      </c>
      <c r="GK17">
        <v>9.8988999999999994E-2</v>
      </c>
      <c r="GL17">
        <v>0.29848000000000002</v>
      </c>
      <c r="GM17">
        <v>7.0274000000000003E-2</v>
      </c>
      <c r="GN17">
        <v>0.21751999999999999</v>
      </c>
      <c r="GO17">
        <v>0</v>
      </c>
      <c r="GP17">
        <v>0</v>
      </c>
      <c r="GQ17">
        <v>8.2181000000000004E-2</v>
      </c>
      <c r="GR17">
        <v>821.81</v>
      </c>
      <c r="GS17">
        <v>3.0068000000000001</v>
      </c>
      <c r="GT17">
        <v>9.2538999999999996E-2</v>
      </c>
      <c r="GU17">
        <v>0.12492</v>
      </c>
      <c r="GV17">
        <v>0.10027</v>
      </c>
      <c r="GW17">
        <v>0.19919999999999999</v>
      </c>
      <c r="GX17">
        <v>1.5131E-2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661</v>
      </c>
      <c r="B18" t="s">
        <v>455</v>
      </c>
      <c r="C18" t="s">
        <v>662</v>
      </c>
      <c r="D18" t="s">
        <v>457</v>
      </c>
      <c r="E18" s="1">
        <v>0.55356967592592599</v>
      </c>
      <c r="F18">
        <v>40.241</v>
      </c>
      <c r="G18" t="s">
        <v>153</v>
      </c>
      <c r="H18" s="2">
        <v>8140000</v>
      </c>
      <c r="I18" s="2">
        <v>200000</v>
      </c>
      <c r="J18" s="2">
        <v>1999000</v>
      </c>
      <c r="K18" s="2">
        <v>60000</v>
      </c>
      <c r="L18">
        <v>41270</v>
      </c>
      <c r="M18">
        <v>250</v>
      </c>
      <c r="N18" s="2">
        <v>106400</v>
      </c>
      <c r="O18" s="2">
        <v>2500</v>
      </c>
      <c r="P18">
        <v>149300</v>
      </c>
      <c r="Q18">
        <v>1100</v>
      </c>
      <c r="R18">
        <v>19960</v>
      </c>
      <c r="S18">
        <v>590</v>
      </c>
      <c r="T18" s="2">
        <v>322000</v>
      </c>
      <c r="U18" s="2">
        <v>8400</v>
      </c>
      <c r="V18" s="2">
        <v>1983000</v>
      </c>
      <c r="W18" s="2">
        <v>61000</v>
      </c>
      <c r="X18" s="2">
        <v>2670000</v>
      </c>
      <c r="Y18" s="2">
        <v>79000</v>
      </c>
      <c r="Z18" s="2">
        <v>293900</v>
      </c>
      <c r="AA18" s="2">
        <v>8600</v>
      </c>
      <c r="AB18" s="2">
        <v>172700</v>
      </c>
      <c r="AC18" s="2">
        <v>5500</v>
      </c>
      <c r="AD18">
        <v>21840</v>
      </c>
      <c r="AE18">
        <v>650</v>
      </c>
      <c r="AF18">
        <v>7520</v>
      </c>
      <c r="AG18">
        <v>230</v>
      </c>
      <c r="AH18">
        <v>20630</v>
      </c>
      <c r="AI18">
        <v>650</v>
      </c>
      <c r="AJ18">
        <v>18540</v>
      </c>
      <c r="AK18">
        <v>580</v>
      </c>
      <c r="AL18">
        <v>25770</v>
      </c>
      <c r="AM18">
        <v>810</v>
      </c>
      <c r="AN18">
        <v>20970</v>
      </c>
      <c r="AO18">
        <v>660</v>
      </c>
      <c r="AP18">
        <v>19680</v>
      </c>
      <c r="AQ18">
        <v>580</v>
      </c>
      <c r="AR18">
        <v>7250</v>
      </c>
      <c r="AS18">
        <v>270</v>
      </c>
      <c r="AT18">
        <v>8310</v>
      </c>
      <c r="AU18">
        <v>300</v>
      </c>
      <c r="AV18">
        <v>4500</v>
      </c>
      <c r="AW18">
        <v>180</v>
      </c>
      <c r="AX18">
        <v>247</v>
      </c>
      <c r="AY18">
        <v>17</v>
      </c>
      <c r="AZ18">
        <v>80</v>
      </c>
      <c r="BA18">
        <v>11</v>
      </c>
      <c r="BB18">
        <v>55.9</v>
      </c>
      <c r="BC18">
        <v>6.9</v>
      </c>
      <c r="BD18">
        <v>17.8</v>
      </c>
      <c r="BE18">
        <v>5.9</v>
      </c>
      <c r="BF18">
        <v>200</v>
      </c>
      <c r="BG18">
        <v>33</v>
      </c>
      <c r="BH18" s="2">
        <v>180000</v>
      </c>
      <c r="BI18" s="2">
        <v>4400</v>
      </c>
      <c r="BJ18">
        <v>10490</v>
      </c>
      <c r="BK18">
        <v>240</v>
      </c>
      <c r="BL18" s="2">
        <v>156</v>
      </c>
      <c r="BM18" s="2">
        <v>16</v>
      </c>
      <c r="BN18">
        <v>276400</v>
      </c>
      <c r="BO18">
        <v>7900</v>
      </c>
      <c r="BP18" s="2">
        <v>117</v>
      </c>
      <c r="BQ18" s="2">
        <v>45</v>
      </c>
      <c r="BR18">
        <v>2967000</v>
      </c>
      <c r="BS18">
        <v>69000</v>
      </c>
      <c r="BT18">
        <v>1562</v>
      </c>
      <c r="BU18">
        <v>77</v>
      </c>
      <c r="BV18">
        <v>3910</v>
      </c>
      <c r="BW18">
        <v>120</v>
      </c>
      <c r="BX18">
        <v>6770</v>
      </c>
      <c r="BY18">
        <v>180</v>
      </c>
      <c r="BZ18">
        <v>29150</v>
      </c>
      <c r="CA18">
        <v>890</v>
      </c>
      <c r="CB18">
        <v>39000</v>
      </c>
      <c r="CC18">
        <v>1100</v>
      </c>
      <c r="CD18">
        <v>3203</v>
      </c>
      <c r="CE18">
        <v>94</v>
      </c>
      <c r="CF18">
        <v>11180</v>
      </c>
      <c r="CG18">
        <v>360</v>
      </c>
      <c r="CH18">
        <v>1617</v>
      </c>
      <c r="CI18">
        <v>48</v>
      </c>
      <c r="CJ18">
        <v>143.6</v>
      </c>
      <c r="CK18">
        <v>4.3</v>
      </c>
      <c r="CL18">
        <v>1469</v>
      </c>
      <c r="CM18">
        <v>46</v>
      </c>
      <c r="CN18">
        <v>178.9</v>
      </c>
      <c r="CO18">
        <v>5.6</v>
      </c>
      <c r="CP18">
        <v>1104</v>
      </c>
      <c r="CQ18">
        <v>35</v>
      </c>
      <c r="CR18">
        <v>211.1</v>
      </c>
      <c r="CS18">
        <v>6.7</v>
      </c>
      <c r="CT18">
        <v>608</v>
      </c>
      <c r="CU18">
        <v>18</v>
      </c>
      <c r="CV18">
        <v>73.2</v>
      </c>
      <c r="CW18">
        <v>2.8</v>
      </c>
      <c r="CX18">
        <v>386</v>
      </c>
      <c r="CY18">
        <v>14</v>
      </c>
      <c r="CZ18">
        <v>45.9</v>
      </c>
      <c r="DA18">
        <v>1.8</v>
      </c>
      <c r="DB18">
        <v>-4</v>
      </c>
      <c r="DC18">
        <v>18</v>
      </c>
      <c r="DD18">
        <v>6.3</v>
      </c>
      <c r="DE18">
        <v>7.5</v>
      </c>
      <c r="DF18">
        <v>2.13</v>
      </c>
      <c r="DG18">
        <v>0.28999999999999998</v>
      </c>
      <c r="DH18">
        <v>0.8</v>
      </c>
      <c r="DI18">
        <v>0.26</v>
      </c>
      <c r="DJ18">
        <v>3.92</v>
      </c>
      <c r="DK18">
        <v>0.65</v>
      </c>
      <c r="DL18">
        <v>2020</v>
      </c>
      <c r="DM18">
        <v>49</v>
      </c>
      <c r="DN18">
        <v>91</v>
      </c>
      <c r="DO18">
        <v>2.1</v>
      </c>
      <c r="DP18" s="2">
        <v>3760</v>
      </c>
      <c r="DQ18" s="2">
        <v>390</v>
      </c>
      <c r="DR18" s="2">
        <v>3.0530000000000001E-5</v>
      </c>
      <c r="DS18" s="2">
        <v>5.7999999999999995E-7</v>
      </c>
      <c r="DT18">
        <v>105500</v>
      </c>
      <c r="DU18">
        <v>2500</v>
      </c>
      <c r="DV18">
        <v>1958000</v>
      </c>
      <c r="DW18">
        <v>60000</v>
      </c>
      <c r="DX18">
        <v>650</v>
      </c>
      <c r="DY18">
        <v>250</v>
      </c>
      <c r="DZ18" s="2">
        <v>21700</v>
      </c>
      <c r="EA18" s="2">
        <v>1100</v>
      </c>
      <c r="EB18" s="2">
        <v>18890</v>
      </c>
      <c r="EC18" s="2">
        <v>590</v>
      </c>
      <c r="ED18" s="2">
        <v>322000</v>
      </c>
      <c r="EE18" s="2">
        <v>8400</v>
      </c>
      <c r="EF18" s="2">
        <v>1983000</v>
      </c>
      <c r="EG18" s="2">
        <v>61000</v>
      </c>
      <c r="EH18" s="2">
        <v>2670000</v>
      </c>
      <c r="EI18" s="2">
        <v>79000</v>
      </c>
      <c r="EJ18">
        <v>293900</v>
      </c>
      <c r="EK18">
        <v>8600</v>
      </c>
      <c r="EL18">
        <v>172700</v>
      </c>
      <c r="EM18">
        <v>5500</v>
      </c>
      <c r="EN18">
        <v>21840</v>
      </c>
      <c r="EO18">
        <v>650</v>
      </c>
      <c r="EP18">
        <v>7520</v>
      </c>
      <c r="EQ18">
        <v>230</v>
      </c>
      <c r="ER18">
        <v>20630</v>
      </c>
      <c r="ES18">
        <v>650</v>
      </c>
      <c r="ET18">
        <v>18540</v>
      </c>
      <c r="EU18">
        <v>580</v>
      </c>
      <c r="EV18">
        <v>25770</v>
      </c>
      <c r="EW18">
        <v>810</v>
      </c>
      <c r="EX18">
        <v>20970</v>
      </c>
      <c r="EY18">
        <v>660</v>
      </c>
      <c r="EZ18">
        <v>19680</v>
      </c>
      <c r="FA18">
        <v>580</v>
      </c>
      <c r="FB18">
        <v>7250</v>
      </c>
      <c r="FC18">
        <v>270</v>
      </c>
      <c r="FD18">
        <v>8310</v>
      </c>
      <c r="FE18">
        <v>300</v>
      </c>
      <c r="FF18">
        <v>4500</v>
      </c>
      <c r="FG18">
        <v>180</v>
      </c>
      <c r="FH18">
        <v>9</v>
      </c>
      <c r="FI18">
        <v>11</v>
      </c>
      <c r="FJ18">
        <v>50.6</v>
      </c>
      <c r="FK18">
        <v>6.9</v>
      </c>
      <c r="FL18" s="2">
        <v>17.600000000000001</v>
      </c>
      <c r="FM18" s="2">
        <v>5.9</v>
      </c>
      <c r="FN18">
        <v>200</v>
      </c>
      <c r="FO18">
        <v>33</v>
      </c>
      <c r="FP18">
        <v>180000</v>
      </c>
      <c r="FQ18">
        <v>4400</v>
      </c>
      <c r="FR18">
        <v>10490</v>
      </c>
      <c r="FS18">
        <v>240</v>
      </c>
      <c r="FT18">
        <v>156</v>
      </c>
      <c r="FU18">
        <v>16</v>
      </c>
      <c r="FV18" t="s">
        <v>459</v>
      </c>
      <c r="FW18">
        <v>0</v>
      </c>
      <c r="FX18">
        <v>0.53654000000000002</v>
      </c>
      <c r="FY18">
        <v>0.52419000000000004</v>
      </c>
      <c r="FZ18">
        <v>604.24</v>
      </c>
      <c r="GA18">
        <v>0.14591000000000001</v>
      </c>
      <c r="GB18">
        <v>2.2284999999999999</v>
      </c>
      <c r="GC18">
        <v>1.3391</v>
      </c>
      <c r="GD18">
        <v>0.83499000000000001</v>
      </c>
      <c r="GE18">
        <v>2.6530999999999998</v>
      </c>
      <c r="GF18">
        <v>0.13827</v>
      </c>
      <c r="GG18">
        <v>0.72874000000000005</v>
      </c>
      <c r="GH18">
        <v>0</v>
      </c>
      <c r="GI18">
        <v>0</v>
      </c>
      <c r="GJ18">
        <v>0</v>
      </c>
      <c r="GK18">
        <v>2.4545000000000001E-2</v>
      </c>
      <c r="GL18">
        <v>0.22291</v>
      </c>
      <c r="GM18">
        <v>2.5843999999999999E-2</v>
      </c>
      <c r="GN18">
        <v>0.18845999999999999</v>
      </c>
      <c r="GO18">
        <v>2.5864999999999999E-2</v>
      </c>
      <c r="GP18">
        <v>0</v>
      </c>
      <c r="GQ18">
        <v>2.6013999999999999E-2</v>
      </c>
      <c r="GR18">
        <v>260.14</v>
      </c>
      <c r="GS18">
        <v>1.7904</v>
      </c>
      <c r="GT18">
        <v>4.3351000000000001E-2</v>
      </c>
      <c r="GU18">
        <v>0.11458</v>
      </c>
      <c r="GV18">
        <v>8.2300999999999999E-2</v>
      </c>
      <c r="GW18">
        <v>0.44858999999999999</v>
      </c>
      <c r="GX18">
        <v>1.3129999999999999E-2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663</v>
      </c>
      <c r="B19" t="s">
        <v>455</v>
      </c>
      <c r="C19" t="s">
        <v>664</v>
      </c>
      <c r="D19" t="s">
        <v>457</v>
      </c>
      <c r="E19" s="1">
        <v>0.5784914351851852</v>
      </c>
      <c r="F19">
        <v>41.34</v>
      </c>
      <c r="G19" t="s">
        <v>154</v>
      </c>
      <c r="H19" s="2">
        <v>7880000</v>
      </c>
      <c r="I19" s="2">
        <v>250000</v>
      </c>
      <c r="J19" s="2">
        <v>1968000</v>
      </c>
      <c r="K19" s="2">
        <v>79000</v>
      </c>
      <c r="L19">
        <v>32150</v>
      </c>
      <c r="M19">
        <v>230</v>
      </c>
      <c r="N19" s="2">
        <v>102100</v>
      </c>
      <c r="O19" s="2">
        <v>3400</v>
      </c>
      <c r="P19">
        <v>148000</v>
      </c>
      <c r="Q19">
        <v>1100</v>
      </c>
      <c r="R19">
        <v>19240</v>
      </c>
      <c r="S19">
        <v>630</v>
      </c>
      <c r="T19" s="2">
        <v>311000</v>
      </c>
      <c r="U19" s="2">
        <v>10000</v>
      </c>
      <c r="V19" s="2">
        <v>1931000</v>
      </c>
      <c r="W19" s="2">
        <v>65000</v>
      </c>
      <c r="X19" s="2">
        <v>2520000</v>
      </c>
      <c r="Y19" s="2">
        <v>110000</v>
      </c>
      <c r="Z19" s="2">
        <v>274000</v>
      </c>
      <c r="AA19" s="2">
        <v>10000</v>
      </c>
      <c r="AB19" s="2">
        <v>165000</v>
      </c>
      <c r="AC19" s="2">
        <v>6000</v>
      </c>
      <c r="AD19">
        <v>20550</v>
      </c>
      <c r="AE19">
        <v>790</v>
      </c>
      <c r="AF19">
        <v>7230</v>
      </c>
      <c r="AG19">
        <v>310</v>
      </c>
      <c r="AH19">
        <v>19310</v>
      </c>
      <c r="AI19">
        <v>750</v>
      </c>
      <c r="AJ19">
        <v>17230</v>
      </c>
      <c r="AK19">
        <v>610</v>
      </c>
      <c r="AL19">
        <v>24420</v>
      </c>
      <c r="AM19">
        <v>870</v>
      </c>
      <c r="AN19">
        <v>19820</v>
      </c>
      <c r="AO19">
        <v>720</v>
      </c>
      <c r="AP19">
        <v>18480</v>
      </c>
      <c r="AQ19">
        <v>690</v>
      </c>
      <c r="AR19">
        <v>7050</v>
      </c>
      <c r="AS19">
        <v>310</v>
      </c>
      <c r="AT19">
        <v>7960</v>
      </c>
      <c r="AU19">
        <v>320</v>
      </c>
      <c r="AV19">
        <v>4400</v>
      </c>
      <c r="AW19">
        <v>220</v>
      </c>
      <c r="AX19">
        <v>303</v>
      </c>
      <c r="AY19">
        <v>22</v>
      </c>
      <c r="AZ19">
        <v>87</v>
      </c>
      <c r="BA19">
        <v>12</v>
      </c>
      <c r="BB19">
        <v>43.4</v>
      </c>
      <c r="BC19">
        <v>6.5</v>
      </c>
      <c r="BD19">
        <v>13</v>
      </c>
      <c r="BE19">
        <v>4.0999999999999996</v>
      </c>
      <c r="BF19">
        <v>203</v>
      </c>
      <c r="BG19">
        <v>29</v>
      </c>
      <c r="BH19" s="2">
        <v>175300</v>
      </c>
      <c r="BI19" s="2">
        <v>6500</v>
      </c>
      <c r="BJ19">
        <v>9480</v>
      </c>
      <c r="BK19">
        <v>340</v>
      </c>
      <c r="BL19" s="2">
        <v>151</v>
      </c>
      <c r="BM19" s="2">
        <v>16</v>
      </c>
      <c r="BN19">
        <v>133500</v>
      </c>
      <c r="BO19">
        <v>5600</v>
      </c>
      <c r="BP19" s="2">
        <v>-1400</v>
      </c>
      <c r="BQ19" s="2">
        <v>1200</v>
      </c>
      <c r="BR19">
        <v>2817000</v>
      </c>
      <c r="BS19">
        <v>95000</v>
      </c>
      <c r="BT19">
        <v>388</v>
      </c>
      <c r="BU19">
        <v>22</v>
      </c>
      <c r="BV19">
        <v>3570</v>
      </c>
      <c r="BW19">
        <v>130</v>
      </c>
      <c r="BX19">
        <v>6360</v>
      </c>
      <c r="BY19">
        <v>200</v>
      </c>
      <c r="BZ19">
        <v>27710</v>
      </c>
      <c r="CA19">
        <v>940</v>
      </c>
      <c r="CB19">
        <v>35800</v>
      </c>
      <c r="CC19">
        <v>1500</v>
      </c>
      <c r="CD19">
        <v>2910</v>
      </c>
      <c r="CE19">
        <v>110</v>
      </c>
      <c r="CF19">
        <v>10500</v>
      </c>
      <c r="CG19">
        <v>380</v>
      </c>
      <c r="CH19">
        <v>1493</v>
      </c>
      <c r="CI19">
        <v>57</v>
      </c>
      <c r="CJ19">
        <v>133.5</v>
      </c>
      <c r="CK19">
        <v>5.7</v>
      </c>
      <c r="CL19">
        <v>1315</v>
      </c>
      <c r="CM19">
        <v>51</v>
      </c>
      <c r="CN19">
        <v>159.6</v>
      </c>
      <c r="CO19">
        <v>5.7</v>
      </c>
      <c r="CP19">
        <v>988</v>
      </c>
      <c r="CQ19">
        <v>35</v>
      </c>
      <c r="CR19">
        <v>193.7</v>
      </c>
      <c r="CS19">
        <v>7</v>
      </c>
      <c r="CT19">
        <v>530</v>
      </c>
      <c r="CU19">
        <v>20</v>
      </c>
      <c r="CV19">
        <v>67.400000000000006</v>
      </c>
      <c r="CW19">
        <v>3</v>
      </c>
      <c r="CX19">
        <v>359</v>
      </c>
      <c r="CY19">
        <v>15</v>
      </c>
      <c r="CZ19">
        <v>43.2</v>
      </c>
      <c r="DA19">
        <v>2.1</v>
      </c>
      <c r="DB19">
        <v>45</v>
      </c>
      <c r="DC19">
        <v>22</v>
      </c>
      <c r="DD19">
        <v>0.6</v>
      </c>
      <c r="DE19">
        <v>7.6</v>
      </c>
      <c r="DF19">
        <v>1.55</v>
      </c>
      <c r="DG19">
        <v>0.26</v>
      </c>
      <c r="DH19">
        <v>0.56000000000000005</v>
      </c>
      <c r="DI19">
        <v>0.18</v>
      </c>
      <c r="DJ19">
        <v>3.79</v>
      </c>
      <c r="DK19">
        <v>0.53</v>
      </c>
      <c r="DL19">
        <v>1934</v>
      </c>
      <c r="DM19">
        <v>72</v>
      </c>
      <c r="DN19">
        <v>81.3</v>
      </c>
      <c r="DO19">
        <v>2.9</v>
      </c>
      <c r="DP19" s="2">
        <v>-9500</v>
      </c>
      <c r="DQ19" s="2">
        <v>1000</v>
      </c>
      <c r="DR19" s="2">
        <v>2.883E-5</v>
      </c>
      <c r="DS19" s="2">
        <v>7.5000000000000002E-7</v>
      </c>
      <c r="DT19">
        <v>101200</v>
      </c>
      <c r="DU19">
        <v>3400</v>
      </c>
      <c r="DV19">
        <v>1931000</v>
      </c>
      <c r="DW19">
        <v>79000</v>
      </c>
      <c r="DX19">
        <v>400</v>
      </c>
      <c r="DY19">
        <v>210</v>
      </c>
      <c r="DZ19" s="2">
        <v>19900</v>
      </c>
      <c r="EA19" s="2">
        <v>1100</v>
      </c>
      <c r="EB19" s="2">
        <v>18200</v>
      </c>
      <c r="EC19" s="2">
        <v>640</v>
      </c>
      <c r="ED19" s="2">
        <v>311000</v>
      </c>
      <c r="EE19" s="2">
        <v>10000</v>
      </c>
      <c r="EF19" s="2">
        <v>1931000</v>
      </c>
      <c r="EG19" s="2">
        <v>65000</v>
      </c>
      <c r="EH19" s="2">
        <v>2520000</v>
      </c>
      <c r="EI19" s="2">
        <v>110000</v>
      </c>
      <c r="EJ19">
        <v>274000</v>
      </c>
      <c r="EK19">
        <v>10000</v>
      </c>
      <c r="EL19">
        <v>165000</v>
      </c>
      <c r="EM19">
        <v>6000</v>
      </c>
      <c r="EN19">
        <v>20550</v>
      </c>
      <c r="EO19">
        <v>790</v>
      </c>
      <c r="EP19">
        <v>7230</v>
      </c>
      <c r="EQ19">
        <v>310</v>
      </c>
      <c r="ER19">
        <v>19310</v>
      </c>
      <c r="ES19">
        <v>750</v>
      </c>
      <c r="ET19">
        <v>17230</v>
      </c>
      <c r="EU19">
        <v>610</v>
      </c>
      <c r="EV19">
        <v>24420</v>
      </c>
      <c r="EW19">
        <v>870</v>
      </c>
      <c r="EX19">
        <v>19820</v>
      </c>
      <c r="EY19">
        <v>720</v>
      </c>
      <c r="EZ19">
        <v>18480</v>
      </c>
      <c r="FA19">
        <v>690</v>
      </c>
      <c r="FB19">
        <v>7050</v>
      </c>
      <c r="FC19">
        <v>310</v>
      </c>
      <c r="FD19">
        <v>7960</v>
      </c>
      <c r="FE19">
        <v>320</v>
      </c>
      <c r="FF19">
        <v>4400</v>
      </c>
      <c r="FG19">
        <v>220</v>
      </c>
      <c r="FH19">
        <v>1</v>
      </c>
      <c r="FI19">
        <v>12</v>
      </c>
      <c r="FJ19">
        <v>38</v>
      </c>
      <c r="FK19">
        <v>6.5</v>
      </c>
      <c r="FL19" s="2">
        <v>12.8</v>
      </c>
      <c r="FM19" s="2">
        <v>4.0999999999999996</v>
      </c>
      <c r="FN19">
        <v>203</v>
      </c>
      <c r="FO19">
        <v>29</v>
      </c>
      <c r="FP19">
        <v>175300</v>
      </c>
      <c r="FQ19">
        <v>6500</v>
      </c>
      <c r="FR19">
        <v>9480</v>
      </c>
      <c r="FS19">
        <v>340</v>
      </c>
      <c r="FT19">
        <v>151</v>
      </c>
      <c r="FU19">
        <v>16</v>
      </c>
      <c r="FV19" t="s">
        <v>459</v>
      </c>
      <c r="FW19">
        <v>0</v>
      </c>
      <c r="FX19">
        <v>0.79840999999999995</v>
      </c>
      <c r="FY19">
        <v>0.51315</v>
      </c>
      <c r="FZ19">
        <v>473.04</v>
      </c>
      <c r="GA19">
        <v>0.13596</v>
      </c>
      <c r="GB19">
        <v>2.6598000000000002</v>
      </c>
      <c r="GC19">
        <v>0.72628999999999999</v>
      </c>
      <c r="GD19">
        <v>2.0962999999999998</v>
      </c>
      <c r="GE19">
        <v>0.87361999999999995</v>
      </c>
      <c r="GF19">
        <v>9.5521999999999996E-2</v>
      </c>
      <c r="GG19">
        <v>0.91984999999999995</v>
      </c>
      <c r="GH19">
        <v>0.60899999999999999</v>
      </c>
      <c r="GI19">
        <v>6.1460000000000001E-2</v>
      </c>
      <c r="GJ19">
        <v>0.69189999999999996</v>
      </c>
      <c r="GK19">
        <v>4.2422000000000001E-2</v>
      </c>
      <c r="GL19">
        <v>0.13425999999999999</v>
      </c>
      <c r="GM19">
        <v>3.2433999999999998E-2</v>
      </c>
      <c r="GN19">
        <v>9.6660999999999997E-2</v>
      </c>
      <c r="GO19">
        <v>0</v>
      </c>
      <c r="GP19">
        <v>0.15118000000000001</v>
      </c>
      <c r="GQ19">
        <v>0</v>
      </c>
      <c r="GR19">
        <v>0</v>
      </c>
      <c r="GS19">
        <v>2.8975</v>
      </c>
      <c r="GT19">
        <v>8.1562999999999997E-2</v>
      </c>
      <c r="GU19">
        <v>9.4718999999999998E-2</v>
      </c>
      <c r="GV19">
        <v>0.1439</v>
      </c>
      <c r="GW19">
        <v>7.9816999999999999E-2</v>
      </c>
      <c r="GX19">
        <v>2.2218000000000002E-2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665</v>
      </c>
      <c r="B20" t="s">
        <v>455</v>
      </c>
      <c r="C20" t="s">
        <v>666</v>
      </c>
      <c r="D20" t="s">
        <v>457</v>
      </c>
      <c r="E20" s="1">
        <v>0.57926504629629627</v>
      </c>
      <c r="F20">
        <v>41.12</v>
      </c>
      <c r="G20" t="s">
        <v>155</v>
      </c>
      <c r="H20" s="2">
        <v>7980000</v>
      </c>
      <c r="I20" s="2">
        <v>240000</v>
      </c>
      <c r="J20" s="2">
        <v>1931000</v>
      </c>
      <c r="K20" s="2">
        <v>83000</v>
      </c>
      <c r="L20">
        <v>34970</v>
      </c>
      <c r="M20">
        <v>250</v>
      </c>
      <c r="N20" s="2">
        <v>101300</v>
      </c>
      <c r="O20" s="2">
        <v>4400</v>
      </c>
      <c r="P20">
        <v>148500</v>
      </c>
      <c r="Q20">
        <v>1200</v>
      </c>
      <c r="R20">
        <v>19170</v>
      </c>
      <c r="S20">
        <v>850</v>
      </c>
      <c r="T20" s="2">
        <v>319000</v>
      </c>
      <c r="U20" s="2">
        <v>15000</v>
      </c>
      <c r="V20" s="2">
        <v>1847000</v>
      </c>
      <c r="W20" s="2">
        <v>80000</v>
      </c>
      <c r="X20" s="2">
        <v>2630000</v>
      </c>
      <c r="Y20" s="2">
        <v>130000</v>
      </c>
      <c r="Z20" s="2">
        <v>298000</v>
      </c>
      <c r="AA20" s="2">
        <v>14000</v>
      </c>
      <c r="AB20" s="2">
        <v>177400</v>
      </c>
      <c r="AC20" s="2">
        <v>9000</v>
      </c>
      <c r="AD20">
        <v>22700</v>
      </c>
      <c r="AE20">
        <v>1200</v>
      </c>
      <c r="AF20">
        <v>7260</v>
      </c>
      <c r="AG20">
        <v>380</v>
      </c>
      <c r="AH20">
        <v>21210</v>
      </c>
      <c r="AI20">
        <v>940</v>
      </c>
      <c r="AJ20">
        <v>17850</v>
      </c>
      <c r="AK20">
        <v>730</v>
      </c>
      <c r="AL20">
        <v>25200</v>
      </c>
      <c r="AM20">
        <v>1100</v>
      </c>
      <c r="AN20">
        <v>19960</v>
      </c>
      <c r="AO20">
        <v>880</v>
      </c>
      <c r="AP20">
        <v>18720</v>
      </c>
      <c r="AQ20">
        <v>860</v>
      </c>
      <c r="AR20">
        <v>6960</v>
      </c>
      <c r="AS20">
        <v>360</v>
      </c>
      <c r="AT20">
        <v>7770</v>
      </c>
      <c r="AU20">
        <v>340</v>
      </c>
      <c r="AV20">
        <v>4150</v>
      </c>
      <c r="AW20">
        <v>230</v>
      </c>
      <c r="AX20">
        <v>280</v>
      </c>
      <c r="AY20">
        <v>22</v>
      </c>
      <c r="AZ20">
        <v>87</v>
      </c>
      <c r="BA20">
        <v>12</v>
      </c>
      <c r="BB20">
        <v>45.1</v>
      </c>
      <c r="BC20">
        <v>7.4</v>
      </c>
      <c r="BD20">
        <v>22.1</v>
      </c>
      <c r="BE20">
        <v>5.8</v>
      </c>
      <c r="BF20">
        <v>253</v>
      </c>
      <c r="BG20">
        <v>36</v>
      </c>
      <c r="BH20" s="2">
        <v>168700</v>
      </c>
      <c r="BI20" s="2">
        <v>7400</v>
      </c>
      <c r="BJ20">
        <v>9720</v>
      </c>
      <c r="BK20">
        <v>420</v>
      </c>
      <c r="BL20" s="2">
        <v>134</v>
      </c>
      <c r="BM20" s="2">
        <v>14</v>
      </c>
      <c r="BN20">
        <v>123900</v>
      </c>
      <c r="BO20">
        <v>5600</v>
      </c>
      <c r="BP20" s="2">
        <v>-1300</v>
      </c>
      <c r="BQ20" s="2">
        <v>260</v>
      </c>
      <c r="BR20">
        <v>2790000</v>
      </c>
      <c r="BS20">
        <v>120000</v>
      </c>
      <c r="BT20">
        <v>393</v>
      </c>
      <c r="BU20">
        <v>23</v>
      </c>
      <c r="BV20">
        <v>3530</v>
      </c>
      <c r="BW20">
        <v>170</v>
      </c>
      <c r="BX20">
        <v>6500</v>
      </c>
      <c r="BY20">
        <v>310</v>
      </c>
      <c r="BZ20">
        <v>26500</v>
      </c>
      <c r="CA20">
        <v>1100</v>
      </c>
      <c r="CB20">
        <v>37300</v>
      </c>
      <c r="CC20">
        <v>1900</v>
      </c>
      <c r="CD20">
        <v>3150</v>
      </c>
      <c r="CE20">
        <v>150</v>
      </c>
      <c r="CF20">
        <v>11270</v>
      </c>
      <c r="CG20">
        <v>570</v>
      </c>
      <c r="CH20">
        <v>1648</v>
      </c>
      <c r="CI20">
        <v>86</v>
      </c>
      <c r="CJ20">
        <v>133.69999999999999</v>
      </c>
      <c r="CK20">
        <v>7</v>
      </c>
      <c r="CL20">
        <v>1443</v>
      </c>
      <c r="CM20">
        <v>64</v>
      </c>
      <c r="CN20">
        <v>164.9</v>
      </c>
      <c r="CO20">
        <v>6.7</v>
      </c>
      <c r="CP20">
        <v>1016</v>
      </c>
      <c r="CQ20">
        <v>45</v>
      </c>
      <c r="CR20">
        <v>194.4</v>
      </c>
      <c r="CS20">
        <v>8.6</v>
      </c>
      <c r="CT20">
        <v>535</v>
      </c>
      <c r="CU20">
        <v>25</v>
      </c>
      <c r="CV20">
        <v>66.3</v>
      </c>
      <c r="CW20">
        <v>3.4</v>
      </c>
      <c r="CX20">
        <v>351</v>
      </c>
      <c r="CY20">
        <v>15</v>
      </c>
      <c r="CZ20">
        <v>40.6</v>
      </c>
      <c r="DA20">
        <v>2.2000000000000002</v>
      </c>
      <c r="DB20">
        <v>14</v>
      </c>
      <c r="DC20">
        <v>22</v>
      </c>
      <c r="DD20">
        <v>-1.4</v>
      </c>
      <c r="DE20">
        <v>7.4</v>
      </c>
      <c r="DF20">
        <v>1.62</v>
      </c>
      <c r="DG20">
        <v>0.3</v>
      </c>
      <c r="DH20">
        <v>0.96</v>
      </c>
      <c r="DI20">
        <v>0.25</v>
      </c>
      <c r="DJ20">
        <v>4.71</v>
      </c>
      <c r="DK20">
        <v>0.66</v>
      </c>
      <c r="DL20">
        <v>1854</v>
      </c>
      <c r="DM20">
        <v>82</v>
      </c>
      <c r="DN20">
        <v>83</v>
      </c>
      <c r="DO20">
        <v>3.6</v>
      </c>
      <c r="DP20" s="2">
        <v>-8600</v>
      </c>
      <c r="DQ20" s="2">
        <v>910</v>
      </c>
      <c r="DR20" s="2">
        <v>2.9499999999999999E-5</v>
      </c>
      <c r="DS20" s="2">
        <v>1.1999999999999999E-6</v>
      </c>
      <c r="DT20">
        <v>100400</v>
      </c>
      <c r="DU20">
        <v>4400</v>
      </c>
      <c r="DV20">
        <v>1893000</v>
      </c>
      <c r="DW20">
        <v>83000</v>
      </c>
      <c r="DX20">
        <v>1300</v>
      </c>
      <c r="DY20">
        <v>250</v>
      </c>
      <c r="DZ20" s="2">
        <v>20800</v>
      </c>
      <c r="EA20" s="2">
        <v>1200</v>
      </c>
      <c r="EB20" s="2">
        <v>18110</v>
      </c>
      <c r="EC20" s="2">
        <v>850</v>
      </c>
      <c r="ED20" s="2">
        <v>319000</v>
      </c>
      <c r="EE20" s="2">
        <v>15000</v>
      </c>
      <c r="EF20" s="2">
        <v>1847000</v>
      </c>
      <c r="EG20" s="2">
        <v>80000</v>
      </c>
      <c r="EH20" s="2">
        <v>2630000</v>
      </c>
      <c r="EI20" s="2">
        <v>130000</v>
      </c>
      <c r="EJ20">
        <v>298000</v>
      </c>
      <c r="EK20">
        <v>14000</v>
      </c>
      <c r="EL20">
        <v>177400</v>
      </c>
      <c r="EM20">
        <v>9000</v>
      </c>
      <c r="EN20">
        <v>22700</v>
      </c>
      <c r="EO20">
        <v>1200</v>
      </c>
      <c r="EP20">
        <v>7260</v>
      </c>
      <c r="EQ20">
        <v>380</v>
      </c>
      <c r="ER20">
        <v>21210</v>
      </c>
      <c r="ES20">
        <v>940</v>
      </c>
      <c r="ET20">
        <v>17850</v>
      </c>
      <c r="EU20">
        <v>730</v>
      </c>
      <c r="EV20">
        <v>25200</v>
      </c>
      <c r="EW20">
        <v>1100</v>
      </c>
      <c r="EX20">
        <v>19960</v>
      </c>
      <c r="EY20">
        <v>880</v>
      </c>
      <c r="EZ20">
        <v>18720</v>
      </c>
      <c r="FA20">
        <v>860</v>
      </c>
      <c r="FB20">
        <v>6960</v>
      </c>
      <c r="FC20">
        <v>360</v>
      </c>
      <c r="FD20">
        <v>7770</v>
      </c>
      <c r="FE20">
        <v>340</v>
      </c>
      <c r="FF20">
        <v>4150</v>
      </c>
      <c r="FG20">
        <v>230</v>
      </c>
      <c r="FH20">
        <v>-2</v>
      </c>
      <c r="FI20">
        <v>12</v>
      </c>
      <c r="FJ20">
        <v>39.6</v>
      </c>
      <c r="FK20">
        <v>7.4</v>
      </c>
      <c r="FL20" s="2">
        <v>22</v>
      </c>
      <c r="FM20" s="2">
        <v>5.8</v>
      </c>
      <c r="FN20">
        <v>253</v>
      </c>
      <c r="FO20">
        <v>36</v>
      </c>
      <c r="FP20">
        <v>168700</v>
      </c>
      <c r="FQ20">
        <v>7400</v>
      </c>
      <c r="FR20">
        <v>9720</v>
      </c>
      <c r="FS20">
        <v>420</v>
      </c>
      <c r="FT20">
        <v>134</v>
      </c>
      <c r="FU20">
        <v>14</v>
      </c>
      <c r="FV20" t="s">
        <v>459</v>
      </c>
      <c r="FW20">
        <v>0</v>
      </c>
      <c r="FX20">
        <v>0.47771000000000002</v>
      </c>
      <c r="FY20">
        <v>0.42033999999999999</v>
      </c>
      <c r="FZ20">
        <v>412.31</v>
      </c>
      <c r="GA20">
        <v>0.14274000000000001</v>
      </c>
      <c r="GB20">
        <v>1.6749000000000001</v>
      </c>
      <c r="GC20">
        <v>0.32280999999999999</v>
      </c>
      <c r="GD20">
        <v>0.22316</v>
      </c>
      <c r="GE20">
        <v>2.8241999999999998</v>
      </c>
      <c r="GF20">
        <v>5.2490000000000002E-2</v>
      </c>
      <c r="GG20">
        <v>1.4622999999999999</v>
      </c>
      <c r="GH20">
        <v>0</v>
      </c>
      <c r="GI20">
        <v>4.6440000000000002E-2</v>
      </c>
      <c r="GJ20">
        <v>0.17413999999999999</v>
      </c>
      <c r="GK20">
        <v>0</v>
      </c>
      <c r="GL20">
        <v>0.20268</v>
      </c>
      <c r="GM20">
        <v>0</v>
      </c>
      <c r="GN20">
        <v>7.2967000000000004E-2</v>
      </c>
      <c r="GO20">
        <v>0</v>
      </c>
      <c r="GP20">
        <v>0.22858999999999999</v>
      </c>
      <c r="GQ20">
        <v>2.4639999999999999E-2</v>
      </c>
      <c r="GR20">
        <v>246.4</v>
      </c>
      <c r="GS20">
        <v>2.2519999999999998</v>
      </c>
      <c r="GT20">
        <v>7.7515000000000001E-2</v>
      </c>
      <c r="GU20">
        <v>0.14051</v>
      </c>
      <c r="GV20">
        <v>4.6552999999999997E-2</v>
      </c>
      <c r="GW20">
        <v>6.0618999999999999E-2</v>
      </c>
      <c r="GX20">
        <v>1.7423000000000001E-2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667</v>
      </c>
      <c r="B21" t="s">
        <v>455</v>
      </c>
      <c r="C21" t="s">
        <v>668</v>
      </c>
      <c r="D21" t="s">
        <v>457</v>
      </c>
      <c r="E21" s="1">
        <v>0.58003113425925923</v>
      </c>
      <c r="F21">
        <v>40.021000000000001</v>
      </c>
      <c r="G21" t="s">
        <v>156</v>
      </c>
      <c r="H21" s="2">
        <v>7090000</v>
      </c>
      <c r="I21" s="2">
        <v>140000</v>
      </c>
      <c r="J21" s="2">
        <v>1728000</v>
      </c>
      <c r="K21" s="2">
        <v>42000</v>
      </c>
      <c r="L21">
        <v>37800</v>
      </c>
      <c r="M21">
        <v>230</v>
      </c>
      <c r="N21" s="2">
        <v>94100</v>
      </c>
      <c r="O21" s="2">
        <v>2000</v>
      </c>
      <c r="P21">
        <v>146330</v>
      </c>
      <c r="Q21">
        <v>890</v>
      </c>
      <c r="R21">
        <v>17910</v>
      </c>
      <c r="S21">
        <v>410</v>
      </c>
      <c r="T21" s="2">
        <v>282300</v>
      </c>
      <c r="U21" s="2">
        <v>5300</v>
      </c>
      <c r="V21" s="2">
        <v>1690000</v>
      </c>
      <c r="W21" s="2">
        <v>43000</v>
      </c>
      <c r="X21" s="2">
        <v>2356000</v>
      </c>
      <c r="Y21" s="2">
        <v>54000</v>
      </c>
      <c r="Z21" s="2">
        <v>263500</v>
      </c>
      <c r="AA21" s="2">
        <v>5400</v>
      </c>
      <c r="AB21" s="2">
        <v>163600</v>
      </c>
      <c r="AC21" s="2">
        <v>3900</v>
      </c>
      <c r="AD21">
        <v>20250</v>
      </c>
      <c r="AE21">
        <v>470</v>
      </c>
      <c r="AF21">
        <v>6490</v>
      </c>
      <c r="AG21">
        <v>220</v>
      </c>
      <c r="AH21">
        <v>18700</v>
      </c>
      <c r="AI21">
        <v>410</v>
      </c>
      <c r="AJ21">
        <v>16360</v>
      </c>
      <c r="AK21">
        <v>420</v>
      </c>
      <c r="AL21">
        <v>22670</v>
      </c>
      <c r="AM21">
        <v>580</v>
      </c>
      <c r="AN21">
        <v>18200</v>
      </c>
      <c r="AO21">
        <v>440</v>
      </c>
      <c r="AP21">
        <v>16690</v>
      </c>
      <c r="AQ21">
        <v>380</v>
      </c>
      <c r="AR21">
        <v>6330</v>
      </c>
      <c r="AS21">
        <v>190</v>
      </c>
      <c r="AT21">
        <v>7220</v>
      </c>
      <c r="AU21">
        <v>210</v>
      </c>
      <c r="AV21">
        <v>3820</v>
      </c>
      <c r="AW21">
        <v>150</v>
      </c>
      <c r="AX21">
        <v>279</v>
      </c>
      <c r="AY21">
        <v>23</v>
      </c>
      <c r="AZ21">
        <v>91</v>
      </c>
      <c r="BA21">
        <v>13</v>
      </c>
      <c r="BB21">
        <v>156</v>
      </c>
      <c r="BC21">
        <v>21</v>
      </c>
      <c r="BD21">
        <v>119</v>
      </c>
      <c r="BE21">
        <v>22</v>
      </c>
      <c r="BF21">
        <v>461</v>
      </c>
      <c r="BG21">
        <v>73</v>
      </c>
      <c r="BH21" s="2">
        <v>147400</v>
      </c>
      <c r="BI21" s="2">
        <v>3200</v>
      </c>
      <c r="BJ21">
        <v>8480</v>
      </c>
      <c r="BK21">
        <v>180</v>
      </c>
      <c r="BL21" s="2">
        <v>108</v>
      </c>
      <c r="BM21" s="2">
        <v>13</v>
      </c>
      <c r="BN21">
        <v>105500</v>
      </c>
      <c r="BO21">
        <v>2700</v>
      </c>
      <c r="BP21" s="2">
        <v>-1160</v>
      </c>
      <c r="BQ21" s="2">
        <v>130</v>
      </c>
      <c r="BR21">
        <v>2589000</v>
      </c>
      <c r="BS21">
        <v>55000</v>
      </c>
      <c r="BT21">
        <v>352</v>
      </c>
      <c r="BU21">
        <v>16</v>
      </c>
      <c r="BV21">
        <v>3258</v>
      </c>
      <c r="BW21">
        <v>80</v>
      </c>
      <c r="BX21">
        <v>5760</v>
      </c>
      <c r="BY21">
        <v>110</v>
      </c>
      <c r="BZ21">
        <v>24190</v>
      </c>
      <c r="CA21">
        <v>610</v>
      </c>
      <c r="CB21">
        <v>33390</v>
      </c>
      <c r="CC21">
        <v>760</v>
      </c>
      <c r="CD21">
        <v>2784</v>
      </c>
      <c r="CE21">
        <v>57</v>
      </c>
      <c r="CF21">
        <v>10370</v>
      </c>
      <c r="CG21">
        <v>240</v>
      </c>
      <c r="CH21">
        <v>1468</v>
      </c>
      <c r="CI21">
        <v>34</v>
      </c>
      <c r="CJ21">
        <v>119.3</v>
      </c>
      <c r="CK21">
        <v>4</v>
      </c>
      <c r="CL21">
        <v>1270</v>
      </c>
      <c r="CM21">
        <v>28</v>
      </c>
      <c r="CN21">
        <v>150.69999999999999</v>
      </c>
      <c r="CO21">
        <v>3.9</v>
      </c>
      <c r="CP21">
        <v>912</v>
      </c>
      <c r="CQ21">
        <v>23</v>
      </c>
      <c r="CR21">
        <v>176.8</v>
      </c>
      <c r="CS21">
        <v>4.3</v>
      </c>
      <c r="CT21">
        <v>476</v>
      </c>
      <c r="CU21">
        <v>11</v>
      </c>
      <c r="CV21">
        <v>60.2</v>
      </c>
      <c r="CW21">
        <v>1.8</v>
      </c>
      <c r="CX21">
        <v>325.2</v>
      </c>
      <c r="CY21">
        <v>9.5</v>
      </c>
      <c r="CZ21">
        <v>37.299999999999997</v>
      </c>
      <c r="DA21">
        <v>1.5</v>
      </c>
      <c r="DB21">
        <v>6</v>
      </c>
      <c r="DC21">
        <v>23</v>
      </c>
      <c r="DD21">
        <v>-2.2999999999999998</v>
      </c>
      <c r="DE21">
        <v>8.4</v>
      </c>
      <c r="DF21">
        <v>6.15</v>
      </c>
      <c r="DG21">
        <v>0.84</v>
      </c>
      <c r="DH21">
        <v>5.17</v>
      </c>
      <c r="DI21">
        <v>0.98</v>
      </c>
      <c r="DJ21">
        <v>8.6</v>
      </c>
      <c r="DK21">
        <v>1.3</v>
      </c>
      <c r="DL21">
        <v>1613</v>
      </c>
      <c r="DM21">
        <v>36</v>
      </c>
      <c r="DN21">
        <v>72.099999999999994</v>
      </c>
      <c r="DO21">
        <v>1.6</v>
      </c>
      <c r="DP21" s="2">
        <v>-7150</v>
      </c>
      <c r="DQ21" s="2">
        <v>870</v>
      </c>
      <c r="DR21" s="2">
        <v>2.777E-5</v>
      </c>
      <c r="DS21" s="2">
        <v>4.5999999999999999E-7</v>
      </c>
      <c r="DT21">
        <v>93200</v>
      </c>
      <c r="DU21">
        <v>2000</v>
      </c>
      <c r="DV21">
        <v>1689000</v>
      </c>
      <c r="DW21">
        <v>42000</v>
      </c>
      <c r="DX21">
        <v>2130</v>
      </c>
      <c r="DY21">
        <v>240</v>
      </c>
      <c r="DZ21" s="2">
        <v>19070</v>
      </c>
      <c r="EA21" s="2">
        <v>880</v>
      </c>
      <c r="EB21" s="2">
        <v>16850</v>
      </c>
      <c r="EC21" s="2">
        <v>410</v>
      </c>
      <c r="ED21" s="2">
        <v>282300</v>
      </c>
      <c r="EE21" s="2">
        <v>5300</v>
      </c>
      <c r="EF21" s="2">
        <v>1690000</v>
      </c>
      <c r="EG21" s="2">
        <v>43000</v>
      </c>
      <c r="EH21" s="2">
        <v>2356000</v>
      </c>
      <c r="EI21" s="2">
        <v>54000</v>
      </c>
      <c r="EJ21">
        <v>263500</v>
      </c>
      <c r="EK21">
        <v>5400</v>
      </c>
      <c r="EL21">
        <v>163600</v>
      </c>
      <c r="EM21">
        <v>3900</v>
      </c>
      <c r="EN21">
        <v>20250</v>
      </c>
      <c r="EO21">
        <v>470</v>
      </c>
      <c r="EP21">
        <v>6490</v>
      </c>
      <c r="EQ21">
        <v>220</v>
      </c>
      <c r="ER21">
        <v>18700</v>
      </c>
      <c r="ES21">
        <v>410</v>
      </c>
      <c r="ET21">
        <v>16360</v>
      </c>
      <c r="EU21">
        <v>420</v>
      </c>
      <c r="EV21">
        <v>22670</v>
      </c>
      <c r="EW21">
        <v>580</v>
      </c>
      <c r="EX21">
        <v>18200</v>
      </c>
      <c r="EY21">
        <v>440</v>
      </c>
      <c r="EZ21">
        <v>16690</v>
      </c>
      <c r="FA21">
        <v>380</v>
      </c>
      <c r="FB21">
        <v>6330</v>
      </c>
      <c r="FC21">
        <v>190</v>
      </c>
      <c r="FD21">
        <v>7220</v>
      </c>
      <c r="FE21">
        <v>210</v>
      </c>
      <c r="FF21">
        <v>3820</v>
      </c>
      <c r="FG21">
        <v>150</v>
      </c>
      <c r="FH21">
        <v>-4</v>
      </c>
      <c r="FI21">
        <v>13</v>
      </c>
      <c r="FJ21">
        <v>151</v>
      </c>
      <c r="FK21">
        <v>21</v>
      </c>
      <c r="FL21" s="2">
        <v>119</v>
      </c>
      <c r="FM21" s="2">
        <v>22</v>
      </c>
      <c r="FN21">
        <v>461</v>
      </c>
      <c r="FO21">
        <v>73</v>
      </c>
      <c r="FP21">
        <v>147400</v>
      </c>
      <c r="FQ21">
        <v>3200</v>
      </c>
      <c r="FR21">
        <v>8480</v>
      </c>
      <c r="FS21">
        <v>180</v>
      </c>
      <c r="FT21">
        <v>108</v>
      </c>
      <c r="FU21">
        <v>13</v>
      </c>
      <c r="FV21" t="s">
        <v>459</v>
      </c>
      <c r="FW21">
        <v>0</v>
      </c>
      <c r="FX21">
        <v>0.52756000000000003</v>
      </c>
      <c r="FY21">
        <v>0.46904000000000001</v>
      </c>
      <c r="FZ21">
        <v>454.13</v>
      </c>
      <c r="GA21">
        <v>0.15726999999999999</v>
      </c>
      <c r="GB21">
        <v>1.8427</v>
      </c>
      <c r="GC21">
        <v>0.35575000000000001</v>
      </c>
      <c r="GD21">
        <v>0.24593999999999999</v>
      </c>
      <c r="GE21">
        <v>3.1118000000000001</v>
      </c>
      <c r="GF21">
        <v>5.781E-2</v>
      </c>
      <c r="GG21">
        <v>1.6107</v>
      </c>
      <c r="GH21">
        <v>0</v>
      </c>
      <c r="GI21">
        <v>5.117E-2</v>
      </c>
      <c r="GJ21">
        <v>0.19175</v>
      </c>
      <c r="GK21">
        <v>0</v>
      </c>
      <c r="GL21">
        <v>0.22314000000000001</v>
      </c>
      <c r="GM21">
        <v>0</v>
      </c>
      <c r="GN21">
        <v>8.0336000000000005E-2</v>
      </c>
      <c r="GO21">
        <v>0</v>
      </c>
      <c r="GP21">
        <v>0.25197000000000003</v>
      </c>
      <c r="GQ21">
        <v>2.7126000000000001E-2</v>
      </c>
      <c r="GR21">
        <v>271.26</v>
      </c>
      <c r="GS21">
        <v>2.4822000000000002</v>
      </c>
      <c r="GT21">
        <v>8.5341E-2</v>
      </c>
      <c r="GU21">
        <v>0.15481</v>
      </c>
      <c r="GV21">
        <v>5.1253E-2</v>
      </c>
      <c r="GW21">
        <v>6.6714999999999997E-2</v>
      </c>
      <c r="GX21">
        <v>1.9175999999999999E-2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669</v>
      </c>
      <c r="B22" t="s">
        <v>455</v>
      </c>
      <c r="C22" t="s">
        <v>670</v>
      </c>
      <c r="D22" t="s">
        <v>457</v>
      </c>
      <c r="E22" s="1">
        <v>0.58081759259259258</v>
      </c>
      <c r="F22">
        <v>36.722000000000001</v>
      </c>
      <c r="G22" t="s">
        <v>89</v>
      </c>
      <c r="H22" s="2">
        <v>7770000</v>
      </c>
      <c r="I22" s="2">
        <v>210000</v>
      </c>
      <c r="J22" s="2">
        <v>1909000</v>
      </c>
      <c r="K22" s="2">
        <v>53000</v>
      </c>
      <c r="L22">
        <v>38970</v>
      </c>
      <c r="M22">
        <v>280</v>
      </c>
      <c r="N22" s="2">
        <v>101700</v>
      </c>
      <c r="O22" s="2">
        <v>2900</v>
      </c>
      <c r="P22">
        <v>147300</v>
      </c>
      <c r="Q22">
        <v>1000</v>
      </c>
      <c r="R22">
        <v>18870</v>
      </c>
      <c r="S22">
        <v>520</v>
      </c>
      <c r="T22" s="2">
        <v>320000</v>
      </c>
      <c r="U22" s="2">
        <v>10000</v>
      </c>
      <c r="V22" s="2">
        <v>1871000</v>
      </c>
      <c r="W22" s="2">
        <v>58000</v>
      </c>
      <c r="X22" s="2">
        <v>2525000</v>
      </c>
      <c r="Y22" s="2">
        <v>78000</v>
      </c>
      <c r="Z22" s="2">
        <v>297800</v>
      </c>
      <c r="AA22" s="2">
        <v>9200</v>
      </c>
      <c r="AB22" s="2">
        <v>180100</v>
      </c>
      <c r="AC22" s="2">
        <v>5000</v>
      </c>
      <c r="AD22">
        <v>22710</v>
      </c>
      <c r="AE22">
        <v>760</v>
      </c>
      <c r="AF22">
        <v>7140</v>
      </c>
      <c r="AG22">
        <v>250</v>
      </c>
      <c r="AH22">
        <v>20910</v>
      </c>
      <c r="AI22">
        <v>570</v>
      </c>
      <c r="AJ22">
        <v>18640</v>
      </c>
      <c r="AK22">
        <v>540</v>
      </c>
      <c r="AL22">
        <v>25880</v>
      </c>
      <c r="AM22">
        <v>680</v>
      </c>
      <c r="AN22">
        <v>20470</v>
      </c>
      <c r="AO22">
        <v>640</v>
      </c>
      <c r="AP22">
        <v>18510</v>
      </c>
      <c r="AQ22">
        <v>590</v>
      </c>
      <c r="AR22">
        <v>6930</v>
      </c>
      <c r="AS22">
        <v>250</v>
      </c>
      <c r="AT22">
        <v>7980</v>
      </c>
      <c r="AU22">
        <v>290</v>
      </c>
      <c r="AV22">
        <v>4300</v>
      </c>
      <c r="AW22">
        <v>150</v>
      </c>
      <c r="AX22">
        <v>236</v>
      </c>
      <c r="AY22">
        <v>19</v>
      </c>
      <c r="AZ22">
        <v>84</v>
      </c>
      <c r="BA22">
        <v>12</v>
      </c>
      <c r="BB22">
        <v>44.9</v>
      </c>
      <c r="BC22">
        <v>6.7</v>
      </c>
      <c r="BD22">
        <v>17.600000000000001</v>
      </c>
      <c r="BE22">
        <v>5.7</v>
      </c>
      <c r="BF22">
        <v>219</v>
      </c>
      <c r="BG22">
        <v>32</v>
      </c>
      <c r="BH22" s="2">
        <v>165400</v>
      </c>
      <c r="BI22" s="2">
        <v>4500</v>
      </c>
      <c r="BJ22">
        <v>9430</v>
      </c>
      <c r="BK22">
        <v>270</v>
      </c>
      <c r="BL22" s="2">
        <v>119</v>
      </c>
      <c r="BM22" s="2">
        <v>14</v>
      </c>
      <c r="BN22">
        <v>111900</v>
      </c>
      <c r="BO22">
        <v>3300</v>
      </c>
      <c r="BP22" s="2">
        <v>-590</v>
      </c>
      <c r="BQ22" s="2">
        <v>110</v>
      </c>
      <c r="BR22">
        <v>2798000</v>
      </c>
      <c r="BS22">
        <v>79000</v>
      </c>
      <c r="BT22">
        <v>371</v>
      </c>
      <c r="BU22">
        <v>18</v>
      </c>
      <c r="BV22">
        <v>3420</v>
      </c>
      <c r="BW22">
        <v>100</v>
      </c>
      <c r="BX22">
        <v>6520</v>
      </c>
      <c r="BY22">
        <v>200</v>
      </c>
      <c r="BZ22">
        <v>26640</v>
      </c>
      <c r="CA22">
        <v>850</v>
      </c>
      <c r="CB22">
        <v>35700</v>
      </c>
      <c r="CC22">
        <v>1100</v>
      </c>
      <c r="CD22">
        <v>3136</v>
      </c>
      <c r="CE22">
        <v>97</v>
      </c>
      <c r="CF22">
        <v>11390</v>
      </c>
      <c r="CG22">
        <v>320</v>
      </c>
      <c r="CH22">
        <v>1644</v>
      </c>
      <c r="CI22">
        <v>55</v>
      </c>
      <c r="CJ22">
        <v>131.1</v>
      </c>
      <c r="CK22">
        <v>4.5999999999999996</v>
      </c>
      <c r="CL22">
        <v>1417</v>
      </c>
      <c r="CM22">
        <v>39</v>
      </c>
      <c r="CN22">
        <v>171.3</v>
      </c>
      <c r="CO22">
        <v>5</v>
      </c>
      <c r="CP22">
        <v>1037</v>
      </c>
      <c r="CQ22">
        <v>27</v>
      </c>
      <c r="CR22">
        <v>198.2</v>
      </c>
      <c r="CS22">
        <v>6.2</v>
      </c>
      <c r="CT22">
        <v>527</v>
      </c>
      <c r="CU22">
        <v>17</v>
      </c>
      <c r="CV22">
        <v>65.7</v>
      </c>
      <c r="CW22">
        <v>2.4</v>
      </c>
      <c r="CX22">
        <v>360</v>
      </c>
      <c r="CY22">
        <v>13</v>
      </c>
      <c r="CZ22">
        <v>41.8</v>
      </c>
      <c r="DA22">
        <v>1.4</v>
      </c>
      <c r="DB22">
        <v>-47</v>
      </c>
      <c r="DC22">
        <v>19</v>
      </c>
      <c r="DD22">
        <v>-10.6</v>
      </c>
      <c r="DE22">
        <v>7.6</v>
      </c>
      <c r="DF22">
        <v>1.6</v>
      </c>
      <c r="DG22">
        <v>0.27</v>
      </c>
      <c r="DH22">
        <v>0.76</v>
      </c>
      <c r="DI22">
        <v>0.25</v>
      </c>
      <c r="DJ22">
        <v>4.05</v>
      </c>
      <c r="DK22">
        <v>0.59</v>
      </c>
      <c r="DL22">
        <v>1802</v>
      </c>
      <c r="DM22">
        <v>49</v>
      </c>
      <c r="DN22">
        <v>79.8</v>
      </c>
      <c r="DO22">
        <v>2.2999999999999998</v>
      </c>
      <c r="DP22" s="2">
        <v>-8350</v>
      </c>
      <c r="DQ22" s="2">
        <v>970</v>
      </c>
      <c r="DR22" s="2">
        <v>2.8240000000000001E-5</v>
      </c>
      <c r="DS22" s="2">
        <v>4.4999999999999998E-7</v>
      </c>
      <c r="DT22">
        <v>100800</v>
      </c>
      <c r="DU22">
        <v>2900</v>
      </c>
      <c r="DV22">
        <v>1869000</v>
      </c>
      <c r="DW22">
        <v>53000</v>
      </c>
      <c r="DX22">
        <v>1530</v>
      </c>
      <c r="DY22">
        <v>280</v>
      </c>
      <c r="DZ22" s="2">
        <v>20600</v>
      </c>
      <c r="EA22" s="2">
        <v>1000</v>
      </c>
      <c r="EB22" s="2">
        <v>17810</v>
      </c>
      <c r="EC22" s="2">
        <v>520</v>
      </c>
      <c r="ED22" s="2">
        <v>320000</v>
      </c>
      <c r="EE22" s="2">
        <v>10000</v>
      </c>
      <c r="EF22" s="2">
        <v>1871000</v>
      </c>
      <c r="EG22" s="2">
        <v>58000</v>
      </c>
      <c r="EH22" s="2">
        <v>2525000</v>
      </c>
      <c r="EI22" s="2">
        <v>78000</v>
      </c>
      <c r="EJ22">
        <v>297800</v>
      </c>
      <c r="EK22">
        <v>9200</v>
      </c>
      <c r="EL22">
        <v>180100</v>
      </c>
      <c r="EM22">
        <v>5000</v>
      </c>
      <c r="EN22">
        <v>22710</v>
      </c>
      <c r="EO22">
        <v>760</v>
      </c>
      <c r="EP22">
        <v>7140</v>
      </c>
      <c r="EQ22">
        <v>250</v>
      </c>
      <c r="ER22">
        <v>20910</v>
      </c>
      <c r="ES22">
        <v>570</v>
      </c>
      <c r="ET22">
        <v>18640</v>
      </c>
      <c r="EU22">
        <v>540</v>
      </c>
      <c r="EV22">
        <v>25880</v>
      </c>
      <c r="EW22">
        <v>680</v>
      </c>
      <c r="EX22">
        <v>20470</v>
      </c>
      <c r="EY22">
        <v>640</v>
      </c>
      <c r="EZ22">
        <v>18510</v>
      </c>
      <c r="FA22">
        <v>590</v>
      </c>
      <c r="FB22">
        <v>6930</v>
      </c>
      <c r="FC22">
        <v>250</v>
      </c>
      <c r="FD22">
        <v>7980</v>
      </c>
      <c r="FE22">
        <v>290</v>
      </c>
      <c r="FF22">
        <v>4300</v>
      </c>
      <c r="FG22">
        <v>150</v>
      </c>
      <c r="FH22">
        <v>-17</v>
      </c>
      <c r="FI22">
        <v>12</v>
      </c>
      <c r="FJ22">
        <v>39.4</v>
      </c>
      <c r="FK22">
        <v>6.7</v>
      </c>
      <c r="FL22" s="2">
        <v>17.399999999999999</v>
      </c>
      <c r="FM22" s="2">
        <v>5.7</v>
      </c>
      <c r="FN22">
        <v>219</v>
      </c>
      <c r="FO22">
        <v>32</v>
      </c>
      <c r="FP22">
        <v>165400</v>
      </c>
      <c r="FQ22">
        <v>4500</v>
      </c>
      <c r="FR22">
        <v>9430</v>
      </c>
      <c r="FS22">
        <v>270</v>
      </c>
      <c r="FT22">
        <v>119</v>
      </c>
      <c r="FU22">
        <v>14</v>
      </c>
      <c r="FV22" t="s">
        <v>459</v>
      </c>
      <c r="FW22">
        <v>0</v>
      </c>
      <c r="FX22">
        <v>0.80757000000000001</v>
      </c>
      <c r="FY22">
        <v>0.40983000000000003</v>
      </c>
      <c r="FZ22">
        <v>444.5</v>
      </c>
      <c r="GA22">
        <v>0.11347</v>
      </c>
      <c r="GB22">
        <v>1.3429</v>
      </c>
      <c r="GC22">
        <v>1.1462000000000001</v>
      </c>
      <c r="GD22">
        <v>0.64283999999999997</v>
      </c>
      <c r="GE22">
        <v>1.0680000000000001</v>
      </c>
      <c r="GF22">
        <v>0.17957999999999999</v>
      </c>
      <c r="GG22">
        <v>1.0922000000000001</v>
      </c>
      <c r="GH22">
        <v>0.27958</v>
      </c>
      <c r="GI22">
        <v>2.7355000000000001E-2</v>
      </c>
      <c r="GJ22">
        <v>0.36906</v>
      </c>
      <c r="GK22">
        <v>9.1867000000000004E-2</v>
      </c>
      <c r="GL22">
        <v>0.38073000000000001</v>
      </c>
      <c r="GM22">
        <v>6.8340999999999999E-2</v>
      </c>
      <c r="GN22">
        <v>0.15797</v>
      </c>
      <c r="GO22">
        <v>3.8625E-2</v>
      </c>
      <c r="GP22">
        <v>0.20734</v>
      </c>
      <c r="GQ22">
        <v>3.1046000000000001E-2</v>
      </c>
      <c r="GR22">
        <v>310.45999999999998</v>
      </c>
      <c r="GS22">
        <v>1.8051999999999999</v>
      </c>
      <c r="GT22">
        <v>5.7068000000000001E-2</v>
      </c>
      <c r="GU22">
        <v>7.6990000000000003E-2</v>
      </c>
      <c r="GV22">
        <v>8.9951000000000003E-2</v>
      </c>
      <c r="GW22">
        <v>3.1376000000000001E-2</v>
      </c>
      <c r="GX22">
        <v>2.1391E-2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671</v>
      </c>
      <c r="B23" t="s">
        <v>455</v>
      </c>
      <c r="C23" t="s">
        <v>672</v>
      </c>
      <c r="D23" t="s">
        <v>457</v>
      </c>
      <c r="E23" s="1">
        <v>0.60543969907407413</v>
      </c>
      <c r="F23">
        <v>38.481999999999999</v>
      </c>
      <c r="G23" t="s">
        <v>91</v>
      </c>
      <c r="H23" s="2">
        <v>7260000</v>
      </c>
      <c r="I23" s="2">
        <v>220000</v>
      </c>
      <c r="J23" s="2">
        <v>1820000</v>
      </c>
      <c r="K23" s="2">
        <v>63000</v>
      </c>
      <c r="L23">
        <v>41200</v>
      </c>
      <c r="M23">
        <v>250</v>
      </c>
      <c r="N23" s="2">
        <v>98500</v>
      </c>
      <c r="O23" s="2">
        <v>2900</v>
      </c>
      <c r="P23">
        <v>145300</v>
      </c>
      <c r="Q23">
        <v>1100</v>
      </c>
      <c r="R23">
        <v>18760</v>
      </c>
      <c r="S23">
        <v>570</v>
      </c>
      <c r="T23" s="2">
        <v>279300</v>
      </c>
      <c r="U23" s="2">
        <v>8700</v>
      </c>
      <c r="V23" s="2">
        <v>1709000</v>
      </c>
      <c r="W23" s="2">
        <v>58000</v>
      </c>
      <c r="X23" s="2">
        <v>2442000</v>
      </c>
      <c r="Y23" s="2">
        <v>74000</v>
      </c>
      <c r="Z23" s="2">
        <v>270300</v>
      </c>
      <c r="AA23" s="2">
        <v>9400</v>
      </c>
      <c r="AB23" s="2">
        <v>163700</v>
      </c>
      <c r="AC23" s="2">
        <v>5700</v>
      </c>
      <c r="AD23">
        <v>20270</v>
      </c>
      <c r="AE23">
        <v>650</v>
      </c>
      <c r="AF23">
        <v>6580</v>
      </c>
      <c r="AG23">
        <v>250</v>
      </c>
      <c r="AH23">
        <v>18770</v>
      </c>
      <c r="AI23">
        <v>540</v>
      </c>
      <c r="AJ23">
        <v>16160</v>
      </c>
      <c r="AK23">
        <v>570</v>
      </c>
      <c r="AL23">
        <v>22630</v>
      </c>
      <c r="AM23">
        <v>670</v>
      </c>
      <c r="AN23">
        <v>18920</v>
      </c>
      <c r="AO23">
        <v>560</v>
      </c>
      <c r="AP23">
        <v>16580</v>
      </c>
      <c r="AQ23">
        <v>580</v>
      </c>
      <c r="AR23">
        <v>6240</v>
      </c>
      <c r="AS23">
        <v>240</v>
      </c>
      <c r="AT23">
        <v>7180</v>
      </c>
      <c r="AU23">
        <v>290</v>
      </c>
      <c r="AV23">
        <v>3860</v>
      </c>
      <c r="AW23">
        <v>160</v>
      </c>
      <c r="AX23">
        <v>248</v>
      </c>
      <c r="AY23">
        <v>20</v>
      </c>
      <c r="AZ23">
        <v>75</v>
      </c>
      <c r="BA23">
        <v>11</v>
      </c>
      <c r="BB23">
        <v>52.4</v>
      </c>
      <c r="BC23">
        <v>7.4</v>
      </c>
      <c r="BD23">
        <v>14.2</v>
      </c>
      <c r="BE23">
        <v>4.5</v>
      </c>
      <c r="BF23">
        <v>197</v>
      </c>
      <c r="BG23">
        <v>32</v>
      </c>
      <c r="BH23" s="2">
        <v>159200</v>
      </c>
      <c r="BI23" s="2">
        <v>4900</v>
      </c>
      <c r="BJ23">
        <v>9740</v>
      </c>
      <c r="BK23">
        <v>300</v>
      </c>
      <c r="BL23" s="2">
        <v>120</v>
      </c>
      <c r="BM23" s="2">
        <v>15</v>
      </c>
      <c r="BN23">
        <v>248100</v>
      </c>
      <c r="BO23">
        <v>8300</v>
      </c>
      <c r="BP23" s="2">
        <v>39</v>
      </c>
      <c r="BQ23" s="2">
        <v>16</v>
      </c>
      <c r="BR23">
        <v>2697000</v>
      </c>
      <c r="BS23">
        <v>79000</v>
      </c>
      <c r="BT23">
        <v>340</v>
      </c>
      <c r="BU23">
        <v>17</v>
      </c>
      <c r="BV23">
        <v>2965</v>
      </c>
      <c r="BW23">
        <v>95</v>
      </c>
      <c r="BX23">
        <v>5690</v>
      </c>
      <c r="BY23">
        <v>180</v>
      </c>
      <c r="BZ23">
        <v>23800</v>
      </c>
      <c r="CA23">
        <v>810</v>
      </c>
      <c r="CB23">
        <v>33900</v>
      </c>
      <c r="CC23">
        <v>1000</v>
      </c>
      <c r="CD23">
        <v>2698</v>
      </c>
      <c r="CE23">
        <v>93</v>
      </c>
      <c r="CF23">
        <v>10100</v>
      </c>
      <c r="CG23">
        <v>350</v>
      </c>
      <c r="CH23">
        <v>1428</v>
      </c>
      <c r="CI23">
        <v>46</v>
      </c>
      <c r="CJ23">
        <v>120</v>
      </c>
      <c r="CK23">
        <v>4.5999999999999996</v>
      </c>
      <c r="CL23">
        <v>1246</v>
      </c>
      <c r="CM23">
        <v>36</v>
      </c>
      <c r="CN23">
        <v>143.30000000000001</v>
      </c>
      <c r="CO23">
        <v>5.0999999999999996</v>
      </c>
      <c r="CP23">
        <v>867</v>
      </c>
      <c r="CQ23">
        <v>26</v>
      </c>
      <c r="CR23">
        <v>172</v>
      </c>
      <c r="CS23">
        <v>5.0999999999999996</v>
      </c>
      <c r="CT23">
        <v>463</v>
      </c>
      <c r="CU23">
        <v>16</v>
      </c>
      <c r="CV23">
        <v>56.8</v>
      </c>
      <c r="CW23">
        <v>2.2000000000000002</v>
      </c>
      <c r="CX23">
        <v>322</v>
      </c>
      <c r="CY23">
        <v>13</v>
      </c>
      <c r="CZ23">
        <v>35.9</v>
      </c>
      <c r="DA23">
        <v>1.5</v>
      </c>
      <c r="DB23">
        <v>3</v>
      </c>
      <c r="DC23">
        <v>20</v>
      </c>
      <c r="DD23">
        <v>9.6999999999999993</v>
      </c>
      <c r="DE23">
        <v>6.7</v>
      </c>
      <c r="DF23">
        <v>1.83</v>
      </c>
      <c r="DG23">
        <v>0.28999999999999998</v>
      </c>
      <c r="DH23">
        <v>0.6</v>
      </c>
      <c r="DI23">
        <v>0.19</v>
      </c>
      <c r="DJ23">
        <v>3.51</v>
      </c>
      <c r="DK23">
        <v>0.57999999999999996</v>
      </c>
      <c r="DL23">
        <v>1593</v>
      </c>
      <c r="DM23">
        <v>49</v>
      </c>
      <c r="DN23">
        <v>75.5</v>
      </c>
      <c r="DO23">
        <v>2.2999999999999998</v>
      </c>
      <c r="DP23" s="2">
        <v>-12000</v>
      </c>
      <c r="DQ23" s="2">
        <v>1500</v>
      </c>
      <c r="DR23" s="2">
        <v>2.8070000000000001E-5</v>
      </c>
      <c r="DS23" s="2">
        <v>4.4999999999999998E-7</v>
      </c>
      <c r="DT23">
        <v>97600</v>
      </c>
      <c r="DU23">
        <v>2900</v>
      </c>
      <c r="DV23">
        <v>1783000</v>
      </c>
      <c r="DW23">
        <v>63000</v>
      </c>
      <c r="DX23">
        <v>600</v>
      </c>
      <c r="DY23">
        <v>250</v>
      </c>
      <c r="DZ23" s="2">
        <v>21300</v>
      </c>
      <c r="EA23" s="2">
        <v>1100</v>
      </c>
      <c r="EB23" s="2">
        <v>17770</v>
      </c>
      <c r="EC23" s="2">
        <v>570</v>
      </c>
      <c r="ED23" s="2">
        <v>279300</v>
      </c>
      <c r="EE23" s="2">
        <v>8700</v>
      </c>
      <c r="EF23" s="2">
        <v>1709000</v>
      </c>
      <c r="EG23" s="2">
        <v>58000</v>
      </c>
      <c r="EH23" s="2">
        <v>2442000</v>
      </c>
      <c r="EI23" s="2">
        <v>74000</v>
      </c>
      <c r="EJ23">
        <v>270300</v>
      </c>
      <c r="EK23">
        <v>9400</v>
      </c>
      <c r="EL23">
        <v>163700</v>
      </c>
      <c r="EM23">
        <v>5700</v>
      </c>
      <c r="EN23">
        <v>20270</v>
      </c>
      <c r="EO23">
        <v>650</v>
      </c>
      <c r="EP23">
        <v>6580</v>
      </c>
      <c r="EQ23">
        <v>250</v>
      </c>
      <c r="ER23">
        <v>18770</v>
      </c>
      <c r="ES23">
        <v>540</v>
      </c>
      <c r="ET23">
        <v>16160</v>
      </c>
      <c r="EU23">
        <v>570</v>
      </c>
      <c r="EV23">
        <v>22630</v>
      </c>
      <c r="EW23">
        <v>670</v>
      </c>
      <c r="EX23">
        <v>18920</v>
      </c>
      <c r="EY23">
        <v>560</v>
      </c>
      <c r="EZ23">
        <v>16580</v>
      </c>
      <c r="FA23">
        <v>580</v>
      </c>
      <c r="FB23">
        <v>6240</v>
      </c>
      <c r="FC23">
        <v>240</v>
      </c>
      <c r="FD23">
        <v>7180</v>
      </c>
      <c r="FE23">
        <v>290</v>
      </c>
      <c r="FF23">
        <v>3860</v>
      </c>
      <c r="FG23">
        <v>160</v>
      </c>
      <c r="FH23">
        <v>15</v>
      </c>
      <c r="FI23">
        <v>11</v>
      </c>
      <c r="FJ23">
        <v>46.8</v>
      </c>
      <c r="FK23">
        <v>7.4</v>
      </c>
      <c r="FL23" s="2">
        <v>14.1</v>
      </c>
      <c r="FM23" s="2">
        <v>4.5</v>
      </c>
      <c r="FN23">
        <v>197</v>
      </c>
      <c r="FO23">
        <v>32</v>
      </c>
      <c r="FP23">
        <v>159200</v>
      </c>
      <c r="FQ23">
        <v>4900</v>
      </c>
      <c r="FR23">
        <v>9740</v>
      </c>
      <c r="FS23">
        <v>300</v>
      </c>
      <c r="FT23">
        <v>120</v>
      </c>
      <c r="FU23">
        <v>15</v>
      </c>
      <c r="FV23" t="s">
        <v>459</v>
      </c>
      <c r="FW23">
        <v>0</v>
      </c>
      <c r="FX23">
        <v>0.58630000000000004</v>
      </c>
      <c r="FY23">
        <v>1.5316000000000001</v>
      </c>
      <c r="FZ23">
        <v>624.6</v>
      </c>
      <c r="GA23">
        <v>0.18279999999999999</v>
      </c>
      <c r="GB23">
        <v>1.9628000000000001</v>
      </c>
      <c r="GC23">
        <v>0.62721000000000005</v>
      </c>
      <c r="GD23">
        <v>1.4060999999999999</v>
      </c>
      <c r="GE23">
        <v>6.6764000000000001</v>
      </c>
      <c r="GF23">
        <v>0.40560000000000002</v>
      </c>
      <c r="GG23">
        <v>0</v>
      </c>
      <c r="GH23">
        <v>0</v>
      </c>
      <c r="GI23">
        <v>9.01E-2</v>
      </c>
      <c r="GJ23">
        <v>0</v>
      </c>
      <c r="GK23">
        <v>0</v>
      </c>
      <c r="GL23">
        <v>0.1898</v>
      </c>
      <c r="GM23">
        <v>0</v>
      </c>
      <c r="GN23">
        <v>0.1371</v>
      </c>
      <c r="GO23">
        <v>0</v>
      </c>
      <c r="GP23">
        <v>0</v>
      </c>
      <c r="GQ23">
        <v>0</v>
      </c>
      <c r="GR23">
        <v>0</v>
      </c>
      <c r="GS23">
        <v>2.8706</v>
      </c>
      <c r="GT23">
        <v>8.8671E-2</v>
      </c>
      <c r="GU23">
        <v>0.11247</v>
      </c>
      <c r="GV23">
        <v>0.11662</v>
      </c>
      <c r="GW23">
        <v>5.0409000000000002E-2</v>
      </c>
      <c r="GX23">
        <v>1.3070999999999999E-2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 t="s">
        <v>673</v>
      </c>
      <c r="B24" t="s">
        <v>455</v>
      </c>
      <c r="C24" t="s">
        <v>674</v>
      </c>
      <c r="D24" t="s">
        <v>457</v>
      </c>
      <c r="E24" s="1">
        <v>0.60619560185185184</v>
      </c>
      <c r="F24">
        <v>38.042000000000002</v>
      </c>
      <c r="G24" t="s">
        <v>93</v>
      </c>
      <c r="H24" s="2">
        <v>7740000</v>
      </c>
      <c r="I24" s="2">
        <v>160000</v>
      </c>
      <c r="J24" s="2">
        <v>1886000</v>
      </c>
      <c r="K24" s="2">
        <v>52000</v>
      </c>
      <c r="L24">
        <v>40800</v>
      </c>
      <c r="M24">
        <v>220</v>
      </c>
      <c r="N24" s="2">
        <v>102600</v>
      </c>
      <c r="O24" s="2">
        <v>2300</v>
      </c>
      <c r="P24">
        <v>144510</v>
      </c>
      <c r="Q24">
        <v>920</v>
      </c>
      <c r="R24">
        <v>19130</v>
      </c>
      <c r="S24">
        <v>470</v>
      </c>
      <c r="T24" s="2">
        <v>303500</v>
      </c>
      <c r="U24" s="2">
        <v>7200</v>
      </c>
      <c r="V24" s="2">
        <v>1890000</v>
      </c>
      <c r="W24" s="2">
        <v>46000</v>
      </c>
      <c r="X24" s="2">
        <v>2528000</v>
      </c>
      <c r="Y24" s="2">
        <v>64000</v>
      </c>
      <c r="Z24" s="2">
        <v>271600</v>
      </c>
      <c r="AA24" s="2">
        <v>6900</v>
      </c>
      <c r="AB24" s="2">
        <v>162600</v>
      </c>
      <c r="AC24" s="2">
        <v>4000</v>
      </c>
      <c r="AD24">
        <v>20140</v>
      </c>
      <c r="AE24">
        <v>510</v>
      </c>
      <c r="AF24">
        <v>7060</v>
      </c>
      <c r="AG24">
        <v>250</v>
      </c>
      <c r="AH24">
        <v>19140</v>
      </c>
      <c r="AI24">
        <v>560</v>
      </c>
      <c r="AJ24">
        <v>17380</v>
      </c>
      <c r="AK24">
        <v>510</v>
      </c>
      <c r="AL24">
        <v>24470</v>
      </c>
      <c r="AM24">
        <v>600</v>
      </c>
      <c r="AN24">
        <v>19790</v>
      </c>
      <c r="AO24">
        <v>450</v>
      </c>
      <c r="AP24">
        <v>17940</v>
      </c>
      <c r="AQ24">
        <v>520</v>
      </c>
      <c r="AR24">
        <v>7020</v>
      </c>
      <c r="AS24">
        <v>200</v>
      </c>
      <c r="AT24">
        <v>8130</v>
      </c>
      <c r="AU24">
        <v>270</v>
      </c>
      <c r="AV24">
        <v>4330</v>
      </c>
      <c r="AW24">
        <v>180</v>
      </c>
      <c r="AX24">
        <v>270</v>
      </c>
      <c r="AY24">
        <v>20</v>
      </c>
      <c r="AZ24">
        <v>74</v>
      </c>
      <c r="BA24">
        <v>10</v>
      </c>
      <c r="BB24">
        <v>43.8</v>
      </c>
      <c r="BC24">
        <v>6.8</v>
      </c>
      <c r="BD24">
        <v>11.4</v>
      </c>
      <c r="BE24">
        <v>4.2</v>
      </c>
      <c r="BF24">
        <v>208</v>
      </c>
      <c r="BG24">
        <v>27</v>
      </c>
      <c r="BH24" s="2">
        <v>175600</v>
      </c>
      <c r="BI24" s="2">
        <v>3200</v>
      </c>
      <c r="BJ24">
        <v>9110</v>
      </c>
      <c r="BK24">
        <v>220</v>
      </c>
      <c r="BL24" s="2">
        <v>124</v>
      </c>
      <c r="BM24" s="2">
        <v>15</v>
      </c>
      <c r="BN24">
        <v>276200</v>
      </c>
      <c r="BO24">
        <v>7300</v>
      </c>
      <c r="BP24" s="2">
        <v>29</v>
      </c>
      <c r="BQ24" s="2">
        <v>12</v>
      </c>
      <c r="BR24">
        <v>2814000</v>
      </c>
      <c r="BS24">
        <v>62000</v>
      </c>
      <c r="BT24">
        <v>337</v>
      </c>
      <c r="BU24">
        <v>15</v>
      </c>
      <c r="BV24">
        <v>3030</v>
      </c>
      <c r="BW24">
        <v>78</v>
      </c>
      <c r="BX24">
        <v>6200</v>
      </c>
      <c r="BY24">
        <v>150</v>
      </c>
      <c r="BZ24">
        <v>26330</v>
      </c>
      <c r="CA24">
        <v>640</v>
      </c>
      <c r="CB24">
        <v>35110</v>
      </c>
      <c r="CC24">
        <v>880</v>
      </c>
      <c r="CD24">
        <v>2705</v>
      </c>
      <c r="CE24">
        <v>71</v>
      </c>
      <c r="CF24">
        <v>10050</v>
      </c>
      <c r="CG24">
        <v>250</v>
      </c>
      <c r="CH24">
        <v>1419</v>
      </c>
      <c r="CI24">
        <v>36</v>
      </c>
      <c r="CJ24">
        <v>129.1</v>
      </c>
      <c r="CK24">
        <v>4.5</v>
      </c>
      <c r="CL24">
        <v>1271</v>
      </c>
      <c r="CM24">
        <v>37</v>
      </c>
      <c r="CN24">
        <v>154.5</v>
      </c>
      <c r="CO24">
        <v>4.5</v>
      </c>
      <c r="CP24">
        <v>939</v>
      </c>
      <c r="CQ24">
        <v>23</v>
      </c>
      <c r="CR24">
        <v>180</v>
      </c>
      <c r="CS24">
        <v>4.0999999999999996</v>
      </c>
      <c r="CT24">
        <v>502</v>
      </c>
      <c r="CU24">
        <v>15</v>
      </c>
      <c r="CV24">
        <v>64</v>
      </c>
      <c r="CW24">
        <v>1.8</v>
      </c>
      <c r="CX24">
        <v>365</v>
      </c>
      <c r="CY24">
        <v>12</v>
      </c>
      <c r="CZ24">
        <v>40.4</v>
      </c>
      <c r="DA24">
        <v>1.7</v>
      </c>
      <c r="DB24">
        <v>28</v>
      </c>
      <c r="DC24">
        <v>20</v>
      </c>
      <c r="DD24">
        <v>6.6</v>
      </c>
      <c r="DE24">
        <v>6.4</v>
      </c>
      <c r="DF24">
        <v>1.49</v>
      </c>
      <c r="DG24">
        <v>0.26</v>
      </c>
      <c r="DH24">
        <v>0.48</v>
      </c>
      <c r="DI24">
        <v>0.18</v>
      </c>
      <c r="DJ24">
        <v>3.69</v>
      </c>
      <c r="DK24">
        <v>0.49</v>
      </c>
      <c r="DL24">
        <v>1760</v>
      </c>
      <c r="DM24">
        <v>32</v>
      </c>
      <c r="DN24">
        <v>70.7</v>
      </c>
      <c r="DO24">
        <v>1.7</v>
      </c>
      <c r="DP24" s="2">
        <v>-12100</v>
      </c>
      <c r="DQ24" s="2">
        <v>1400</v>
      </c>
      <c r="DR24" s="2">
        <v>2.552E-5</v>
      </c>
      <c r="DS24" s="2">
        <v>4.4000000000000002E-7</v>
      </c>
      <c r="DT24">
        <v>101700</v>
      </c>
      <c r="DU24">
        <v>2300</v>
      </c>
      <c r="DV24">
        <v>1849000</v>
      </c>
      <c r="DW24">
        <v>52000</v>
      </c>
      <c r="DX24">
        <v>460</v>
      </c>
      <c r="DY24">
        <v>200</v>
      </c>
      <c r="DZ24" s="2">
        <v>20660</v>
      </c>
      <c r="EA24" s="2">
        <v>920</v>
      </c>
      <c r="EB24" s="2">
        <v>18140</v>
      </c>
      <c r="EC24" s="2">
        <v>470</v>
      </c>
      <c r="ED24" s="2">
        <v>303500</v>
      </c>
      <c r="EE24" s="2">
        <v>7200</v>
      </c>
      <c r="EF24" s="2">
        <v>1890000</v>
      </c>
      <c r="EG24" s="2">
        <v>46000</v>
      </c>
      <c r="EH24" s="2">
        <v>2528000</v>
      </c>
      <c r="EI24" s="2">
        <v>64000</v>
      </c>
      <c r="EJ24">
        <v>271600</v>
      </c>
      <c r="EK24">
        <v>6900</v>
      </c>
      <c r="EL24">
        <v>162600</v>
      </c>
      <c r="EM24">
        <v>4000</v>
      </c>
      <c r="EN24">
        <v>20140</v>
      </c>
      <c r="EO24">
        <v>510</v>
      </c>
      <c r="EP24">
        <v>7060</v>
      </c>
      <c r="EQ24">
        <v>250</v>
      </c>
      <c r="ER24">
        <v>19140</v>
      </c>
      <c r="ES24">
        <v>560</v>
      </c>
      <c r="ET24">
        <v>17380</v>
      </c>
      <c r="EU24">
        <v>510</v>
      </c>
      <c r="EV24">
        <v>24470</v>
      </c>
      <c r="EW24">
        <v>600</v>
      </c>
      <c r="EX24">
        <v>19790</v>
      </c>
      <c r="EY24">
        <v>450</v>
      </c>
      <c r="EZ24">
        <v>17940</v>
      </c>
      <c r="FA24">
        <v>520</v>
      </c>
      <c r="FB24">
        <v>7020</v>
      </c>
      <c r="FC24">
        <v>200</v>
      </c>
      <c r="FD24">
        <v>8130</v>
      </c>
      <c r="FE24">
        <v>270</v>
      </c>
      <c r="FF24">
        <v>4330</v>
      </c>
      <c r="FG24">
        <v>180</v>
      </c>
      <c r="FH24">
        <v>10</v>
      </c>
      <c r="FI24">
        <v>10</v>
      </c>
      <c r="FJ24">
        <v>38.200000000000003</v>
      </c>
      <c r="FK24">
        <v>6.8</v>
      </c>
      <c r="FL24" s="2">
        <v>11.2</v>
      </c>
      <c r="FM24" s="2">
        <v>4.2</v>
      </c>
      <c r="FN24">
        <v>208</v>
      </c>
      <c r="FO24">
        <v>27</v>
      </c>
      <c r="FP24">
        <v>175600</v>
      </c>
      <c r="FQ24">
        <v>3200</v>
      </c>
      <c r="FR24">
        <v>9110</v>
      </c>
      <c r="FS24">
        <v>220</v>
      </c>
      <c r="FT24">
        <v>124</v>
      </c>
      <c r="FU24">
        <v>15</v>
      </c>
      <c r="FV24" t="s">
        <v>459</v>
      </c>
      <c r="FW24">
        <v>0</v>
      </c>
      <c r="FX24">
        <v>0.78783999999999998</v>
      </c>
      <c r="FY24">
        <v>0.58860999999999997</v>
      </c>
      <c r="FZ24">
        <v>652.73</v>
      </c>
      <c r="GA24">
        <v>0.13072</v>
      </c>
      <c r="GB24">
        <v>1.6376999999999999</v>
      </c>
      <c r="GC24">
        <v>1.0510999999999999</v>
      </c>
      <c r="GD24">
        <v>2.1583000000000001</v>
      </c>
      <c r="GE24">
        <v>7.5510000000000002</v>
      </c>
      <c r="GF24">
        <v>0.54491999999999996</v>
      </c>
      <c r="GG24">
        <v>2.6171000000000002</v>
      </c>
      <c r="GH24">
        <v>0.97302</v>
      </c>
      <c r="GI24">
        <v>7.8659000000000007E-2</v>
      </c>
      <c r="GJ24">
        <v>0.67379999999999995</v>
      </c>
      <c r="GK24">
        <v>8.0074000000000006E-2</v>
      </c>
      <c r="GL24">
        <v>0.45028000000000001</v>
      </c>
      <c r="GM24">
        <v>0.12847</v>
      </c>
      <c r="GN24">
        <v>0.18997</v>
      </c>
      <c r="GO24">
        <v>2.8382999999999999E-2</v>
      </c>
      <c r="GP24">
        <v>0.27798</v>
      </c>
      <c r="GQ24">
        <v>2.894E-2</v>
      </c>
      <c r="GR24">
        <v>289.39999999999998</v>
      </c>
      <c r="GS24">
        <v>2.1890000000000001</v>
      </c>
      <c r="GT24">
        <v>6.5401000000000001E-2</v>
      </c>
      <c r="GU24">
        <v>0.11176999999999999</v>
      </c>
      <c r="GV24">
        <v>7.4776999999999996E-2</v>
      </c>
      <c r="GW24">
        <v>0.37935999999999998</v>
      </c>
      <c r="GX24">
        <v>3.4265999999999998E-2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 t="s">
        <v>675</v>
      </c>
      <c r="B25" t="s">
        <v>455</v>
      </c>
      <c r="C25" t="s">
        <v>676</v>
      </c>
      <c r="D25" t="s">
        <v>457</v>
      </c>
      <c r="E25" s="1">
        <v>0.60697442129629631</v>
      </c>
      <c r="F25">
        <v>37.161999999999999</v>
      </c>
      <c r="G25" t="s">
        <v>94</v>
      </c>
      <c r="H25" s="2">
        <v>7670000</v>
      </c>
      <c r="I25" s="2">
        <v>210000</v>
      </c>
      <c r="J25" s="2">
        <v>1946000</v>
      </c>
      <c r="K25" s="2">
        <v>60000</v>
      </c>
      <c r="L25">
        <v>38470</v>
      </c>
      <c r="M25">
        <v>280</v>
      </c>
      <c r="N25" s="2">
        <v>102700</v>
      </c>
      <c r="O25" s="2">
        <v>3000</v>
      </c>
      <c r="P25">
        <v>143700</v>
      </c>
      <c r="Q25">
        <v>1100</v>
      </c>
      <c r="R25">
        <v>19430</v>
      </c>
      <c r="S25">
        <v>550</v>
      </c>
      <c r="T25" s="2">
        <v>310000</v>
      </c>
      <c r="U25" s="2">
        <v>8500</v>
      </c>
      <c r="V25" s="2">
        <v>1889000</v>
      </c>
      <c r="W25" s="2">
        <v>55000</v>
      </c>
      <c r="X25" s="2">
        <v>2517000</v>
      </c>
      <c r="Y25" s="2">
        <v>81000</v>
      </c>
      <c r="Z25" s="2">
        <v>275900</v>
      </c>
      <c r="AA25" s="2">
        <v>8000</v>
      </c>
      <c r="AB25" s="2">
        <v>163100</v>
      </c>
      <c r="AC25" s="2">
        <v>5000</v>
      </c>
      <c r="AD25">
        <v>20450</v>
      </c>
      <c r="AE25">
        <v>680</v>
      </c>
      <c r="AF25">
        <v>7160</v>
      </c>
      <c r="AG25">
        <v>260</v>
      </c>
      <c r="AH25">
        <v>19220</v>
      </c>
      <c r="AI25">
        <v>580</v>
      </c>
      <c r="AJ25">
        <v>16950</v>
      </c>
      <c r="AK25">
        <v>560</v>
      </c>
      <c r="AL25">
        <v>24470</v>
      </c>
      <c r="AM25">
        <v>640</v>
      </c>
      <c r="AN25">
        <v>19790</v>
      </c>
      <c r="AO25">
        <v>550</v>
      </c>
      <c r="AP25">
        <v>18240</v>
      </c>
      <c r="AQ25">
        <v>570</v>
      </c>
      <c r="AR25">
        <v>7080</v>
      </c>
      <c r="AS25">
        <v>280</v>
      </c>
      <c r="AT25">
        <v>8050</v>
      </c>
      <c r="AU25">
        <v>290</v>
      </c>
      <c r="AV25">
        <v>4480</v>
      </c>
      <c r="AW25">
        <v>190</v>
      </c>
      <c r="AX25">
        <v>253</v>
      </c>
      <c r="AY25">
        <v>24</v>
      </c>
      <c r="AZ25">
        <v>71</v>
      </c>
      <c r="BA25">
        <v>11</v>
      </c>
      <c r="BB25">
        <v>54.9</v>
      </c>
      <c r="BC25">
        <v>7.2</v>
      </c>
      <c r="BD25">
        <v>10.7</v>
      </c>
      <c r="BE25">
        <v>4.2</v>
      </c>
      <c r="BF25">
        <v>200</v>
      </c>
      <c r="BG25">
        <v>32</v>
      </c>
      <c r="BH25" s="2">
        <v>180600</v>
      </c>
      <c r="BI25" s="2">
        <v>5300</v>
      </c>
      <c r="BJ25">
        <v>9510</v>
      </c>
      <c r="BK25">
        <v>290</v>
      </c>
      <c r="BL25" s="2">
        <v>138</v>
      </c>
      <c r="BM25" s="2">
        <v>13</v>
      </c>
      <c r="BN25">
        <v>305400</v>
      </c>
      <c r="BO25">
        <v>9200</v>
      </c>
      <c r="BP25" s="2">
        <v>18</v>
      </c>
      <c r="BQ25" s="2">
        <v>15</v>
      </c>
      <c r="BR25">
        <v>2821000</v>
      </c>
      <c r="BS25">
        <v>82000</v>
      </c>
      <c r="BT25">
        <v>327</v>
      </c>
      <c r="BU25">
        <v>18</v>
      </c>
      <c r="BV25">
        <v>3085</v>
      </c>
      <c r="BW25">
        <v>93</v>
      </c>
      <c r="BX25">
        <v>6340</v>
      </c>
      <c r="BY25">
        <v>170</v>
      </c>
      <c r="BZ25">
        <v>26330</v>
      </c>
      <c r="CA25">
        <v>760</v>
      </c>
      <c r="CB25">
        <v>35000</v>
      </c>
      <c r="CC25">
        <v>1100</v>
      </c>
      <c r="CD25">
        <v>2761</v>
      </c>
      <c r="CE25">
        <v>80</v>
      </c>
      <c r="CF25">
        <v>10110</v>
      </c>
      <c r="CG25">
        <v>310</v>
      </c>
      <c r="CH25">
        <v>1442</v>
      </c>
      <c r="CI25">
        <v>48</v>
      </c>
      <c r="CJ25">
        <v>131.30000000000001</v>
      </c>
      <c r="CK25">
        <v>4.8</v>
      </c>
      <c r="CL25">
        <v>1278</v>
      </c>
      <c r="CM25">
        <v>38</v>
      </c>
      <c r="CN25">
        <v>150.9</v>
      </c>
      <c r="CO25">
        <v>5</v>
      </c>
      <c r="CP25">
        <v>940</v>
      </c>
      <c r="CQ25">
        <v>24</v>
      </c>
      <c r="CR25">
        <v>180.2</v>
      </c>
      <c r="CS25">
        <v>5</v>
      </c>
      <c r="CT25">
        <v>511</v>
      </c>
      <c r="CU25">
        <v>16</v>
      </c>
      <c r="CV25">
        <v>64.599999999999994</v>
      </c>
      <c r="CW25">
        <v>2.5</v>
      </c>
      <c r="CX25">
        <v>362</v>
      </c>
      <c r="CY25">
        <v>13</v>
      </c>
      <c r="CZ25">
        <v>41.8</v>
      </c>
      <c r="DA25">
        <v>1.8</v>
      </c>
      <c r="DB25">
        <v>11</v>
      </c>
      <c r="DC25">
        <v>24</v>
      </c>
      <c r="DD25">
        <v>1.9</v>
      </c>
      <c r="DE25">
        <v>6.8</v>
      </c>
      <c r="DF25">
        <v>1.93</v>
      </c>
      <c r="DG25">
        <v>0.28000000000000003</v>
      </c>
      <c r="DH25">
        <v>0.45</v>
      </c>
      <c r="DI25">
        <v>0.18</v>
      </c>
      <c r="DJ25">
        <v>3.56</v>
      </c>
      <c r="DK25">
        <v>0.56000000000000005</v>
      </c>
      <c r="DL25">
        <v>1812</v>
      </c>
      <c r="DM25">
        <v>54</v>
      </c>
      <c r="DN25">
        <v>73.900000000000006</v>
      </c>
      <c r="DO25">
        <v>2.2000000000000002</v>
      </c>
      <c r="DP25" s="2">
        <v>-13300</v>
      </c>
      <c r="DQ25" s="2">
        <v>1300</v>
      </c>
      <c r="DR25" s="2">
        <v>2.6089999999999999E-5</v>
      </c>
      <c r="DS25" s="2">
        <v>5.3000000000000001E-7</v>
      </c>
      <c r="DT25">
        <v>101800</v>
      </c>
      <c r="DU25">
        <v>3000</v>
      </c>
      <c r="DV25">
        <v>1909000</v>
      </c>
      <c r="DW25">
        <v>60000</v>
      </c>
      <c r="DX25">
        <v>290</v>
      </c>
      <c r="DY25">
        <v>240</v>
      </c>
      <c r="DZ25" s="2">
        <v>19600</v>
      </c>
      <c r="EA25" s="2">
        <v>1100</v>
      </c>
      <c r="EB25" s="2">
        <v>18430</v>
      </c>
      <c r="EC25" s="2">
        <v>560</v>
      </c>
      <c r="ED25" s="2">
        <v>310000</v>
      </c>
      <c r="EE25" s="2">
        <v>8500</v>
      </c>
      <c r="EF25" s="2">
        <v>1889000</v>
      </c>
      <c r="EG25" s="2">
        <v>55000</v>
      </c>
      <c r="EH25" s="2">
        <v>2517000</v>
      </c>
      <c r="EI25" s="2">
        <v>81000</v>
      </c>
      <c r="EJ25">
        <v>275900</v>
      </c>
      <c r="EK25">
        <v>8000</v>
      </c>
      <c r="EL25">
        <v>163100</v>
      </c>
      <c r="EM25">
        <v>5000</v>
      </c>
      <c r="EN25">
        <v>20450</v>
      </c>
      <c r="EO25">
        <v>680</v>
      </c>
      <c r="EP25">
        <v>7160</v>
      </c>
      <c r="EQ25">
        <v>260</v>
      </c>
      <c r="ER25">
        <v>19220</v>
      </c>
      <c r="ES25">
        <v>580</v>
      </c>
      <c r="ET25">
        <v>16950</v>
      </c>
      <c r="EU25">
        <v>560</v>
      </c>
      <c r="EV25">
        <v>24470</v>
      </c>
      <c r="EW25">
        <v>640</v>
      </c>
      <c r="EX25">
        <v>19790</v>
      </c>
      <c r="EY25">
        <v>550</v>
      </c>
      <c r="EZ25">
        <v>18240</v>
      </c>
      <c r="FA25">
        <v>570</v>
      </c>
      <c r="FB25">
        <v>7080</v>
      </c>
      <c r="FC25">
        <v>280</v>
      </c>
      <c r="FD25">
        <v>8050</v>
      </c>
      <c r="FE25">
        <v>290</v>
      </c>
      <c r="FF25">
        <v>4480</v>
      </c>
      <c r="FG25">
        <v>190</v>
      </c>
      <c r="FH25">
        <v>3</v>
      </c>
      <c r="FI25">
        <v>11</v>
      </c>
      <c r="FJ25">
        <v>49.3</v>
      </c>
      <c r="FK25">
        <v>7.2</v>
      </c>
      <c r="FL25" s="2">
        <v>10.6</v>
      </c>
      <c r="FM25" s="2">
        <v>4.2</v>
      </c>
      <c r="FN25">
        <v>200</v>
      </c>
      <c r="FO25">
        <v>32</v>
      </c>
      <c r="FP25">
        <v>180600</v>
      </c>
      <c r="FQ25">
        <v>5300</v>
      </c>
      <c r="FR25">
        <v>9510</v>
      </c>
      <c r="FS25">
        <v>290</v>
      </c>
      <c r="FT25">
        <v>138</v>
      </c>
      <c r="FU25">
        <v>13</v>
      </c>
      <c r="FV25" t="s">
        <v>459</v>
      </c>
      <c r="FW25">
        <v>0</v>
      </c>
      <c r="FX25">
        <v>0.58314999999999995</v>
      </c>
      <c r="FY25">
        <v>0.63758999999999999</v>
      </c>
      <c r="FZ25">
        <v>609.17999999999995</v>
      </c>
      <c r="GA25">
        <v>0.12064</v>
      </c>
      <c r="GB25">
        <v>1.798</v>
      </c>
      <c r="GC25">
        <v>7.7013999999999996</v>
      </c>
      <c r="GD25">
        <v>3.7241</v>
      </c>
      <c r="GE25">
        <v>8.5358999999999998</v>
      </c>
      <c r="GF25">
        <v>0.67105999999999999</v>
      </c>
      <c r="GG25">
        <v>2.6494</v>
      </c>
      <c r="GH25">
        <v>0.76922000000000001</v>
      </c>
      <c r="GI25">
        <v>0.13927</v>
      </c>
      <c r="GJ25">
        <v>0.46584999999999999</v>
      </c>
      <c r="GK25">
        <v>7.1758000000000002E-2</v>
      </c>
      <c r="GL25">
        <v>0.55674000000000001</v>
      </c>
      <c r="GM25">
        <v>0</v>
      </c>
      <c r="GN25">
        <v>0.16619</v>
      </c>
      <c r="GO25">
        <v>7.5870999999999994E-2</v>
      </c>
      <c r="GP25">
        <v>0.14366999999999999</v>
      </c>
      <c r="GQ25">
        <v>3.0110999999999999E-2</v>
      </c>
      <c r="GR25">
        <v>301.11</v>
      </c>
      <c r="GS25">
        <v>2.4674999999999998</v>
      </c>
      <c r="GT25">
        <v>6.0624999999999998E-2</v>
      </c>
      <c r="GU25">
        <v>8.9314000000000004E-2</v>
      </c>
      <c r="GV25">
        <v>5.6312000000000001E-2</v>
      </c>
      <c r="GW25">
        <v>0.30315999999999999</v>
      </c>
      <c r="GX25">
        <v>2.5270999999999998E-2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s="3" t="s">
        <v>677</v>
      </c>
      <c r="B26" t="s">
        <v>455</v>
      </c>
      <c r="C26" t="s">
        <v>678</v>
      </c>
      <c r="D26" t="s">
        <v>457</v>
      </c>
      <c r="E26" s="1">
        <v>0.6076921296296296</v>
      </c>
      <c r="F26">
        <v>39.581000000000003</v>
      </c>
      <c r="G26" t="s">
        <v>95</v>
      </c>
      <c r="H26" s="2">
        <v>7650000</v>
      </c>
      <c r="I26" s="2">
        <v>180000</v>
      </c>
      <c r="J26" s="2">
        <v>1874000</v>
      </c>
      <c r="K26" s="2">
        <v>63000</v>
      </c>
      <c r="L26">
        <v>35300</v>
      </c>
      <c r="M26">
        <v>310</v>
      </c>
      <c r="N26" s="2">
        <v>99680</v>
      </c>
      <c r="O26" s="2">
        <v>2800</v>
      </c>
      <c r="P26">
        <v>145360</v>
      </c>
      <c r="Q26">
        <v>830</v>
      </c>
      <c r="R26">
        <v>18790</v>
      </c>
      <c r="S26">
        <v>460</v>
      </c>
      <c r="T26" s="2">
        <v>307100</v>
      </c>
      <c r="U26" s="2">
        <v>7600</v>
      </c>
      <c r="V26" s="2">
        <v>1883000</v>
      </c>
      <c r="W26" s="2">
        <v>48000</v>
      </c>
      <c r="X26" s="2">
        <v>2494000</v>
      </c>
      <c r="Y26" s="2">
        <v>77000</v>
      </c>
      <c r="Z26" s="2">
        <v>266400</v>
      </c>
      <c r="AA26" s="2">
        <v>8000</v>
      </c>
      <c r="AB26" s="2">
        <v>163400</v>
      </c>
      <c r="AC26" s="2">
        <v>4800</v>
      </c>
      <c r="AD26">
        <v>20010</v>
      </c>
      <c r="AE26">
        <v>550</v>
      </c>
      <c r="AF26">
        <v>6510</v>
      </c>
      <c r="AG26">
        <v>200</v>
      </c>
      <c r="AH26">
        <v>19620</v>
      </c>
      <c r="AI26">
        <v>540</v>
      </c>
      <c r="AJ26">
        <v>17290</v>
      </c>
      <c r="AK26">
        <v>490</v>
      </c>
      <c r="AL26">
        <v>24480</v>
      </c>
      <c r="AM26">
        <v>680</v>
      </c>
      <c r="AN26">
        <v>19990</v>
      </c>
      <c r="AO26">
        <v>550</v>
      </c>
      <c r="AP26">
        <v>17430</v>
      </c>
      <c r="AQ26">
        <v>460</v>
      </c>
      <c r="AR26">
        <v>6700</v>
      </c>
      <c r="AS26">
        <v>210</v>
      </c>
      <c r="AT26">
        <v>7900</v>
      </c>
      <c r="AU26">
        <v>270</v>
      </c>
      <c r="AV26">
        <v>4090</v>
      </c>
      <c r="AW26">
        <v>160</v>
      </c>
      <c r="AX26">
        <v>243</v>
      </c>
      <c r="AY26">
        <v>20</v>
      </c>
      <c r="AZ26">
        <v>64</v>
      </c>
      <c r="BA26">
        <v>11</v>
      </c>
      <c r="BB26">
        <v>59.5</v>
      </c>
      <c r="BC26">
        <v>7.4</v>
      </c>
      <c r="BD26">
        <v>16.5</v>
      </c>
      <c r="BE26">
        <v>5.5</v>
      </c>
      <c r="BF26">
        <v>204</v>
      </c>
      <c r="BG26">
        <v>29</v>
      </c>
      <c r="BH26" s="2">
        <v>167700</v>
      </c>
      <c r="BI26" s="2">
        <v>4000</v>
      </c>
      <c r="BJ26">
        <v>9610</v>
      </c>
      <c r="BK26">
        <v>230</v>
      </c>
      <c r="BL26" s="2">
        <v>127</v>
      </c>
      <c r="BM26" s="2">
        <v>15</v>
      </c>
      <c r="BN26">
        <v>313000</v>
      </c>
      <c r="BO26">
        <v>10000</v>
      </c>
      <c r="BP26" s="2">
        <v>26</v>
      </c>
      <c r="BQ26" s="2">
        <v>14</v>
      </c>
      <c r="BR26">
        <v>2742000</v>
      </c>
      <c r="BS26">
        <v>79000</v>
      </c>
      <c r="BT26">
        <v>356</v>
      </c>
      <c r="BU26">
        <v>14</v>
      </c>
      <c r="BV26">
        <v>2982</v>
      </c>
      <c r="BW26">
        <v>77</v>
      </c>
      <c r="BX26">
        <v>6290</v>
      </c>
      <c r="BY26">
        <v>160</v>
      </c>
      <c r="BZ26">
        <v>26260</v>
      </c>
      <c r="CA26">
        <v>670</v>
      </c>
      <c r="CB26">
        <v>34700</v>
      </c>
      <c r="CC26">
        <v>1100</v>
      </c>
      <c r="CD26">
        <v>2671</v>
      </c>
      <c r="CE26">
        <v>80</v>
      </c>
      <c r="CF26">
        <v>10150</v>
      </c>
      <c r="CG26">
        <v>300</v>
      </c>
      <c r="CH26">
        <v>1411</v>
      </c>
      <c r="CI26">
        <v>39</v>
      </c>
      <c r="CJ26">
        <v>119.7</v>
      </c>
      <c r="CK26">
        <v>3.7</v>
      </c>
      <c r="CL26">
        <v>1306</v>
      </c>
      <c r="CM26">
        <v>36</v>
      </c>
      <c r="CN26">
        <v>154.30000000000001</v>
      </c>
      <c r="CO26">
        <v>4.3</v>
      </c>
      <c r="CP26">
        <v>942</v>
      </c>
      <c r="CQ26">
        <v>26</v>
      </c>
      <c r="CR26">
        <v>182.1</v>
      </c>
      <c r="CS26">
        <v>5</v>
      </c>
      <c r="CT26">
        <v>489</v>
      </c>
      <c r="CU26">
        <v>13</v>
      </c>
      <c r="CV26">
        <v>61.2</v>
      </c>
      <c r="CW26">
        <v>2</v>
      </c>
      <c r="CX26">
        <v>355</v>
      </c>
      <c r="CY26">
        <v>12</v>
      </c>
      <c r="CZ26">
        <v>38.200000000000003</v>
      </c>
      <c r="DA26">
        <v>1.5</v>
      </c>
      <c r="DB26">
        <v>-6</v>
      </c>
      <c r="DC26">
        <v>20</v>
      </c>
      <c r="DD26">
        <v>-4.7</v>
      </c>
      <c r="DE26">
        <v>7.1</v>
      </c>
      <c r="DF26">
        <v>2.11</v>
      </c>
      <c r="DG26">
        <v>0.28999999999999998</v>
      </c>
      <c r="DH26">
        <v>0.7</v>
      </c>
      <c r="DI26">
        <v>0.23</v>
      </c>
      <c r="DJ26">
        <v>3.63</v>
      </c>
      <c r="DK26">
        <v>0.52</v>
      </c>
      <c r="DL26">
        <v>1685</v>
      </c>
      <c r="DM26">
        <v>41</v>
      </c>
      <c r="DN26">
        <v>74.8</v>
      </c>
      <c r="DO26">
        <v>1.8</v>
      </c>
      <c r="DP26" s="2">
        <v>-12300</v>
      </c>
      <c r="DQ26" s="2">
        <v>1500</v>
      </c>
      <c r="DR26" s="2">
        <v>2.7509999999999999E-5</v>
      </c>
      <c r="DS26" s="2">
        <v>5.6000000000000004E-7</v>
      </c>
      <c r="DT26">
        <v>98800</v>
      </c>
      <c r="DU26">
        <v>2800</v>
      </c>
      <c r="DV26">
        <v>1837000</v>
      </c>
      <c r="DW26">
        <v>63000</v>
      </c>
      <c r="DX26">
        <v>430</v>
      </c>
      <c r="DY26">
        <v>230</v>
      </c>
      <c r="DZ26" s="2">
        <v>20880</v>
      </c>
      <c r="EA26" s="2">
        <v>840</v>
      </c>
      <c r="EB26" s="2">
        <v>17770</v>
      </c>
      <c r="EC26" s="2">
        <v>460</v>
      </c>
      <c r="ED26" s="2">
        <v>307100</v>
      </c>
      <c r="EE26" s="2">
        <v>7600</v>
      </c>
      <c r="EF26" s="2">
        <v>1883000</v>
      </c>
      <c r="EG26" s="2">
        <v>48000</v>
      </c>
      <c r="EH26" s="2">
        <v>2494000</v>
      </c>
      <c r="EI26" s="2">
        <v>77000</v>
      </c>
      <c r="EJ26">
        <v>266400</v>
      </c>
      <c r="EK26">
        <v>8000</v>
      </c>
      <c r="EL26">
        <v>163400</v>
      </c>
      <c r="EM26">
        <v>4800</v>
      </c>
      <c r="EN26">
        <v>20010</v>
      </c>
      <c r="EO26">
        <v>550</v>
      </c>
      <c r="EP26">
        <v>6510</v>
      </c>
      <c r="EQ26">
        <v>200</v>
      </c>
      <c r="ER26">
        <v>19620</v>
      </c>
      <c r="ES26">
        <v>540</v>
      </c>
      <c r="ET26">
        <v>17290</v>
      </c>
      <c r="EU26">
        <v>490</v>
      </c>
      <c r="EV26">
        <v>24480</v>
      </c>
      <c r="EW26">
        <v>680</v>
      </c>
      <c r="EX26">
        <v>19990</v>
      </c>
      <c r="EY26">
        <v>550</v>
      </c>
      <c r="EZ26">
        <v>17430</v>
      </c>
      <c r="FA26">
        <v>460</v>
      </c>
      <c r="FB26">
        <v>6700</v>
      </c>
      <c r="FC26">
        <v>210</v>
      </c>
      <c r="FD26">
        <v>7900</v>
      </c>
      <c r="FE26">
        <v>270</v>
      </c>
      <c r="FF26">
        <v>4090</v>
      </c>
      <c r="FG26">
        <v>160</v>
      </c>
      <c r="FH26">
        <v>-7</v>
      </c>
      <c r="FI26">
        <v>11</v>
      </c>
      <c r="FJ26">
        <v>53.9</v>
      </c>
      <c r="FK26">
        <v>7.4</v>
      </c>
      <c r="FL26" s="2">
        <v>16.399999999999999</v>
      </c>
      <c r="FM26" s="2">
        <v>5.5</v>
      </c>
      <c r="FN26">
        <v>204</v>
      </c>
      <c r="FO26">
        <v>29</v>
      </c>
      <c r="FP26">
        <v>167700</v>
      </c>
      <c r="FQ26">
        <v>4000</v>
      </c>
      <c r="FR26">
        <v>9610</v>
      </c>
      <c r="FS26">
        <v>230</v>
      </c>
      <c r="FT26">
        <v>127</v>
      </c>
      <c r="FU26">
        <v>15</v>
      </c>
      <c r="FV26" t="s">
        <v>459</v>
      </c>
      <c r="FW26">
        <v>0</v>
      </c>
      <c r="FX26">
        <v>0.59169000000000005</v>
      </c>
      <c r="FY26">
        <v>0.63636999999999999</v>
      </c>
      <c r="FZ26">
        <v>618.22</v>
      </c>
      <c r="GA26">
        <v>0.12242</v>
      </c>
      <c r="GB26">
        <v>1.8242</v>
      </c>
      <c r="GC26">
        <v>7.8192000000000004</v>
      </c>
      <c r="GD26">
        <v>3.7787999999999999</v>
      </c>
      <c r="GE26">
        <v>8.6569000000000003</v>
      </c>
      <c r="GF26">
        <v>0.68128999999999995</v>
      </c>
      <c r="GG26">
        <v>2.6916000000000002</v>
      </c>
      <c r="GH26">
        <v>0.78027000000000002</v>
      </c>
      <c r="GI26">
        <v>0.14152000000000001</v>
      </c>
      <c r="GJ26">
        <v>0.47259000000000001</v>
      </c>
      <c r="GK26">
        <v>7.2887999999999994E-2</v>
      </c>
      <c r="GL26">
        <v>0.56513999999999998</v>
      </c>
      <c r="GM26">
        <v>0</v>
      </c>
      <c r="GN26">
        <v>0.16869000000000001</v>
      </c>
      <c r="GO26">
        <v>7.7008999999999994E-2</v>
      </c>
      <c r="GP26">
        <v>0.14574999999999999</v>
      </c>
      <c r="GQ26">
        <v>3.0563E-2</v>
      </c>
      <c r="GR26">
        <v>305.63</v>
      </c>
      <c r="GS26">
        <v>2.5078</v>
      </c>
      <c r="GT26">
        <v>6.1474000000000001E-2</v>
      </c>
      <c r="GU26">
        <v>9.0603000000000003E-2</v>
      </c>
      <c r="GV26">
        <v>5.7104000000000002E-2</v>
      </c>
      <c r="GW26">
        <v>0.30762</v>
      </c>
      <c r="GX26">
        <v>2.5638999999999999E-2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s="3" t="s">
        <v>679</v>
      </c>
      <c r="B27" t="s">
        <v>455</v>
      </c>
      <c r="C27" t="s">
        <v>680</v>
      </c>
      <c r="D27" t="s">
        <v>457</v>
      </c>
      <c r="E27" s="1">
        <v>0.63296504629629624</v>
      </c>
      <c r="F27">
        <v>36.063000000000002</v>
      </c>
      <c r="G27" t="s">
        <v>96</v>
      </c>
      <c r="H27" s="2">
        <v>7450000</v>
      </c>
      <c r="I27" s="2">
        <v>160000</v>
      </c>
      <c r="J27" s="2">
        <v>1853000</v>
      </c>
      <c r="K27" s="2">
        <v>51000</v>
      </c>
      <c r="L27">
        <v>36180</v>
      </c>
      <c r="M27">
        <v>260</v>
      </c>
      <c r="N27" s="2">
        <v>98200</v>
      </c>
      <c r="O27" s="2">
        <v>2300</v>
      </c>
      <c r="P27">
        <v>145000</v>
      </c>
      <c r="Q27">
        <v>1000</v>
      </c>
      <c r="R27">
        <v>18980</v>
      </c>
      <c r="S27">
        <v>440</v>
      </c>
      <c r="T27" s="2">
        <v>290100</v>
      </c>
      <c r="U27" s="2">
        <v>6800</v>
      </c>
      <c r="V27" s="2">
        <v>1827000</v>
      </c>
      <c r="W27" s="2">
        <v>43000</v>
      </c>
      <c r="X27" s="2">
        <v>2398000</v>
      </c>
      <c r="Y27" s="2">
        <v>70000</v>
      </c>
      <c r="Z27" s="2">
        <v>261100</v>
      </c>
      <c r="AA27" s="2">
        <v>6000</v>
      </c>
      <c r="AB27" s="2">
        <v>152600</v>
      </c>
      <c r="AC27" s="2">
        <v>3200</v>
      </c>
      <c r="AD27">
        <v>19260</v>
      </c>
      <c r="AE27">
        <v>410</v>
      </c>
      <c r="AF27">
        <v>6980</v>
      </c>
      <c r="AG27">
        <v>260</v>
      </c>
      <c r="AH27">
        <v>18230</v>
      </c>
      <c r="AI27">
        <v>560</v>
      </c>
      <c r="AJ27">
        <v>16160</v>
      </c>
      <c r="AK27">
        <v>440</v>
      </c>
      <c r="AL27">
        <v>22980</v>
      </c>
      <c r="AM27">
        <v>510</v>
      </c>
      <c r="AN27">
        <v>18820</v>
      </c>
      <c r="AO27">
        <v>520</v>
      </c>
      <c r="AP27">
        <v>17500</v>
      </c>
      <c r="AQ27">
        <v>500</v>
      </c>
      <c r="AR27">
        <v>6600</v>
      </c>
      <c r="AS27">
        <v>220</v>
      </c>
      <c r="AT27">
        <v>7620</v>
      </c>
      <c r="AU27">
        <v>250</v>
      </c>
      <c r="AV27">
        <v>4180</v>
      </c>
      <c r="AW27">
        <v>190</v>
      </c>
      <c r="AX27">
        <v>243</v>
      </c>
      <c r="AY27">
        <v>23</v>
      </c>
      <c r="AZ27">
        <v>84</v>
      </c>
      <c r="BA27">
        <v>12</v>
      </c>
      <c r="BB27">
        <v>49.6</v>
      </c>
      <c r="BC27">
        <v>6.7</v>
      </c>
      <c r="BD27">
        <v>20.5</v>
      </c>
      <c r="BE27">
        <v>6.8</v>
      </c>
      <c r="BF27">
        <v>218</v>
      </c>
      <c r="BG27">
        <v>31</v>
      </c>
      <c r="BH27" s="2">
        <v>171800</v>
      </c>
      <c r="BI27" s="2">
        <v>3800</v>
      </c>
      <c r="BJ27">
        <v>9000</v>
      </c>
      <c r="BK27">
        <v>210</v>
      </c>
      <c r="BL27" s="2">
        <v>130</v>
      </c>
      <c r="BM27" s="2">
        <v>12</v>
      </c>
      <c r="BN27">
        <v>-1213000</v>
      </c>
      <c r="BO27">
        <v>72000</v>
      </c>
      <c r="BP27" s="2">
        <v>-61</v>
      </c>
      <c r="BQ27" s="2">
        <v>34</v>
      </c>
      <c r="BR27">
        <v>2927000</v>
      </c>
      <c r="BS27">
        <v>68000</v>
      </c>
      <c r="BT27">
        <v>1061</v>
      </c>
      <c r="BU27">
        <v>53</v>
      </c>
      <c r="BV27">
        <v>3726</v>
      </c>
      <c r="BW27">
        <v>91</v>
      </c>
      <c r="BX27">
        <v>6580</v>
      </c>
      <c r="BY27">
        <v>150</v>
      </c>
      <c r="BZ27">
        <v>27860</v>
      </c>
      <c r="CA27">
        <v>650</v>
      </c>
      <c r="CB27">
        <v>35600</v>
      </c>
      <c r="CC27">
        <v>1000</v>
      </c>
      <c r="CD27">
        <v>2945</v>
      </c>
      <c r="CE27">
        <v>67</v>
      </c>
      <c r="CF27">
        <v>10760</v>
      </c>
      <c r="CG27">
        <v>220</v>
      </c>
      <c r="CH27">
        <v>1463</v>
      </c>
      <c r="CI27">
        <v>31</v>
      </c>
      <c r="CJ27">
        <v>144.30000000000001</v>
      </c>
      <c r="CK27">
        <v>5.4</v>
      </c>
      <c r="CL27">
        <v>1326</v>
      </c>
      <c r="CM27">
        <v>41</v>
      </c>
      <c r="CN27">
        <v>162.4</v>
      </c>
      <c r="CO27">
        <v>4.4000000000000004</v>
      </c>
      <c r="CP27">
        <v>1005</v>
      </c>
      <c r="CQ27">
        <v>22</v>
      </c>
      <c r="CR27">
        <v>189.3</v>
      </c>
      <c r="CS27">
        <v>5.2</v>
      </c>
      <c r="CT27">
        <v>553</v>
      </c>
      <c r="CU27">
        <v>16</v>
      </c>
      <c r="CV27">
        <v>66.8</v>
      </c>
      <c r="CW27">
        <v>2.2000000000000002</v>
      </c>
      <c r="CX27">
        <v>365</v>
      </c>
      <c r="CY27">
        <v>12</v>
      </c>
      <c r="CZ27">
        <v>43.3</v>
      </c>
      <c r="DA27">
        <v>2</v>
      </c>
      <c r="DB27">
        <v>24</v>
      </c>
      <c r="DC27">
        <v>23</v>
      </c>
      <c r="DD27">
        <v>9.9</v>
      </c>
      <c r="DE27">
        <v>9.1</v>
      </c>
      <c r="DF27">
        <v>1.84</v>
      </c>
      <c r="DG27">
        <v>0.28000000000000003</v>
      </c>
      <c r="DH27">
        <v>0.94</v>
      </c>
      <c r="DI27">
        <v>0.31</v>
      </c>
      <c r="DJ27">
        <v>4.21</v>
      </c>
      <c r="DK27">
        <v>0.59</v>
      </c>
      <c r="DL27">
        <v>1948</v>
      </c>
      <c r="DM27">
        <v>42</v>
      </c>
      <c r="DN27">
        <v>77.900000000000006</v>
      </c>
      <c r="DO27">
        <v>1.8</v>
      </c>
      <c r="DP27" s="2">
        <v>-1300000</v>
      </c>
      <c r="DQ27" s="2">
        <v>120000</v>
      </c>
      <c r="DR27" s="2">
        <v>2.671E-5</v>
      </c>
      <c r="DS27" s="2">
        <v>5.3000000000000001E-7</v>
      </c>
      <c r="DT27">
        <v>97300</v>
      </c>
      <c r="DU27">
        <v>2300</v>
      </c>
      <c r="DV27">
        <v>1820000</v>
      </c>
      <c r="DW27">
        <v>51000</v>
      </c>
      <c r="DX27">
        <v>470</v>
      </c>
      <c r="DY27">
        <v>260</v>
      </c>
      <c r="DZ27" s="2">
        <v>19800</v>
      </c>
      <c r="EA27" s="2">
        <v>1000</v>
      </c>
      <c r="EB27" s="2">
        <v>18040</v>
      </c>
      <c r="EC27" s="2">
        <v>440</v>
      </c>
      <c r="ED27" s="2">
        <v>290100</v>
      </c>
      <c r="EE27" s="2">
        <v>6800</v>
      </c>
      <c r="EF27" s="2">
        <v>1827000</v>
      </c>
      <c r="EG27" s="2">
        <v>43000</v>
      </c>
      <c r="EH27" s="2">
        <v>2398000</v>
      </c>
      <c r="EI27" s="2">
        <v>70000</v>
      </c>
      <c r="EJ27">
        <v>261100</v>
      </c>
      <c r="EK27">
        <v>6000</v>
      </c>
      <c r="EL27">
        <v>152600</v>
      </c>
      <c r="EM27">
        <v>3200</v>
      </c>
      <c r="EN27">
        <v>19260</v>
      </c>
      <c r="EO27">
        <v>410</v>
      </c>
      <c r="EP27">
        <v>6980</v>
      </c>
      <c r="EQ27">
        <v>260</v>
      </c>
      <c r="ER27">
        <v>18230</v>
      </c>
      <c r="ES27">
        <v>560</v>
      </c>
      <c r="ET27">
        <v>16160</v>
      </c>
      <c r="EU27">
        <v>440</v>
      </c>
      <c r="EV27">
        <v>22980</v>
      </c>
      <c r="EW27">
        <v>510</v>
      </c>
      <c r="EX27">
        <v>18820</v>
      </c>
      <c r="EY27">
        <v>520</v>
      </c>
      <c r="EZ27">
        <v>17500</v>
      </c>
      <c r="FA27">
        <v>500</v>
      </c>
      <c r="FB27">
        <v>6600</v>
      </c>
      <c r="FC27">
        <v>220</v>
      </c>
      <c r="FD27">
        <v>7620</v>
      </c>
      <c r="FE27">
        <v>250</v>
      </c>
      <c r="FF27">
        <v>4180</v>
      </c>
      <c r="FG27">
        <v>190</v>
      </c>
      <c r="FH27">
        <v>13</v>
      </c>
      <c r="FI27">
        <v>12</v>
      </c>
      <c r="FJ27">
        <v>43.8</v>
      </c>
      <c r="FK27">
        <v>6.7</v>
      </c>
      <c r="FL27" s="2">
        <v>20.5</v>
      </c>
      <c r="FM27" s="2">
        <v>6.8</v>
      </c>
      <c r="FN27">
        <v>218</v>
      </c>
      <c r="FO27">
        <v>31</v>
      </c>
      <c r="FP27">
        <v>171800</v>
      </c>
      <c r="FQ27">
        <v>3800</v>
      </c>
      <c r="FR27">
        <v>9000</v>
      </c>
      <c r="FS27">
        <v>210</v>
      </c>
      <c r="FT27">
        <v>130</v>
      </c>
      <c r="FU27">
        <v>12</v>
      </c>
      <c r="FV27" t="s">
        <v>459</v>
      </c>
      <c r="FW27">
        <v>0</v>
      </c>
      <c r="FX27">
        <v>0.64959</v>
      </c>
      <c r="FY27">
        <v>1.1637999999999999</v>
      </c>
      <c r="FZ27">
        <v>684.24</v>
      </c>
      <c r="GA27">
        <v>0.25979999999999998</v>
      </c>
      <c r="GB27">
        <v>2.2227000000000001</v>
      </c>
      <c r="GC27">
        <v>4.1279000000000003</v>
      </c>
      <c r="GD27">
        <v>1.9702</v>
      </c>
      <c r="GE27">
        <v>6.9244000000000003</v>
      </c>
      <c r="GF27">
        <v>0.44381999999999999</v>
      </c>
      <c r="GG27">
        <v>3.2170999999999998</v>
      </c>
      <c r="GH27">
        <v>0</v>
      </c>
      <c r="GI27">
        <v>0</v>
      </c>
      <c r="GJ27">
        <v>0.47494999999999998</v>
      </c>
      <c r="GK27">
        <v>4.9175999999999997E-2</v>
      </c>
      <c r="GL27">
        <v>0.33528999999999998</v>
      </c>
      <c r="GM27">
        <v>6.6350000000000006E-2</v>
      </c>
      <c r="GN27">
        <v>0</v>
      </c>
      <c r="GO27">
        <v>6.7222000000000004E-2</v>
      </c>
      <c r="GP27">
        <v>0.23144000000000001</v>
      </c>
      <c r="GQ27">
        <v>0</v>
      </c>
      <c r="GR27">
        <v>0</v>
      </c>
      <c r="GS27">
        <v>3.1798000000000002</v>
      </c>
      <c r="GT27">
        <v>9.0549000000000004E-2</v>
      </c>
      <c r="GU27">
        <v>8.8314000000000004E-2</v>
      </c>
      <c r="GV27">
        <v>0.1603</v>
      </c>
      <c r="GW27">
        <v>0.67122999999999999</v>
      </c>
      <c r="GX27">
        <v>2.4976999999999999E-2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s="3" t="s">
        <v>681</v>
      </c>
      <c r="B28" t="s">
        <v>455</v>
      </c>
      <c r="C28" t="s">
        <v>682</v>
      </c>
      <c r="D28" t="s">
        <v>457</v>
      </c>
      <c r="E28" s="1">
        <v>0.63367766203703701</v>
      </c>
      <c r="F28">
        <v>40.021000000000001</v>
      </c>
      <c r="G28" t="s">
        <v>97</v>
      </c>
      <c r="H28" s="2">
        <v>7470000</v>
      </c>
      <c r="I28" s="2">
        <v>180000</v>
      </c>
      <c r="J28" s="2">
        <v>1851000</v>
      </c>
      <c r="K28" s="2">
        <v>51000</v>
      </c>
      <c r="L28">
        <v>36910</v>
      </c>
      <c r="M28">
        <v>260</v>
      </c>
      <c r="N28" s="2">
        <v>98800</v>
      </c>
      <c r="O28" s="2">
        <v>2400</v>
      </c>
      <c r="P28">
        <v>144000</v>
      </c>
      <c r="Q28">
        <v>1000</v>
      </c>
      <c r="R28">
        <v>18550</v>
      </c>
      <c r="S28">
        <v>520</v>
      </c>
      <c r="T28" s="2">
        <v>294600</v>
      </c>
      <c r="U28" s="2">
        <v>7400</v>
      </c>
      <c r="V28" s="2">
        <v>1865000</v>
      </c>
      <c r="W28" s="2">
        <v>46000</v>
      </c>
      <c r="X28" s="2">
        <v>2424000</v>
      </c>
      <c r="Y28" s="2">
        <v>68000</v>
      </c>
      <c r="Z28" s="2">
        <v>260400</v>
      </c>
      <c r="AA28" s="2">
        <v>6000</v>
      </c>
      <c r="AB28" s="2">
        <v>155000</v>
      </c>
      <c r="AC28" s="2">
        <v>4400</v>
      </c>
      <c r="AD28">
        <v>19770</v>
      </c>
      <c r="AE28">
        <v>490</v>
      </c>
      <c r="AF28">
        <v>6900</v>
      </c>
      <c r="AG28">
        <v>250</v>
      </c>
      <c r="AH28">
        <v>18310</v>
      </c>
      <c r="AI28">
        <v>470</v>
      </c>
      <c r="AJ28">
        <v>16290</v>
      </c>
      <c r="AK28">
        <v>480</v>
      </c>
      <c r="AL28">
        <v>23680</v>
      </c>
      <c r="AM28">
        <v>620</v>
      </c>
      <c r="AN28">
        <v>19100</v>
      </c>
      <c r="AO28">
        <v>510</v>
      </c>
      <c r="AP28">
        <v>18080</v>
      </c>
      <c r="AQ28">
        <v>500</v>
      </c>
      <c r="AR28">
        <v>6860</v>
      </c>
      <c r="AS28">
        <v>240</v>
      </c>
      <c r="AT28">
        <v>7930</v>
      </c>
      <c r="AU28">
        <v>210</v>
      </c>
      <c r="AV28">
        <v>4210</v>
      </c>
      <c r="AW28">
        <v>160</v>
      </c>
      <c r="AX28">
        <v>232</v>
      </c>
      <c r="AY28">
        <v>18</v>
      </c>
      <c r="AZ28">
        <v>68</v>
      </c>
      <c r="BA28">
        <v>11</v>
      </c>
      <c r="BB28">
        <v>48.2</v>
      </c>
      <c r="BC28">
        <v>7.1</v>
      </c>
      <c r="BD28">
        <v>16.100000000000001</v>
      </c>
      <c r="BE28">
        <v>5.4</v>
      </c>
      <c r="BF28">
        <v>235</v>
      </c>
      <c r="BG28">
        <v>35</v>
      </c>
      <c r="BH28" s="2">
        <v>169600</v>
      </c>
      <c r="BI28" s="2">
        <v>3800</v>
      </c>
      <c r="BJ28">
        <v>9150</v>
      </c>
      <c r="BK28">
        <v>220</v>
      </c>
      <c r="BL28" s="2">
        <v>125</v>
      </c>
      <c r="BM28" s="2">
        <v>15</v>
      </c>
      <c r="BN28">
        <v>-498000</v>
      </c>
      <c r="BO28">
        <v>23000</v>
      </c>
      <c r="BP28" s="2">
        <v>-101</v>
      </c>
      <c r="BQ28" s="2">
        <v>31</v>
      </c>
      <c r="BR28">
        <v>2954000</v>
      </c>
      <c r="BS28">
        <v>73000</v>
      </c>
      <c r="BT28">
        <v>1046</v>
      </c>
      <c r="BU28">
        <v>56</v>
      </c>
      <c r="BV28">
        <v>3670</v>
      </c>
      <c r="BW28">
        <v>110</v>
      </c>
      <c r="BX28">
        <v>6700</v>
      </c>
      <c r="BY28">
        <v>170</v>
      </c>
      <c r="BZ28">
        <v>28570</v>
      </c>
      <c r="CA28">
        <v>700</v>
      </c>
      <c r="CB28">
        <v>36100</v>
      </c>
      <c r="CC28">
        <v>1000</v>
      </c>
      <c r="CD28">
        <v>2950</v>
      </c>
      <c r="CE28">
        <v>67</v>
      </c>
      <c r="CF28">
        <v>11010</v>
      </c>
      <c r="CG28">
        <v>300</v>
      </c>
      <c r="CH28">
        <v>1509</v>
      </c>
      <c r="CI28">
        <v>37</v>
      </c>
      <c r="CJ28">
        <v>143.1</v>
      </c>
      <c r="CK28">
        <v>5.0999999999999996</v>
      </c>
      <c r="CL28">
        <v>1337</v>
      </c>
      <c r="CM28">
        <v>34</v>
      </c>
      <c r="CN28">
        <v>164.4</v>
      </c>
      <c r="CO28">
        <v>4.8</v>
      </c>
      <c r="CP28">
        <v>1041</v>
      </c>
      <c r="CQ28">
        <v>27</v>
      </c>
      <c r="CR28">
        <v>192.9</v>
      </c>
      <c r="CS28">
        <v>5.0999999999999996</v>
      </c>
      <c r="CT28">
        <v>574</v>
      </c>
      <c r="CU28">
        <v>16</v>
      </c>
      <c r="CV28">
        <v>69.8</v>
      </c>
      <c r="CW28">
        <v>2.4</v>
      </c>
      <c r="CX28">
        <v>381</v>
      </c>
      <c r="CY28">
        <v>10</v>
      </c>
      <c r="CZ28">
        <v>43.8</v>
      </c>
      <c r="DA28">
        <v>1.6</v>
      </c>
      <c r="DB28">
        <v>5</v>
      </c>
      <c r="DC28">
        <v>18</v>
      </c>
      <c r="DD28">
        <v>-3.2</v>
      </c>
      <c r="DE28">
        <v>8.6999999999999993</v>
      </c>
      <c r="DF28">
        <v>1.78</v>
      </c>
      <c r="DG28">
        <v>0.3</v>
      </c>
      <c r="DH28">
        <v>0.74</v>
      </c>
      <c r="DI28">
        <v>0.25</v>
      </c>
      <c r="DJ28">
        <v>4.5599999999999996</v>
      </c>
      <c r="DK28">
        <v>0.67</v>
      </c>
      <c r="DL28">
        <v>1931</v>
      </c>
      <c r="DM28">
        <v>44</v>
      </c>
      <c r="DN28">
        <v>79.5</v>
      </c>
      <c r="DO28">
        <v>1.9</v>
      </c>
      <c r="DP28" s="2">
        <v>-1250000</v>
      </c>
      <c r="DQ28" s="2">
        <v>150000</v>
      </c>
      <c r="DR28" s="2">
        <v>2.7460000000000001E-5</v>
      </c>
      <c r="DS28" s="2">
        <v>5.3000000000000001E-7</v>
      </c>
      <c r="DT28">
        <v>98000</v>
      </c>
      <c r="DU28">
        <v>2400</v>
      </c>
      <c r="DV28">
        <v>1817000</v>
      </c>
      <c r="DW28">
        <v>51000</v>
      </c>
      <c r="DX28">
        <v>840</v>
      </c>
      <c r="DY28">
        <v>260</v>
      </c>
      <c r="DZ28" s="2">
        <v>19400</v>
      </c>
      <c r="EA28" s="2">
        <v>1000</v>
      </c>
      <c r="EB28" s="2">
        <v>17610</v>
      </c>
      <c r="EC28" s="2">
        <v>520</v>
      </c>
      <c r="ED28" s="2">
        <v>294600</v>
      </c>
      <c r="EE28" s="2">
        <v>7400</v>
      </c>
      <c r="EF28" s="2">
        <v>1865000</v>
      </c>
      <c r="EG28" s="2">
        <v>46000</v>
      </c>
      <c r="EH28" s="2">
        <v>2424000</v>
      </c>
      <c r="EI28" s="2">
        <v>68000</v>
      </c>
      <c r="EJ28">
        <v>260400</v>
      </c>
      <c r="EK28">
        <v>6000</v>
      </c>
      <c r="EL28">
        <v>155000</v>
      </c>
      <c r="EM28">
        <v>4400</v>
      </c>
      <c r="EN28">
        <v>19770</v>
      </c>
      <c r="EO28">
        <v>490</v>
      </c>
      <c r="EP28">
        <v>6900</v>
      </c>
      <c r="EQ28">
        <v>250</v>
      </c>
      <c r="ER28">
        <v>18310</v>
      </c>
      <c r="ES28">
        <v>470</v>
      </c>
      <c r="ET28">
        <v>16290</v>
      </c>
      <c r="EU28">
        <v>480</v>
      </c>
      <c r="EV28">
        <v>23680</v>
      </c>
      <c r="EW28">
        <v>620</v>
      </c>
      <c r="EX28">
        <v>19100</v>
      </c>
      <c r="EY28">
        <v>510</v>
      </c>
      <c r="EZ28">
        <v>18080</v>
      </c>
      <c r="FA28">
        <v>500</v>
      </c>
      <c r="FB28">
        <v>6860</v>
      </c>
      <c r="FC28">
        <v>240</v>
      </c>
      <c r="FD28">
        <v>7930</v>
      </c>
      <c r="FE28">
        <v>210</v>
      </c>
      <c r="FF28">
        <v>4210</v>
      </c>
      <c r="FG28">
        <v>160</v>
      </c>
      <c r="FH28">
        <v>-4</v>
      </c>
      <c r="FI28">
        <v>11</v>
      </c>
      <c r="FJ28">
        <v>42.4</v>
      </c>
      <c r="FK28">
        <v>7.1</v>
      </c>
      <c r="FL28" s="2">
        <v>16.100000000000001</v>
      </c>
      <c r="FM28" s="2">
        <v>5.4</v>
      </c>
      <c r="FN28">
        <v>235</v>
      </c>
      <c r="FO28">
        <v>35</v>
      </c>
      <c r="FP28">
        <v>169600</v>
      </c>
      <c r="FQ28">
        <v>3800</v>
      </c>
      <c r="FR28">
        <v>9150</v>
      </c>
      <c r="FS28">
        <v>220</v>
      </c>
      <c r="FT28">
        <v>125</v>
      </c>
      <c r="FU28">
        <v>15</v>
      </c>
      <c r="FV28" t="s">
        <v>459</v>
      </c>
      <c r="FW28">
        <v>0</v>
      </c>
      <c r="FX28">
        <v>0.64248000000000005</v>
      </c>
      <c r="FY28">
        <v>1.1292</v>
      </c>
      <c r="FZ28">
        <v>678.13</v>
      </c>
      <c r="GA28">
        <v>0.25697999999999999</v>
      </c>
      <c r="GB28">
        <v>2.2042999999999999</v>
      </c>
      <c r="GC28">
        <v>4.0911999999999997</v>
      </c>
      <c r="GD28">
        <v>1.9536</v>
      </c>
      <c r="GE28">
        <v>6.8575999999999997</v>
      </c>
      <c r="GF28">
        <v>0.44006000000000001</v>
      </c>
      <c r="GG28">
        <v>3.1897000000000002</v>
      </c>
      <c r="GH28">
        <v>0</v>
      </c>
      <c r="GI28">
        <v>0</v>
      </c>
      <c r="GJ28">
        <v>0.47092000000000001</v>
      </c>
      <c r="GK28">
        <v>4.8723000000000002E-2</v>
      </c>
      <c r="GL28">
        <v>0.33282</v>
      </c>
      <c r="GM28">
        <v>6.5780000000000005E-2</v>
      </c>
      <c r="GN28">
        <v>0</v>
      </c>
      <c r="GO28">
        <v>6.6672999999999996E-2</v>
      </c>
      <c r="GP28">
        <v>0.22914000000000001</v>
      </c>
      <c r="GQ28">
        <v>0</v>
      </c>
      <c r="GR28">
        <v>0</v>
      </c>
      <c r="GS28">
        <v>3.1530999999999998</v>
      </c>
      <c r="GT28">
        <v>8.9737999999999998E-2</v>
      </c>
      <c r="GU28">
        <v>8.7485999999999994E-2</v>
      </c>
      <c r="GV28">
        <v>0.15901999999999999</v>
      </c>
      <c r="GW28">
        <v>0.66544999999999999</v>
      </c>
      <c r="GX28">
        <v>2.477E-2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s="3" t="s">
        <v>683</v>
      </c>
      <c r="B29" t="s">
        <v>455</v>
      </c>
      <c r="C29" t="s">
        <v>684</v>
      </c>
      <c r="D29" t="s">
        <v>457</v>
      </c>
      <c r="E29" s="1">
        <v>0.63447175925925925</v>
      </c>
      <c r="F29">
        <v>36.942</v>
      </c>
      <c r="G29" t="s">
        <v>98</v>
      </c>
      <c r="H29" s="2">
        <v>6790000</v>
      </c>
      <c r="I29" s="2">
        <v>240000</v>
      </c>
      <c r="J29" s="2">
        <v>1689000</v>
      </c>
      <c r="K29" s="2">
        <v>71000</v>
      </c>
      <c r="L29">
        <v>37460</v>
      </c>
      <c r="M29">
        <v>320</v>
      </c>
      <c r="N29" s="2">
        <v>90100</v>
      </c>
      <c r="O29" s="2">
        <v>3200</v>
      </c>
      <c r="P29">
        <v>142900</v>
      </c>
      <c r="Q29">
        <v>1200</v>
      </c>
      <c r="R29">
        <v>17030</v>
      </c>
      <c r="S29">
        <v>590</v>
      </c>
      <c r="T29" s="2">
        <v>270700</v>
      </c>
      <c r="U29" s="2">
        <v>9400</v>
      </c>
      <c r="V29" s="2">
        <v>1594000</v>
      </c>
      <c r="W29" s="2">
        <v>66000</v>
      </c>
      <c r="X29" s="2">
        <v>2254000</v>
      </c>
      <c r="Y29" s="2">
        <v>79000</v>
      </c>
      <c r="Z29" s="2">
        <v>256400</v>
      </c>
      <c r="AA29" s="2">
        <v>9900</v>
      </c>
      <c r="AB29" s="2">
        <v>154000</v>
      </c>
      <c r="AC29" s="2">
        <v>5400</v>
      </c>
      <c r="AD29">
        <v>19280</v>
      </c>
      <c r="AE29">
        <v>700</v>
      </c>
      <c r="AF29">
        <v>6300</v>
      </c>
      <c r="AG29">
        <v>280</v>
      </c>
      <c r="AH29">
        <v>17930</v>
      </c>
      <c r="AI29">
        <v>630</v>
      </c>
      <c r="AJ29">
        <v>16030</v>
      </c>
      <c r="AK29">
        <v>520</v>
      </c>
      <c r="AL29">
        <v>21780</v>
      </c>
      <c r="AM29">
        <v>750</v>
      </c>
      <c r="AN29">
        <v>17990</v>
      </c>
      <c r="AO29">
        <v>620</v>
      </c>
      <c r="AP29">
        <v>15880</v>
      </c>
      <c r="AQ29">
        <v>550</v>
      </c>
      <c r="AR29">
        <v>6000</v>
      </c>
      <c r="AS29">
        <v>250</v>
      </c>
      <c r="AT29">
        <v>6780</v>
      </c>
      <c r="AU29">
        <v>260</v>
      </c>
      <c r="AV29">
        <v>3790</v>
      </c>
      <c r="AW29">
        <v>170</v>
      </c>
      <c r="AX29">
        <v>250</v>
      </c>
      <c r="AY29">
        <v>20</v>
      </c>
      <c r="AZ29">
        <v>75</v>
      </c>
      <c r="BA29">
        <v>10</v>
      </c>
      <c r="BB29">
        <v>47.3</v>
      </c>
      <c r="BC29">
        <v>6.4</v>
      </c>
      <c r="BD29">
        <v>14.7</v>
      </c>
      <c r="BE29">
        <v>4.5</v>
      </c>
      <c r="BF29">
        <v>208</v>
      </c>
      <c r="BG29">
        <v>28</v>
      </c>
      <c r="BH29" s="2">
        <v>143400</v>
      </c>
      <c r="BI29" s="2">
        <v>4700</v>
      </c>
      <c r="BJ29">
        <v>8290</v>
      </c>
      <c r="BK29">
        <v>300</v>
      </c>
      <c r="BL29" s="2">
        <v>101</v>
      </c>
      <c r="BM29" s="2">
        <v>13</v>
      </c>
      <c r="BN29">
        <v>-278000</v>
      </c>
      <c r="BO29">
        <v>15000</v>
      </c>
      <c r="BP29" s="2">
        <v>-118</v>
      </c>
      <c r="BQ29" s="2">
        <v>35</v>
      </c>
      <c r="BR29">
        <v>2699000</v>
      </c>
      <c r="BS29">
        <v>96000</v>
      </c>
      <c r="BT29">
        <v>1027</v>
      </c>
      <c r="BU29">
        <v>64</v>
      </c>
      <c r="BV29">
        <v>3380</v>
      </c>
      <c r="BW29">
        <v>120</v>
      </c>
      <c r="BX29">
        <v>6180</v>
      </c>
      <c r="BY29">
        <v>210</v>
      </c>
      <c r="BZ29">
        <v>24500</v>
      </c>
      <c r="CA29">
        <v>1000</v>
      </c>
      <c r="CB29">
        <v>33700</v>
      </c>
      <c r="CC29">
        <v>1200</v>
      </c>
      <c r="CD29">
        <v>2920</v>
      </c>
      <c r="CE29">
        <v>110</v>
      </c>
      <c r="CF29">
        <v>10950</v>
      </c>
      <c r="CG29">
        <v>380</v>
      </c>
      <c r="CH29">
        <v>1478</v>
      </c>
      <c r="CI29">
        <v>54</v>
      </c>
      <c r="CJ29">
        <v>130.9</v>
      </c>
      <c r="CK29">
        <v>5.9</v>
      </c>
      <c r="CL29">
        <v>1315</v>
      </c>
      <c r="CM29">
        <v>46</v>
      </c>
      <c r="CN29">
        <v>162.4</v>
      </c>
      <c r="CO29">
        <v>5.2</v>
      </c>
      <c r="CP29">
        <v>963</v>
      </c>
      <c r="CQ29">
        <v>33</v>
      </c>
      <c r="CR29">
        <v>182.5</v>
      </c>
      <c r="CS29">
        <v>6.3</v>
      </c>
      <c r="CT29">
        <v>507</v>
      </c>
      <c r="CU29">
        <v>18</v>
      </c>
      <c r="CV29">
        <v>61.3</v>
      </c>
      <c r="CW29">
        <v>2.5</v>
      </c>
      <c r="CX29">
        <v>327</v>
      </c>
      <c r="CY29">
        <v>13</v>
      </c>
      <c r="CZ29">
        <v>39.6</v>
      </c>
      <c r="DA29">
        <v>1.7</v>
      </c>
      <c r="DB29">
        <v>10</v>
      </c>
      <c r="DC29">
        <v>20</v>
      </c>
      <c r="DD29">
        <v>1.1000000000000001</v>
      </c>
      <c r="DE29">
        <v>7.7</v>
      </c>
      <c r="DF29">
        <v>1.75</v>
      </c>
      <c r="DG29">
        <v>0.27</v>
      </c>
      <c r="DH29">
        <v>0.68</v>
      </c>
      <c r="DI29">
        <v>0.21</v>
      </c>
      <c r="DJ29">
        <v>4.05</v>
      </c>
      <c r="DK29">
        <v>0.54</v>
      </c>
      <c r="DL29">
        <v>1641</v>
      </c>
      <c r="DM29">
        <v>54</v>
      </c>
      <c r="DN29">
        <v>72.400000000000006</v>
      </c>
      <c r="DO29">
        <v>2.6</v>
      </c>
      <c r="DP29" s="2">
        <v>-1010000</v>
      </c>
      <c r="DQ29" s="2">
        <v>130000</v>
      </c>
      <c r="DR29" s="2">
        <v>2.6659999999999999E-5</v>
      </c>
      <c r="DS29" s="2">
        <v>5.0999999999999999E-7</v>
      </c>
      <c r="DT29">
        <v>89300</v>
      </c>
      <c r="DU29">
        <v>3200</v>
      </c>
      <c r="DV29">
        <v>1653000</v>
      </c>
      <c r="DW29">
        <v>71000</v>
      </c>
      <c r="DX29">
        <v>1060</v>
      </c>
      <c r="DY29">
        <v>310</v>
      </c>
      <c r="DZ29" s="2">
        <v>18900</v>
      </c>
      <c r="EA29" s="2">
        <v>1200</v>
      </c>
      <c r="EB29" s="2">
        <v>16080</v>
      </c>
      <c r="EC29" s="2">
        <v>590</v>
      </c>
      <c r="ED29" s="2">
        <v>270700</v>
      </c>
      <c r="EE29" s="2">
        <v>9400</v>
      </c>
      <c r="EF29" s="2">
        <v>1594000</v>
      </c>
      <c r="EG29" s="2">
        <v>66000</v>
      </c>
      <c r="EH29" s="2">
        <v>2254000</v>
      </c>
      <c r="EI29" s="2">
        <v>79000</v>
      </c>
      <c r="EJ29">
        <v>256400</v>
      </c>
      <c r="EK29">
        <v>9900</v>
      </c>
      <c r="EL29">
        <v>154000</v>
      </c>
      <c r="EM29">
        <v>5400</v>
      </c>
      <c r="EN29">
        <v>19280</v>
      </c>
      <c r="EO29">
        <v>700</v>
      </c>
      <c r="EP29">
        <v>6300</v>
      </c>
      <c r="EQ29">
        <v>280</v>
      </c>
      <c r="ER29">
        <v>17930</v>
      </c>
      <c r="ES29">
        <v>630</v>
      </c>
      <c r="ET29">
        <v>16030</v>
      </c>
      <c r="EU29">
        <v>520</v>
      </c>
      <c r="EV29">
        <v>21780</v>
      </c>
      <c r="EW29">
        <v>750</v>
      </c>
      <c r="EX29">
        <v>17990</v>
      </c>
      <c r="EY29">
        <v>620</v>
      </c>
      <c r="EZ29">
        <v>15880</v>
      </c>
      <c r="FA29">
        <v>550</v>
      </c>
      <c r="FB29">
        <v>6000</v>
      </c>
      <c r="FC29">
        <v>250</v>
      </c>
      <c r="FD29">
        <v>6780</v>
      </c>
      <c r="FE29">
        <v>260</v>
      </c>
      <c r="FF29">
        <v>3790</v>
      </c>
      <c r="FG29">
        <v>170</v>
      </c>
      <c r="FH29">
        <v>1</v>
      </c>
      <c r="FI29">
        <v>10</v>
      </c>
      <c r="FJ29">
        <v>41.5</v>
      </c>
      <c r="FK29">
        <v>6.4</v>
      </c>
      <c r="FL29" s="2">
        <v>14.7</v>
      </c>
      <c r="FM29" s="2">
        <v>4.5</v>
      </c>
      <c r="FN29">
        <v>208</v>
      </c>
      <c r="FO29">
        <v>28</v>
      </c>
      <c r="FP29">
        <v>143400</v>
      </c>
      <c r="FQ29">
        <v>4700</v>
      </c>
      <c r="FR29">
        <v>8290</v>
      </c>
      <c r="FS29">
        <v>300</v>
      </c>
      <c r="FT29">
        <v>101</v>
      </c>
      <c r="FU29">
        <v>13</v>
      </c>
      <c r="FV29" t="s">
        <v>459</v>
      </c>
      <c r="FW29">
        <v>0</v>
      </c>
      <c r="FX29">
        <v>1.1072</v>
      </c>
      <c r="FY29">
        <v>0.97541</v>
      </c>
      <c r="FZ29">
        <v>685.33</v>
      </c>
      <c r="GA29">
        <v>0.18118999999999999</v>
      </c>
      <c r="GB29">
        <v>1.9208000000000001</v>
      </c>
      <c r="GC29">
        <v>1.8923000000000001</v>
      </c>
      <c r="GD29">
        <v>10.294</v>
      </c>
      <c r="GE29">
        <v>9.7060999999999993</v>
      </c>
      <c r="GF29">
        <v>0.80620000000000003</v>
      </c>
      <c r="GG29">
        <v>2.6976</v>
      </c>
      <c r="GH29">
        <v>0.58886000000000005</v>
      </c>
      <c r="GI29">
        <v>0.15917000000000001</v>
      </c>
      <c r="GJ29">
        <v>0.76539000000000001</v>
      </c>
      <c r="GK29">
        <v>9.0841000000000005E-2</v>
      </c>
      <c r="GL29">
        <v>0.8155</v>
      </c>
      <c r="GM29">
        <v>5.3449000000000003E-2</v>
      </c>
      <c r="GN29">
        <v>0.28422999999999998</v>
      </c>
      <c r="GO29">
        <v>0</v>
      </c>
      <c r="GP29">
        <v>0.25181999999999999</v>
      </c>
      <c r="GQ29">
        <v>4.0004999999999999E-2</v>
      </c>
      <c r="GR29">
        <v>400.05</v>
      </c>
      <c r="GS29">
        <v>3.3868999999999998</v>
      </c>
      <c r="GT29">
        <v>9.4638E-2</v>
      </c>
      <c r="GU29">
        <v>0.17088999999999999</v>
      </c>
      <c r="GV29">
        <v>0.17136999999999999</v>
      </c>
      <c r="GW29">
        <v>0.35955999999999999</v>
      </c>
      <c r="GX29">
        <v>1.8218000000000002E-2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s="3" t="s">
        <v>685</v>
      </c>
      <c r="B30" t="s">
        <v>455</v>
      </c>
      <c r="C30" t="s">
        <v>686</v>
      </c>
      <c r="D30" t="s">
        <v>457</v>
      </c>
      <c r="E30" s="1">
        <v>0.63518946759259254</v>
      </c>
      <c r="F30">
        <v>39.140999999999998</v>
      </c>
      <c r="G30" t="s">
        <v>99</v>
      </c>
      <c r="H30" s="2">
        <v>7560000</v>
      </c>
      <c r="I30" s="2">
        <v>220000</v>
      </c>
      <c r="J30" s="2">
        <v>1845000</v>
      </c>
      <c r="K30" s="2">
        <v>60000</v>
      </c>
      <c r="L30">
        <v>38810</v>
      </c>
      <c r="M30">
        <v>250</v>
      </c>
      <c r="N30" s="2">
        <v>99200</v>
      </c>
      <c r="O30" s="2">
        <v>3100</v>
      </c>
      <c r="P30">
        <v>142700</v>
      </c>
      <c r="Q30">
        <v>1100</v>
      </c>
      <c r="R30">
        <v>18510</v>
      </c>
      <c r="S30">
        <v>650</v>
      </c>
      <c r="T30" s="2">
        <v>295500</v>
      </c>
      <c r="U30" s="2">
        <v>9400</v>
      </c>
      <c r="V30" s="2">
        <v>1887000</v>
      </c>
      <c r="W30" s="2">
        <v>70000</v>
      </c>
      <c r="X30" s="2">
        <v>2478000</v>
      </c>
      <c r="Y30" s="2">
        <v>79000</v>
      </c>
      <c r="Z30" s="2">
        <v>267200</v>
      </c>
      <c r="AA30" s="2">
        <v>8200</v>
      </c>
      <c r="AB30" s="2">
        <v>159500</v>
      </c>
      <c r="AC30" s="2">
        <v>5800</v>
      </c>
      <c r="AD30">
        <v>19630</v>
      </c>
      <c r="AE30">
        <v>740</v>
      </c>
      <c r="AF30">
        <v>6730</v>
      </c>
      <c r="AG30">
        <v>280</v>
      </c>
      <c r="AH30">
        <v>19020</v>
      </c>
      <c r="AI30">
        <v>610</v>
      </c>
      <c r="AJ30">
        <v>16770</v>
      </c>
      <c r="AK30">
        <v>560</v>
      </c>
      <c r="AL30">
        <v>23570</v>
      </c>
      <c r="AM30">
        <v>700</v>
      </c>
      <c r="AN30">
        <v>19200</v>
      </c>
      <c r="AO30">
        <v>620</v>
      </c>
      <c r="AP30">
        <v>17960</v>
      </c>
      <c r="AQ30">
        <v>530</v>
      </c>
      <c r="AR30">
        <v>6830</v>
      </c>
      <c r="AS30">
        <v>270</v>
      </c>
      <c r="AT30">
        <v>8120</v>
      </c>
      <c r="AU30">
        <v>300</v>
      </c>
      <c r="AV30">
        <v>4420</v>
      </c>
      <c r="AW30">
        <v>190</v>
      </c>
      <c r="AX30">
        <v>271</v>
      </c>
      <c r="AY30">
        <v>20</v>
      </c>
      <c r="AZ30">
        <v>71</v>
      </c>
      <c r="BA30">
        <v>11</v>
      </c>
      <c r="BB30">
        <v>44.6</v>
      </c>
      <c r="BC30">
        <v>5.4</v>
      </c>
      <c r="BD30">
        <v>16.5</v>
      </c>
      <c r="BE30">
        <v>5.8</v>
      </c>
      <c r="BF30">
        <v>184</v>
      </c>
      <c r="BG30">
        <v>27</v>
      </c>
      <c r="BH30" s="2">
        <v>170500</v>
      </c>
      <c r="BI30" s="2">
        <v>5200</v>
      </c>
      <c r="BJ30">
        <v>9190</v>
      </c>
      <c r="BK30">
        <v>290</v>
      </c>
      <c r="BL30" s="2">
        <v>131</v>
      </c>
      <c r="BM30" s="2">
        <v>17</v>
      </c>
      <c r="BN30">
        <v>-222400</v>
      </c>
      <c r="BO30">
        <v>9100</v>
      </c>
      <c r="BP30" s="2">
        <v>-173</v>
      </c>
      <c r="BQ30" s="2">
        <v>25</v>
      </c>
      <c r="BR30">
        <v>2980000</v>
      </c>
      <c r="BS30">
        <v>94000</v>
      </c>
      <c r="BT30">
        <v>1054</v>
      </c>
      <c r="BU30">
        <v>59</v>
      </c>
      <c r="BV30">
        <v>3720</v>
      </c>
      <c r="BW30">
        <v>140</v>
      </c>
      <c r="BX30">
        <v>6770</v>
      </c>
      <c r="BY30">
        <v>210</v>
      </c>
      <c r="BZ30">
        <v>29200</v>
      </c>
      <c r="CA30">
        <v>1100</v>
      </c>
      <c r="CB30">
        <v>37100</v>
      </c>
      <c r="CC30">
        <v>1200</v>
      </c>
      <c r="CD30">
        <v>3055</v>
      </c>
      <c r="CE30">
        <v>93</v>
      </c>
      <c r="CF30">
        <v>11390</v>
      </c>
      <c r="CG30">
        <v>410</v>
      </c>
      <c r="CH30">
        <v>1511</v>
      </c>
      <c r="CI30">
        <v>57</v>
      </c>
      <c r="CJ30">
        <v>140.19999999999999</v>
      </c>
      <c r="CK30">
        <v>5.9</v>
      </c>
      <c r="CL30">
        <v>1400</v>
      </c>
      <c r="CM30">
        <v>45</v>
      </c>
      <c r="CN30">
        <v>170.6</v>
      </c>
      <c r="CO30">
        <v>5.7</v>
      </c>
      <c r="CP30">
        <v>1047</v>
      </c>
      <c r="CQ30">
        <v>31</v>
      </c>
      <c r="CR30">
        <v>195.7</v>
      </c>
      <c r="CS30">
        <v>6.3</v>
      </c>
      <c r="CT30">
        <v>577</v>
      </c>
      <c r="CU30">
        <v>17</v>
      </c>
      <c r="CV30">
        <v>70.2</v>
      </c>
      <c r="CW30">
        <v>2.8</v>
      </c>
      <c r="CX30">
        <v>392</v>
      </c>
      <c r="CY30">
        <v>14</v>
      </c>
      <c r="CZ30">
        <v>46.4</v>
      </c>
      <c r="DA30">
        <v>2</v>
      </c>
      <c r="DB30">
        <v>18</v>
      </c>
      <c r="DC30">
        <v>20</v>
      </c>
      <c r="DD30">
        <v>-2.5</v>
      </c>
      <c r="DE30">
        <v>8</v>
      </c>
      <c r="DF30">
        <v>1.64</v>
      </c>
      <c r="DG30">
        <v>0.23</v>
      </c>
      <c r="DH30">
        <v>0.77</v>
      </c>
      <c r="DI30">
        <v>0.27</v>
      </c>
      <c r="DJ30">
        <v>3.6</v>
      </c>
      <c r="DK30">
        <v>0.54</v>
      </c>
      <c r="DL30">
        <v>1960</v>
      </c>
      <c r="DM30">
        <v>59</v>
      </c>
      <c r="DN30">
        <v>80.900000000000006</v>
      </c>
      <c r="DO30">
        <v>2.4</v>
      </c>
      <c r="DP30" s="2">
        <v>-1360000</v>
      </c>
      <c r="DQ30" s="2">
        <v>170000</v>
      </c>
      <c r="DR30" s="2">
        <v>2.703E-5</v>
      </c>
      <c r="DS30" s="2">
        <v>5.9999999999999997E-7</v>
      </c>
      <c r="DT30">
        <v>98300</v>
      </c>
      <c r="DU30">
        <v>3100</v>
      </c>
      <c r="DV30">
        <v>1808000</v>
      </c>
      <c r="DW30">
        <v>60000</v>
      </c>
      <c r="DX30">
        <v>1650</v>
      </c>
      <c r="DY30">
        <v>240</v>
      </c>
      <c r="DZ30" s="2">
        <v>19300</v>
      </c>
      <c r="EA30" s="2">
        <v>1100</v>
      </c>
      <c r="EB30" s="2">
        <v>17560</v>
      </c>
      <c r="EC30" s="2">
        <v>650</v>
      </c>
      <c r="ED30" s="2">
        <v>295500</v>
      </c>
      <c r="EE30" s="2">
        <v>9400</v>
      </c>
      <c r="EF30" s="2">
        <v>1887000</v>
      </c>
      <c r="EG30" s="2">
        <v>70000</v>
      </c>
      <c r="EH30" s="2">
        <v>2478000</v>
      </c>
      <c r="EI30" s="2">
        <v>79000</v>
      </c>
      <c r="EJ30">
        <v>267200</v>
      </c>
      <c r="EK30">
        <v>8200</v>
      </c>
      <c r="EL30">
        <v>159500</v>
      </c>
      <c r="EM30">
        <v>5800</v>
      </c>
      <c r="EN30">
        <v>19630</v>
      </c>
      <c r="EO30">
        <v>740</v>
      </c>
      <c r="EP30">
        <v>6730</v>
      </c>
      <c r="EQ30">
        <v>280</v>
      </c>
      <c r="ER30">
        <v>19020</v>
      </c>
      <c r="ES30">
        <v>610</v>
      </c>
      <c r="ET30">
        <v>16770</v>
      </c>
      <c r="EU30">
        <v>560</v>
      </c>
      <c r="EV30">
        <v>23570</v>
      </c>
      <c r="EW30">
        <v>700</v>
      </c>
      <c r="EX30">
        <v>19200</v>
      </c>
      <c r="EY30">
        <v>620</v>
      </c>
      <c r="EZ30">
        <v>17960</v>
      </c>
      <c r="FA30">
        <v>530</v>
      </c>
      <c r="FB30">
        <v>6830</v>
      </c>
      <c r="FC30">
        <v>270</v>
      </c>
      <c r="FD30">
        <v>8120</v>
      </c>
      <c r="FE30">
        <v>300</v>
      </c>
      <c r="FF30">
        <v>4420</v>
      </c>
      <c r="FG30">
        <v>190</v>
      </c>
      <c r="FH30">
        <v>-3</v>
      </c>
      <c r="FI30">
        <v>11</v>
      </c>
      <c r="FJ30">
        <v>38.799999999999997</v>
      </c>
      <c r="FK30">
        <v>5.4</v>
      </c>
      <c r="FL30" s="2">
        <v>16.5</v>
      </c>
      <c r="FM30" s="2">
        <v>5.8</v>
      </c>
      <c r="FN30">
        <v>184</v>
      </c>
      <c r="FO30">
        <v>27</v>
      </c>
      <c r="FP30">
        <v>170500</v>
      </c>
      <c r="FQ30">
        <v>5200</v>
      </c>
      <c r="FR30">
        <v>9190</v>
      </c>
      <c r="FS30">
        <v>290</v>
      </c>
      <c r="FT30">
        <v>131</v>
      </c>
      <c r="FU30">
        <v>17</v>
      </c>
      <c r="FV30" t="s">
        <v>459</v>
      </c>
      <c r="FW30">
        <v>0</v>
      </c>
      <c r="FX30">
        <v>0.68783000000000005</v>
      </c>
      <c r="FY30">
        <v>0.82418000000000002</v>
      </c>
      <c r="FZ30">
        <v>537.64</v>
      </c>
      <c r="GA30">
        <v>0.18407000000000001</v>
      </c>
      <c r="GB30">
        <v>2.4809000000000001</v>
      </c>
      <c r="GC30">
        <v>1.6312</v>
      </c>
      <c r="GD30">
        <v>7.181</v>
      </c>
      <c r="GE30">
        <v>8.1856000000000009</v>
      </c>
      <c r="GF30">
        <v>0.64727999999999997</v>
      </c>
      <c r="GG30">
        <v>5.1567999999999996</v>
      </c>
      <c r="GH30">
        <v>0.33221000000000001</v>
      </c>
      <c r="GI30">
        <v>0.19531000000000001</v>
      </c>
      <c r="GJ30">
        <v>0.56233</v>
      </c>
      <c r="GK30">
        <v>0.12681999999999999</v>
      </c>
      <c r="GL30">
        <v>0.13861000000000001</v>
      </c>
      <c r="GM30">
        <v>7.8524999999999998E-2</v>
      </c>
      <c r="GN30">
        <v>0.19921</v>
      </c>
      <c r="GO30">
        <v>0</v>
      </c>
      <c r="GP30">
        <v>0</v>
      </c>
      <c r="GQ30">
        <v>4.5109000000000003E-2</v>
      </c>
      <c r="GR30">
        <v>451.09</v>
      </c>
      <c r="GS30">
        <v>2.7416999999999998</v>
      </c>
      <c r="GT30">
        <v>7.9785999999999996E-2</v>
      </c>
      <c r="GU30">
        <v>7.9003000000000004E-2</v>
      </c>
      <c r="GV30">
        <v>8.3138000000000004E-2</v>
      </c>
      <c r="GW30">
        <v>0.27199000000000001</v>
      </c>
      <c r="GX30">
        <v>3.0549E-2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s="3" t="s">
        <v>687</v>
      </c>
      <c r="B31" t="s">
        <v>455</v>
      </c>
      <c r="C31" t="s">
        <v>688</v>
      </c>
      <c r="D31" t="s">
        <v>457</v>
      </c>
      <c r="E31" s="1">
        <v>0.65721099537037031</v>
      </c>
      <c r="F31">
        <v>37.161999999999999</v>
      </c>
      <c r="G31" t="s">
        <v>100</v>
      </c>
      <c r="H31" s="2">
        <v>6850000</v>
      </c>
      <c r="I31" s="2">
        <v>180000</v>
      </c>
      <c r="J31" s="2">
        <v>1669000</v>
      </c>
      <c r="K31" s="2">
        <v>47000</v>
      </c>
      <c r="L31">
        <v>35920</v>
      </c>
      <c r="M31">
        <v>250</v>
      </c>
      <c r="N31" s="2">
        <v>88200</v>
      </c>
      <c r="O31" s="2">
        <v>2300</v>
      </c>
      <c r="P31">
        <v>136710</v>
      </c>
      <c r="Q31">
        <v>990</v>
      </c>
      <c r="R31">
        <v>16430</v>
      </c>
      <c r="S31">
        <v>510</v>
      </c>
      <c r="T31" s="2">
        <v>273900</v>
      </c>
      <c r="U31" s="2">
        <v>6300</v>
      </c>
      <c r="V31" s="2">
        <v>1634000</v>
      </c>
      <c r="W31" s="2">
        <v>55000</v>
      </c>
      <c r="X31" s="2">
        <v>2312000</v>
      </c>
      <c r="Y31" s="2">
        <v>64000</v>
      </c>
      <c r="Z31" s="2">
        <v>257900</v>
      </c>
      <c r="AA31" s="2">
        <v>7000</v>
      </c>
      <c r="AB31" s="2">
        <v>160500</v>
      </c>
      <c r="AC31" s="2">
        <v>4400</v>
      </c>
      <c r="AD31">
        <v>19640</v>
      </c>
      <c r="AE31">
        <v>570</v>
      </c>
      <c r="AF31">
        <v>6500</v>
      </c>
      <c r="AG31">
        <v>230</v>
      </c>
      <c r="AH31">
        <v>18930</v>
      </c>
      <c r="AI31">
        <v>510</v>
      </c>
      <c r="AJ31">
        <v>16010</v>
      </c>
      <c r="AK31">
        <v>510</v>
      </c>
      <c r="AL31">
        <v>22150</v>
      </c>
      <c r="AM31">
        <v>490</v>
      </c>
      <c r="AN31">
        <v>18160</v>
      </c>
      <c r="AO31">
        <v>570</v>
      </c>
      <c r="AP31">
        <v>16320</v>
      </c>
      <c r="AQ31">
        <v>430</v>
      </c>
      <c r="AR31">
        <v>6000</v>
      </c>
      <c r="AS31">
        <v>240</v>
      </c>
      <c r="AT31">
        <v>6910</v>
      </c>
      <c r="AU31">
        <v>230</v>
      </c>
      <c r="AV31">
        <v>3800</v>
      </c>
      <c r="AW31">
        <v>140</v>
      </c>
      <c r="AX31">
        <v>248</v>
      </c>
      <c r="AY31">
        <v>19</v>
      </c>
      <c r="AZ31">
        <v>75</v>
      </c>
      <c r="BA31">
        <v>13</v>
      </c>
      <c r="BB31">
        <v>45.2</v>
      </c>
      <c r="BC31">
        <v>7.1</v>
      </c>
      <c r="BD31">
        <v>14.9</v>
      </c>
      <c r="BE31">
        <v>5.8</v>
      </c>
      <c r="BF31">
        <v>225</v>
      </c>
      <c r="BG31">
        <v>31</v>
      </c>
      <c r="BH31" s="2">
        <v>148700</v>
      </c>
      <c r="BI31" s="2">
        <v>3600</v>
      </c>
      <c r="BJ31">
        <v>8470</v>
      </c>
      <c r="BK31">
        <v>240</v>
      </c>
      <c r="BL31" s="2">
        <v>97</v>
      </c>
      <c r="BM31" s="2">
        <v>13</v>
      </c>
      <c r="BN31">
        <v>35480</v>
      </c>
      <c r="BO31">
        <v>990</v>
      </c>
      <c r="BP31" s="2">
        <v>2.46</v>
      </c>
      <c r="BQ31" s="2">
        <v>0.8</v>
      </c>
      <c r="BR31">
        <v>2876000</v>
      </c>
      <c r="BS31">
        <v>76000</v>
      </c>
      <c r="BT31">
        <v>632</v>
      </c>
      <c r="BU31">
        <v>36</v>
      </c>
      <c r="BV31">
        <v>4190</v>
      </c>
      <c r="BW31">
        <v>140</v>
      </c>
      <c r="BX31">
        <v>7060</v>
      </c>
      <c r="BY31">
        <v>160</v>
      </c>
      <c r="BZ31">
        <v>30000</v>
      </c>
      <c r="CA31">
        <v>1000</v>
      </c>
      <c r="CB31">
        <v>38600</v>
      </c>
      <c r="CC31">
        <v>1100</v>
      </c>
      <c r="CD31">
        <v>3416</v>
      </c>
      <c r="CE31">
        <v>92</v>
      </c>
      <c r="CF31">
        <v>13140</v>
      </c>
      <c r="CG31">
        <v>360</v>
      </c>
      <c r="CH31">
        <v>1799</v>
      </c>
      <c r="CI31">
        <v>52</v>
      </c>
      <c r="CJ31">
        <v>147</v>
      </c>
      <c r="CK31">
        <v>5.3</v>
      </c>
      <c r="CL31">
        <v>1612</v>
      </c>
      <c r="CM31">
        <v>43</v>
      </c>
      <c r="CN31">
        <v>183.7</v>
      </c>
      <c r="CO31">
        <v>5.8</v>
      </c>
      <c r="CP31">
        <v>1193</v>
      </c>
      <c r="CQ31">
        <v>26</v>
      </c>
      <c r="CR31">
        <v>217.2</v>
      </c>
      <c r="CS31">
        <v>6.6</v>
      </c>
      <c r="CT31">
        <v>641</v>
      </c>
      <c r="CU31">
        <v>17</v>
      </c>
      <c r="CV31">
        <v>72.900000000000006</v>
      </c>
      <c r="CW31">
        <v>2.9</v>
      </c>
      <c r="CX31">
        <v>367</v>
      </c>
      <c r="CY31">
        <v>12</v>
      </c>
      <c r="CZ31">
        <v>45.8</v>
      </c>
      <c r="DA31">
        <v>1.7</v>
      </c>
      <c r="DB31">
        <v>54</v>
      </c>
      <c r="DC31">
        <v>19</v>
      </c>
      <c r="DD31">
        <v>12</v>
      </c>
      <c r="DE31">
        <v>10</v>
      </c>
      <c r="DF31">
        <v>1.88</v>
      </c>
      <c r="DG31">
        <v>0.34</v>
      </c>
      <c r="DH31">
        <v>0.77</v>
      </c>
      <c r="DI31">
        <v>0.3</v>
      </c>
      <c r="DJ31">
        <v>5.18</v>
      </c>
      <c r="DK31">
        <v>0.71</v>
      </c>
      <c r="DL31">
        <v>1985</v>
      </c>
      <c r="DM31">
        <v>47</v>
      </c>
      <c r="DN31">
        <v>87.9</v>
      </c>
      <c r="DO31">
        <v>2.5</v>
      </c>
      <c r="DP31" s="2">
        <v>-1870000</v>
      </c>
      <c r="DQ31" s="2">
        <v>260000</v>
      </c>
      <c r="DR31" s="2">
        <v>3.025E-5</v>
      </c>
      <c r="DS31" s="2">
        <v>6.4000000000000001E-7</v>
      </c>
      <c r="DT31">
        <v>87400</v>
      </c>
      <c r="DU31">
        <v>2300</v>
      </c>
      <c r="DV31">
        <v>1635000</v>
      </c>
      <c r="DW31">
        <v>47000</v>
      </c>
      <c r="DX31">
        <v>720</v>
      </c>
      <c r="DY31">
        <v>220</v>
      </c>
      <c r="DZ31" s="2">
        <v>17610</v>
      </c>
      <c r="EA31" s="2">
        <v>990</v>
      </c>
      <c r="EB31" s="2">
        <v>15580</v>
      </c>
      <c r="EC31" s="2">
        <v>510</v>
      </c>
      <c r="ED31" s="2">
        <v>273900</v>
      </c>
      <c r="EE31" s="2">
        <v>6300</v>
      </c>
      <c r="EF31" s="2">
        <v>1634000</v>
      </c>
      <c r="EG31" s="2">
        <v>55000</v>
      </c>
      <c r="EH31" s="2">
        <v>2312000</v>
      </c>
      <c r="EI31" s="2">
        <v>64000</v>
      </c>
      <c r="EJ31">
        <v>257900</v>
      </c>
      <c r="EK31">
        <v>7000</v>
      </c>
      <c r="EL31">
        <v>160500</v>
      </c>
      <c r="EM31">
        <v>4400</v>
      </c>
      <c r="EN31">
        <v>19640</v>
      </c>
      <c r="EO31">
        <v>570</v>
      </c>
      <c r="EP31">
        <v>6500</v>
      </c>
      <c r="EQ31">
        <v>230</v>
      </c>
      <c r="ER31">
        <v>18930</v>
      </c>
      <c r="ES31">
        <v>510</v>
      </c>
      <c r="ET31">
        <v>16010</v>
      </c>
      <c r="EU31">
        <v>510</v>
      </c>
      <c r="EV31">
        <v>22150</v>
      </c>
      <c r="EW31">
        <v>490</v>
      </c>
      <c r="EX31">
        <v>18160</v>
      </c>
      <c r="EY31">
        <v>570</v>
      </c>
      <c r="EZ31">
        <v>16320</v>
      </c>
      <c r="FA31">
        <v>430</v>
      </c>
      <c r="FB31">
        <v>6000</v>
      </c>
      <c r="FC31">
        <v>240</v>
      </c>
      <c r="FD31">
        <v>6910</v>
      </c>
      <c r="FE31">
        <v>230</v>
      </c>
      <c r="FF31">
        <v>3800</v>
      </c>
      <c r="FG31">
        <v>140</v>
      </c>
      <c r="FH31">
        <v>15</v>
      </c>
      <c r="FI31">
        <v>13</v>
      </c>
      <c r="FJ31">
        <v>39.299999999999997</v>
      </c>
      <c r="FK31">
        <v>7.1</v>
      </c>
      <c r="FL31" s="2">
        <v>14.9</v>
      </c>
      <c r="FM31" s="2">
        <v>5.8</v>
      </c>
      <c r="FN31">
        <v>225</v>
      </c>
      <c r="FO31">
        <v>31</v>
      </c>
      <c r="FP31">
        <v>148700</v>
      </c>
      <c r="FQ31">
        <v>3600</v>
      </c>
      <c r="FR31">
        <v>8460</v>
      </c>
      <c r="FS31">
        <v>240</v>
      </c>
      <c r="FT31">
        <v>97</v>
      </c>
      <c r="FU31">
        <v>13</v>
      </c>
      <c r="FV31" t="s">
        <v>459</v>
      </c>
      <c r="FW31">
        <v>0</v>
      </c>
      <c r="FX31">
        <v>1.4056</v>
      </c>
      <c r="FY31">
        <v>0.80005999999999999</v>
      </c>
      <c r="FZ31">
        <v>731.57</v>
      </c>
      <c r="GA31">
        <v>0.1477</v>
      </c>
      <c r="GB31">
        <v>1.6472</v>
      </c>
      <c r="GC31">
        <v>0</v>
      </c>
      <c r="GD31">
        <v>3.8235999999999999</v>
      </c>
      <c r="GE31">
        <v>1.8749</v>
      </c>
      <c r="GF31">
        <v>0.11452</v>
      </c>
      <c r="GG31">
        <v>0</v>
      </c>
      <c r="GH31">
        <v>0</v>
      </c>
      <c r="GI31">
        <v>0.19666</v>
      </c>
      <c r="GJ31">
        <v>0</v>
      </c>
      <c r="GK31">
        <v>0</v>
      </c>
      <c r="GL31">
        <v>0</v>
      </c>
      <c r="GM31">
        <v>5.1285999999999998E-2</v>
      </c>
      <c r="GN31">
        <v>0.16972999999999999</v>
      </c>
      <c r="GO31">
        <v>0</v>
      </c>
      <c r="GP31">
        <v>0</v>
      </c>
      <c r="GQ31">
        <v>7.0790000000000006E-2</v>
      </c>
      <c r="GR31">
        <v>707.9</v>
      </c>
      <c r="GS31">
        <v>2.5598000000000001</v>
      </c>
      <c r="GT31">
        <v>0.13042999999999999</v>
      </c>
      <c r="GU31">
        <v>0.158</v>
      </c>
      <c r="GV31">
        <v>9.9917000000000006E-2</v>
      </c>
      <c r="GW31">
        <v>0</v>
      </c>
      <c r="GX31">
        <v>1.5086E-2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s="3" t="s">
        <v>689</v>
      </c>
      <c r="B32" t="s">
        <v>455</v>
      </c>
      <c r="C32" t="s">
        <v>690</v>
      </c>
      <c r="D32" t="s">
        <v>457</v>
      </c>
      <c r="E32" s="1">
        <v>0.65792615740740745</v>
      </c>
      <c r="F32">
        <v>39.140999999999998</v>
      </c>
      <c r="G32" t="s">
        <v>101</v>
      </c>
      <c r="H32" s="2">
        <v>7060000</v>
      </c>
      <c r="I32" s="2">
        <v>210000</v>
      </c>
      <c r="J32" s="2">
        <v>1658000</v>
      </c>
      <c r="K32" s="2">
        <v>53000</v>
      </c>
      <c r="L32">
        <v>33420</v>
      </c>
      <c r="M32">
        <v>250</v>
      </c>
      <c r="N32" s="2">
        <v>90500</v>
      </c>
      <c r="O32" s="2">
        <v>2600</v>
      </c>
      <c r="P32">
        <v>137990</v>
      </c>
      <c r="Q32">
        <v>960</v>
      </c>
      <c r="R32">
        <v>16930</v>
      </c>
      <c r="S32">
        <v>540</v>
      </c>
      <c r="T32" s="2">
        <v>272000</v>
      </c>
      <c r="U32" s="2">
        <v>7900</v>
      </c>
      <c r="V32" s="2">
        <v>1690000</v>
      </c>
      <c r="W32" s="2">
        <v>55000</v>
      </c>
      <c r="X32" s="2">
        <v>2396000</v>
      </c>
      <c r="Y32" s="2">
        <v>76000</v>
      </c>
      <c r="Z32" s="2">
        <v>260900</v>
      </c>
      <c r="AA32" s="2">
        <v>8600</v>
      </c>
      <c r="AB32" s="2">
        <v>161600</v>
      </c>
      <c r="AC32" s="2">
        <v>5100</v>
      </c>
      <c r="AD32">
        <v>19910</v>
      </c>
      <c r="AE32">
        <v>690</v>
      </c>
      <c r="AF32">
        <v>6530</v>
      </c>
      <c r="AG32">
        <v>230</v>
      </c>
      <c r="AH32">
        <v>18420</v>
      </c>
      <c r="AI32">
        <v>660</v>
      </c>
      <c r="AJ32">
        <v>15830</v>
      </c>
      <c r="AK32">
        <v>500</v>
      </c>
      <c r="AL32">
        <v>22170</v>
      </c>
      <c r="AM32">
        <v>770</v>
      </c>
      <c r="AN32">
        <v>17620</v>
      </c>
      <c r="AO32">
        <v>530</v>
      </c>
      <c r="AP32">
        <v>16370</v>
      </c>
      <c r="AQ32">
        <v>490</v>
      </c>
      <c r="AR32">
        <v>6100</v>
      </c>
      <c r="AS32">
        <v>280</v>
      </c>
      <c r="AT32">
        <v>7100</v>
      </c>
      <c r="AU32">
        <v>270</v>
      </c>
      <c r="AV32">
        <v>3690</v>
      </c>
      <c r="AW32">
        <v>170</v>
      </c>
      <c r="AX32">
        <v>237</v>
      </c>
      <c r="AY32">
        <v>18</v>
      </c>
      <c r="AZ32">
        <v>71</v>
      </c>
      <c r="BA32">
        <v>12</v>
      </c>
      <c r="BB32">
        <v>58</v>
      </c>
      <c r="BC32">
        <v>8</v>
      </c>
      <c r="BD32">
        <v>15.6</v>
      </c>
      <c r="BE32">
        <v>4.5</v>
      </c>
      <c r="BF32">
        <v>238</v>
      </c>
      <c r="BG32">
        <v>33</v>
      </c>
      <c r="BH32" s="2">
        <v>168800</v>
      </c>
      <c r="BI32" s="2">
        <v>5100</v>
      </c>
      <c r="BJ32">
        <v>10070</v>
      </c>
      <c r="BK32">
        <v>310</v>
      </c>
      <c r="BL32" s="2">
        <v>115</v>
      </c>
      <c r="BM32" s="2">
        <v>13</v>
      </c>
      <c r="BN32">
        <v>37000</v>
      </c>
      <c r="BO32">
        <v>1100</v>
      </c>
      <c r="BP32" s="2">
        <v>1.92</v>
      </c>
      <c r="BQ32" s="2">
        <v>0.55000000000000004</v>
      </c>
      <c r="BR32">
        <v>2960000</v>
      </c>
      <c r="BS32">
        <v>87000</v>
      </c>
      <c r="BT32">
        <v>658</v>
      </c>
      <c r="BU32">
        <v>34</v>
      </c>
      <c r="BV32">
        <v>4380</v>
      </c>
      <c r="BW32">
        <v>140</v>
      </c>
      <c r="BX32">
        <v>7040</v>
      </c>
      <c r="BY32">
        <v>200</v>
      </c>
      <c r="BZ32">
        <v>31300</v>
      </c>
      <c r="CA32">
        <v>1000</v>
      </c>
      <c r="CB32">
        <v>40200</v>
      </c>
      <c r="CC32">
        <v>1300</v>
      </c>
      <c r="CD32">
        <v>3470</v>
      </c>
      <c r="CE32">
        <v>110</v>
      </c>
      <c r="CF32">
        <v>13290</v>
      </c>
      <c r="CG32">
        <v>420</v>
      </c>
      <c r="CH32">
        <v>1836</v>
      </c>
      <c r="CI32">
        <v>63</v>
      </c>
      <c r="CJ32">
        <v>148.19999999999999</v>
      </c>
      <c r="CK32">
        <v>5.2</v>
      </c>
      <c r="CL32">
        <v>1576</v>
      </c>
      <c r="CM32">
        <v>56</v>
      </c>
      <c r="CN32">
        <v>182.5</v>
      </c>
      <c r="CO32">
        <v>5.8</v>
      </c>
      <c r="CP32">
        <v>1204</v>
      </c>
      <c r="CQ32">
        <v>42</v>
      </c>
      <c r="CR32">
        <v>211.2</v>
      </c>
      <c r="CS32">
        <v>6.4</v>
      </c>
      <c r="CT32">
        <v>648</v>
      </c>
      <c r="CU32">
        <v>19</v>
      </c>
      <c r="CV32">
        <v>74.599999999999994</v>
      </c>
      <c r="CW32">
        <v>3.4</v>
      </c>
      <c r="CX32">
        <v>379</v>
      </c>
      <c r="CY32">
        <v>15</v>
      </c>
      <c r="CZ32">
        <v>44.7</v>
      </c>
      <c r="DA32">
        <v>2.1</v>
      </c>
      <c r="DB32">
        <v>35</v>
      </c>
      <c r="DC32">
        <v>18</v>
      </c>
      <c r="DD32">
        <v>9</v>
      </c>
      <c r="DE32">
        <v>9</v>
      </c>
      <c r="DF32">
        <v>2.5</v>
      </c>
      <c r="DG32">
        <v>0.38</v>
      </c>
      <c r="DH32">
        <v>0.81</v>
      </c>
      <c r="DI32">
        <v>0.23</v>
      </c>
      <c r="DJ32">
        <v>5.52</v>
      </c>
      <c r="DK32">
        <v>0.77</v>
      </c>
      <c r="DL32">
        <v>2265</v>
      </c>
      <c r="DM32">
        <v>68</v>
      </c>
      <c r="DN32">
        <v>105.4</v>
      </c>
      <c r="DO32">
        <v>3.3</v>
      </c>
      <c r="DP32" s="2">
        <v>-1780000</v>
      </c>
      <c r="DQ32" s="2">
        <v>200000</v>
      </c>
      <c r="DR32" s="2">
        <v>3.561E-5</v>
      </c>
      <c r="DS32" s="2">
        <v>6.9999999999999997E-7</v>
      </c>
      <c r="DT32">
        <v>89600</v>
      </c>
      <c r="DU32">
        <v>2600</v>
      </c>
      <c r="DV32">
        <v>1625000</v>
      </c>
      <c r="DW32">
        <v>53000</v>
      </c>
      <c r="DX32">
        <v>750</v>
      </c>
      <c r="DY32">
        <v>200</v>
      </c>
      <c r="DZ32" s="2">
        <v>18560</v>
      </c>
      <c r="EA32" s="2">
        <v>970</v>
      </c>
      <c r="EB32" s="2">
        <v>16080</v>
      </c>
      <c r="EC32" s="2">
        <v>540</v>
      </c>
      <c r="ED32" s="2">
        <v>272000</v>
      </c>
      <c r="EE32" s="2">
        <v>7900</v>
      </c>
      <c r="EF32" s="2">
        <v>1690000</v>
      </c>
      <c r="EG32" s="2">
        <v>55000</v>
      </c>
      <c r="EH32" s="2">
        <v>2396000</v>
      </c>
      <c r="EI32" s="2">
        <v>76000</v>
      </c>
      <c r="EJ32">
        <v>260900</v>
      </c>
      <c r="EK32">
        <v>8600</v>
      </c>
      <c r="EL32">
        <v>161600</v>
      </c>
      <c r="EM32">
        <v>5100</v>
      </c>
      <c r="EN32">
        <v>19910</v>
      </c>
      <c r="EO32">
        <v>690</v>
      </c>
      <c r="EP32">
        <v>6530</v>
      </c>
      <c r="EQ32">
        <v>230</v>
      </c>
      <c r="ER32">
        <v>18420</v>
      </c>
      <c r="ES32">
        <v>660</v>
      </c>
      <c r="ET32">
        <v>15830</v>
      </c>
      <c r="EU32">
        <v>500</v>
      </c>
      <c r="EV32">
        <v>22170</v>
      </c>
      <c r="EW32">
        <v>770</v>
      </c>
      <c r="EX32">
        <v>17620</v>
      </c>
      <c r="EY32">
        <v>530</v>
      </c>
      <c r="EZ32">
        <v>16370</v>
      </c>
      <c r="FA32">
        <v>490</v>
      </c>
      <c r="FB32">
        <v>6100</v>
      </c>
      <c r="FC32">
        <v>280</v>
      </c>
      <c r="FD32">
        <v>7100</v>
      </c>
      <c r="FE32">
        <v>270</v>
      </c>
      <c r="FF32">
        <v>3690</v>
      </c>
      <c r="FG32">
        <v>170</v>
      </c>
      <c r="FH32">
        <v>12</v>
      </c>
      <c r="FI32">
        <v>12</v>
      </c>
      <c r="FJ32">
        <v>52.1</v>
      </c>
      <c r="FK32">
        <v>8</v>
      </c>
      <c r="FL32" s="2">
        <v>15.6</v>
      </c>
      <c r="FM32" s="2">
        <v>4.5</v>
      </c>
      <c r="FN32">
        <v>238</v>
      </c>
      <c r="FO32">
        <v>33</v>
      </c>
      <c r="FP32">
        <v>168800</v>
      </c>
      <c r="FQ32">
        <v>5100</v>
      </c>
      <c r="FR32">
        <v>10070</v>
      </c>
      <c r="FS32">
        <v>310</v>
      </c>
      <c r="FT32">
        <v>115</v>
      </c>
      <c r="FU32">
        <v>13</v>
      </c>
      <c r="FV32" t="s">
        <v>459</v>
      </c>
      <c r="FW32">
        <v>0</v>
      </c>
      <c r="FX32">
        <v>0.67549999999999999</v>
      </c>
      <c r="FY32">
        <v>0.53942999999999997</v>
      </c>
      <c r="FZ32">
        <v>957.01</v>
      </c>
      <c r="GA32">
        <v>0.17172000000000001</v>
      </c>
      <c r="GB32">
        <v>2.2111999999999998</v>
      </c>
      <c r="GC32">
        <v>1.8163</v>
      </c>
      <c r="GD32">
        <v>7.3521000000000001</v>
      </c>
      <c r="GE32">
        <v>6.1810999999999998</v>
      </c>
      <c r="GF32">
        <v>0.33617000000000002</v>
      </c>
      <c r="GG32">
        <v>6.0923999999999996</v>
      </c>
      <c r="GH32">
        <v>0.36037000000000002</v>
      </c>
      <c r="GI32">
        <v>0</v>
      </c>
      <c r="GJ32">
        <v>0.33628999999999998</v>
      </c>
      <c r="GK32">
        <v>6.1303000000000003E-2</v>
      </c>
      <c r="GL32">
        <v>0.39781</v>
      </c>
      <c r="GM32">
        <v>6.3547999999999993E-2</v>
      </c>
      <c r="GN32">
        <v>0.27406000000000003</v>
      </c>
      <c r="GO32">
        <v>0.1036</v>
      </c>
      <c r="GP32">
        <v>0.33656000000000003</v>
      </c>
      <c r="GQ32">
        <v>0</v>
      </c>
      <c r="GR32">
        <v>0</v>
      </c>
      <c r="GS32">
        <v>2.1257000000000001</v>
      </c>
      <c r="GT32">
        <v>0.10739</v>
      </c>
      <c r="GU32">
        <v>0</v>
      </c>
      <c r="GV32">
        <v>0.12393</v>
      </c>
      <c r="GW32">
        <v>0.45101999999999998</v>
      </c>
      <c r="GX32">
        <v>2.4738E-2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s="3" t="s">
        <v>691</v>
      </c>
      <c r="B33" t="s">
        <v>455</v>
      </c>
      <c r="C33" t="s">
        <v>692</v>
      </c>
      <c r="D33" t="s">
        <v>457</v>
      </c>
      <c r="E33" s="1">
        <v>0.65875578703703697</v>
      </c>
      <c r="F33">
        <v>32.325000000000003</v>
      </c>
      <c r="G33" t="s">
        <v>102</v>
      </c>
      <c r="H33" s="2">
        <v>6980000</v>
      </c>
      <c r="I33" s="2">
        <v>210000</v>
      </c>
      <c r="J33" s="2">
        <v>1716000</v>
      </c>
      <c r="K33" s="2">
        <v>63000</v>
      </c>
      <c r="L33">
        <v>30810</v>
      </c>
      <c r="M33">
        <v>270</v>
      </c>
      <c r="N33" s="2">
        <v>92000</v>
      </c>
      <c r="O33" s="2">
        <v>2900</v>
      </c>
      <c r="P33">
        <v>139580</v>
      </c>
      <c r="Q33">
        <v>910</v>
      </c>
      <c r="R33">
        <v>17160</v>
      </c>
      <c r="S33">
        <v>550</v>
      </c>
      <c r="T33" s="2">
        <v>269900</v>
      </c>
      <c r="U33" s="2">
        <v>8000</v>
      </c>
      <c r="V33" s="2">
        <v>1719000</v>
      </c>
      <c r="W33" s="2">
        <v>63000</v>
      </c>
      <c r="X33" s="2">
        <v>2273000</v>
      </c>
      <c r="Y33" s="2">
        <v>80000</v>
      </c>
      <c r="Z33" s="2">
        <v>245100</v>
      </c>
      <c r="AA33" s="2">
        <v>7600</v>
      </c>
      <c r="AB33" s="2">
        <v>146400</v>
      </c>
      <c r="AC33" s="2">
        <v>4700</v>
      </c>
      <c r="AD33">
        <v>18120</v>
      </c>
      <c r="AE33">
        <v>690</v>
      </c>
      <c r="AF33">
        <v>6270</v>
      </c>
      <c r="AG33">
        <v>240</v>
      </c>
      <c r="AH33">
        <v>17760</v>
      </c>
      <c r="AI33">
        <v>630</v>
      </c>
      <c r="AJ33">
        <v>15790</v>
      </c>
      <c r="AK33">
        <v>540</v>
      </c>
      <c r="AL33">
        <v>22200</v>
      </c>
      <c r="AM33">
        <v>720</v>
      </c>
      <c r="AN33">
        <v>17860</v>
      </c>
      <c r="AO33">
        <v>660</v>
      </c>
      <c r="AP33">
        <v>16170</v>
      </c>
      <c r="AQ33">
        <v>590</v>
      </c>
      <c r="AR33">
        <v>6390</v>
      </c>
      <c r="AS33">
        <v>210</v>
      </c>
      <c r="AT33">
        <v>7300</v>
      </c>
      <c r="AU33">
        <v>310</v>
      </c>
      <c r="AV33">
        <v>3870</v>
      </c>
      <c r="AW33">
        <v>200</v>
      </c>
      <c r="AX33">
        <v>242</v>
      </c>
      <c r="AY33">
        <v>19</v>
      </c>
      <c r="AZ33">
        <v>82</v>
      </c>
      <c r="BA33">
        <v>14</v>
      </c>
      <c r="BB33">
        <v>40.6</v>
      </c>
      <c r="BC33">
        <v>6.7</v>
      </c>
      <c r="BD33">
        <v>9.4</v>
      </c>
      <c r="BE33">
        <v>4.3</v>
      </c>
      <c r="BF33">
        <v>177</v>
      </c>
      <c r="BG33">
        <v>31</v>
      </c>
      <c r="BH33" s="2">
        <v>160700</v>
      </c>
      <c r="BI33" s="2">
        <v>4500</v>
      </c>
      <c r="BJ33">
        <v>8460</v>
      </c>
      <c r="BK33">
        <v>290</v>
      </c>
      <c r="BL33" s="2">
        <v>116</v>
      </c>
      <c r="BM33" s="2">
        <v>17</v>
      </c>
      <c r="BN33">
        <v>42600</v>
      </c>
      <c r="BO33">
        <v>1500</v>
      </c>
      <c r="BP33" s="2">
        <v>1.32</v>
      </c>
      <c r="BQ33" s="2">
        <v>0.5</v>
      </c>
      <c r="BR33">
        <v>3019000</v>
      </c>
      <c r="BS33">
        <v>97000</v>
      </c>
      <c r="BT33">
        <v>689</v>
      </c>
      <c r="BU33">
        <v>32</v>
      </c>
      <c r="BV33">
        <v>4530</v>
      </c>
      <c r="BW33">
        <v>150</v>
      </c>
      <c r="BX33">
        <v>7020</v>
      </c>
      <c r="BY33">
        <v>210</v>
      </c>
      <c r="BZ33">
        <v>32000</v>
      </c>
      <c r="CA33">
        <v>1200</v>
      </c>
      <c r="CB33">
        <v>38300</v>
      </c>
      <c r="CC33">
        <v>1300</v>
      </c>
      <c r="CD33">
        <v>3290</v>
      </c>
      <c r="CE33">
        <v>100</v>
      </c>
      <c r="CF33">
        <v>12110</v>
      </c>
      <c r="CG33">
        <v>390</v>
      </c>
      <c r="CH33">
        <v>1682</v>
      </c>
      <c r="CI33">
        <v>64</v>
      </c>
      <c r="CJ33">
        <v>142.80000000000001</v>
      </c>
      <c r="CK33">
        <v>5.6</v>
      </c>
      <c r="CL33">
        <v>1529</v>
      </c>
      <c r="CM33">
        <v>54</v>
      </c>
      <c r="CN33">
        <v>183.2</v>
      </c>
      <c r="CO33">
        <v>6.3</v>
      </c>
      <c r="CP33">
        <v>1216</v>
      </c>
      <c r="CQ33">
        <v>39</v>
      </c>
      <c r="CR33">
        <v>215.5</v>
      </c>
      <c r="CS33">
        <v>7.9</v>
      </c>
      <c r="CT33">
        <v>645</v>
      </c>
      <c r="CU33">
        <v>23</v>
      </c>
      <c r="CV33">
        <v>78.8</v>
      </c>
      <c r="CW33">
        <v>2.6</v>
      </c>
      <c r="CX33">
        <v>391</v>
      </c>
      <c r="CY33">
        <v>17</v>
      </c>
      <c r="CZ33">
        <v>47.2</v>
      </c>
      <c r="DA33">
        <v>2.4</v>
      </c>
      <c r="DB33">
        <v>24</v>
      </c>
      <c r="DC33">
        <v>19</v>
      </c>
      <c r="DD33">
        <v>18</v>
      </c>
      <c r="DE33">
        <v>11</v>
      </c>
      <c r="DF33">
        <v>1.67</v>
      </c>
      <c r="DG33">
        <v>0.33</v>
      </c>
      <c r="DH33">
        <v>0.49</v>
      </c>
      <c r="DI33">
        <v>0.22</v>
      </c>
      <c r="DJ33">
        <v>4.13</v>
      </c>
      <c r="DK33">
        <v>0.72</v>
      </c>
      <c r="DL33">
        <v>2183</v>
      </c>
      <c r="DM33">
        <v>61</v>
      </c>
      <c r="DN33">
        <v>89.8</v>
      </c>
      <c r="DO33">
        <v>3</v>
      </c>
      <c r="DP33" s="2">
        <v>-1390000</v>
      </c>
      <c r="DQ33" s="2">
        <v>210000</v>
      </c>
      <c r="DR33" s="2">
        <v>2.9709999999999998E-5</v>
      </c>
      <c r="DS33" s="2">
        <v>7.8999999999999995E-7</v>
      </c>
      <c r="DT33">
        <v>91100</v>
      </c>
      <c r="DU33">
        <v>2900</v>
      </c>
      <c r="DV33">
        <v>1683000</v>
      </c>
      <c r="DW33">
        <v>63000</v>
      </c>
      <c r="DX33">
        <v>680</v>
      </c>
      <c r="DY33">
        <v>260</v>
      </c>
      <c r="DZ33" s="2">
        <v>19690</v>
      </c>
      <c r="EA33" s="2">
        <v>910</v>
      </c>
      <c r="EB33" s="2">
        <v>16310</v>
      </c>
      <c r="EC33" s="2">
        <v>550</v>
      </c>
      <c r="ED33" s="2">
        <v>269900</v>
      </c>
      <c r="EE33" s="2">
        <v>8000</v>
      </c>
      <c r="EF33" s="2">
        <v>1719000</v>
      </c>
      <c r="EG33" s="2">
        <v>63000</v>
      </c>
      <c r="EH33" s="2">
        <v>2273000</v>
      </c>
      <c r="EI33" s="2">
        <v>80000</v>
      </c>
      <c r="EJ33">
        <v>245100</v>
      </c>
      <c r="EK33">
        <v>7600</v>
      </c>
      <c r="EL33">
        <v>146400</v>
      </c>
      <c r="EM33">
        <v>4700</v>
      </c>
      <c r="EN33">
        <v>18120</v>
      </c>
      <c r="EO33">
        <v>690</v>
      </c>
      <c r="EP33">
        <v>6270</v>
      </c>
      <c r="EQ33">
        <v>240</v>
      </c>
      <c r="ER33">
        <v>17760</v>
      </c>
      <c r="ES33">
        <v>630</v>
      </c>
      <c r="ET33">
        <v>15790</v>
      </c>
      <c r="EU33">
        <v>540</v>
      </c>
      <c r="EV33">
        <v>22200</v>
      </c>
      <c r="EW33">
        <v>720</v>
      </c>
      <c r="EX33">
        <v>17860</v>
      </c>
      <c r="EY33">
        <v>660</v>
      </c>
      <c r="EZ33">
        <v>16170</v>
      </c>
      <c r="FA33">
        <v>590</v>
      </c>
      <c r="FB33">
        <v>6390</v>
      </c>
      <c r="FC33">
        <v>210</v>
      </c>
      <c r="FD33">
        <v>7300</v>
      </c>
      <c r="FE33">
        <v>310</v>
      </c>
      <c r="FF33">
        <v>3870</v>
      </c>
      <c r="FG33">
        <v>200</v>
      </c>
      <c r="FH33">
        <v>24</v>
      </c>
      <c r="FI33">
        <v>14</v>
      </c>
      <c r="FJ33">
        <v>34.700000000000003</v>
      </c>
      <c r="FK33">
        <v>6.7</v>
      </c>
      <c r="FL33" s="2">
        <v>9.4</v>
      </c>
      <c r="FM33" s="2">
        <v>4.3</v>
      </c>
      <c r="FN33">
        <v>177</v>
      </c>
      <c r="FO33">
        <v>31</v>
      </c>
      <c r="FP33">
        <v>160700</v>
      </c>
      <c r="FQ33">
        <v>4500</v>
      </c>
      <c r="FR33">
        <v>8460</v>
      </c>
      <c r="FS33">
        <v>290</v>
      </c>
      <c r="FT33">
        <v>116</v>
      </c>
      <c r="FU33">
        <v>17</v>
      </c>
      <c r="FV33" t="s">
        <v>459</v>
      </c>
      <c r="FW33">
        <v>0</v>
      </c>
      <c r="FX33">
        <v>0.6704</v>
      </c>
      <c r="FY33">
        <v>0.48759000000000002</v>
      </c>
      <c r="FZ33">
        <v>951.72</v>
      </c>
      <c r="GA33">
        <v>0.17055999999999999</v>
      </c>
      <c r="GB33">
        <v>2.2039</v>
      </c>
      <c r="GC33">
        <v>1.8057000000000001</v>
      </c>
      <c r="GD33">
        <v>7.3167999999999997</v>
      </c>
      <c r="GE33">
        <v>6.1429999999999998</v>
      </c>
      <c r="GF33">
        <v>0.33444000000000002</v>
      </c>
      <c r="GG33">
        <v>6.0585000000000004</v>
      </c>
      <c r="GH33">
        <v>0.35875000000000001</v>
      </c>
      <c r="GI33">
        <v>0</v>
      </c>
      <c r="GJ33">
        <v>0.33466000000000001</v>
      </c>
      <c r="GK33">
        <v>6.0942000000000003E-2</v>
      </c>
      <c r="GL33">
        <v>0.39634999999999998</v>
      </c>
      <c r="GM33">
        <v>6.3235E-2</v>
      </c>
      <c r="GN33">
        <v>0.27315</v>
      </c>
      <c r="GO33">
        <v>0.10312</v>
      </c>
      <c r="GP33">
        <v>0.33444000000000002</v>
      </c>
      <c r="GQ33">
        <v>0</v>
      </c>
      <c r="GR33">
        <v>0</v>
      </c>
      <c r="GS33">
        <v>2.1137000000000001</v>
      </c>
      <c r="GT33">
        <v>0.10680000000000001</v>
      </c>
      <c r="GU33">
        <v>0</v>
      </c>
      <c r="GV33">
        <v>0.12343999999999999</v>
      </c>
      <c r="GW33">
        <v>0.44893</v>
      </c>
      <c r="GX33">
        <v>2.4625000000000001E-2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263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263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263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263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263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263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263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263" x14ac:dyDescent="0.25">
      <c r="A42" s="3"/>
    </row>
    <row r="43" spans="1:263" x14ac:dyDescent="0.25">
      <c r="A43" s="3"/>
    </row>
    <row r="44" spans="1:263" x14ac:dyDescent="0.25">
      <c r="A44" s="3"/>
    </row>
    <row r="45" spans="1:263" x14ac:dyDescent="0.25">
      <c r="A45" s="3"/>
    </row>
    <row r="46" spans="1:263" x14ac:dyDescent="0.25">
      <c r="A46" s="3"/>
    </row>
    <row r="47" spans="1:263" x14ac:dyDescent="0.25">
      <c r="A47" s="3"/>
    </row>
    <row r="48" spans="1:26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90"/>
  <sheetViews>
    <sheetView topLeftCell="A28" workbookViewId="0">
      <selection activeCell="A41" sqref="A41:XFD63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s="3" t="s">
        <v>598</v>
      </c>
      <c r="B4" t="s">
        <v>455</v>
      </c>
      <c r="C4" t="s">
        <v>599</v>
      </c>
      <c r="D4" t="s">
        <v>457</v>
      </c>
      <c r="E4">
        <v>0.4634726851851852</v>
      </c>
      <c r="F4">
        <v>40.421999999999997</v>
      </c>
      <c r="G4" t="s">
        <v>600</v>
      </c>
      <c r="H4">
        <v>6530000</v>
      </c>
      <c r="I4">
        <v>200000</v>
      </c>
      <c r="J4">
        <v>2095000</v>
      </c>
      <c r="K4">
        <v>79000</v>
      </c>
      <c r="L4">
        <v>59190</v>
      </c>
      <c r="M4">
        <v>570</v>
      </c>
      <c r="N4">
        <v>110100</v>
      </c>
      <c r="O4">
        <v>3500</v>
      </c>
      <c r="P4">
        <v>129500</v>
      </c>
      <c r="Q4">
        <v>790</v>
      </c>
      <c r="R4">
        <v>10940</v>
      </c>
      <c r="S4">
        <v>320</v>
      </c>
      <c r="T4">
        <v>1219000</v>
      </c>
      <c r="U4">
        <v>43000</v>
      </c>
      <c r="V4">
        <v>392000</v>
      </c>
      <c r="W4">
        <v>12000</v>
      </c>
      <c r="X4">
        <v>1287000</v>
      </c>
      <c r="Y4">
        <v>53000</v>
      </c>
      <c r="Z4">
        <v>260700</v>
      </c>
      <c r="AA4">
        <v>8500</v>
      </c>
      <c r="AB4">
        <v>242900</v>
      </c>
      <c r="AC4">
        <v>8100</v>
      </c>
      <c r="AD4">
        <v>62200</v>
      </c>
      <c r="AE4">
        <v>2000</v>
      </c>
      <c r="AF4">
        <v>20050</v>
      </c>
      <c r="AG4">
        <v>680</v>
      </c>
      <c r="AH4">
        <v>81000</v>
      </c>
      <c r="AI4">
        <v>2700</v>
      </c>
      <c r="AJ4">
        <v>86000</v>
      </c>
      <c r="AK4">
        <v>2600</v>
      </c>
      <c r="AL4">
        <v>124700</v>
      </c>
      <c r="AM4">
        <v>3900</v>
      </c>
      <c r="AN4">
        <v>93200</v>
      </c>
      <c r="AO4">
        <v>2800</v>
      </c>
      <c r="AP4">
        <v>79000</v>
      </c>
      <c r="AQ4">
        <v>2400</v>
      </c>
      <c r="AR4">
        <v>29310</v>
      </c>
      <c r="AS4">
        <v>860</v>
      </c>
      <c r="AT4">
        <v>33010</v>
      </c>
      <c r="AU4">
        <v>980</v>
      </c>
      <c r="AV4">
        <v>19770</v>
      </c>
      <c r="AW4">
        <v>600</v>
      </c>
      <c r="AX4">
        <v>204</v>
      </c>
      <c r="AY4">
        <v>20</v>
      </c>
      <c r="AZ4">
        <v>57.8</v>
      </c>
      <c r="BA4">
        <v>9.6</v>
      </c>
      <c r="BB4">
        <v>499</v>
      </c>
      <c r="BC4">
        <v>21</v>
      </c>
      <c r="BD4">
        <v>81</v>
      </c>
      <c r="BE4">
        <v>12</v>
      </c>
      <c r="BF4">
        <v>1451</v>
      </c>
      <c r="BG4">
        <v>70</v>
      </c>
      <c r="BH4">
        <v>32080</v>
      </c>
      <c r="BI4">
        <v>990</v>
      </c>
      <c r="BJ4">
        <v>3610</v>
      </c>
      <c r="BK4">
        <v>120</v>
      </c>
      <c r="BL4">
        <v>28.5</v>
      </c>
      <c r="BM4">
        <v>6.4</v>
      </c>
      <c r="BN4">
        <v>122600</v>
      </c>
      <c r="BO4">
        <v>4700</v>
      </c>
      <c r="BP4">
        <v>8310</v>
      </c>
      <c r="BQ4">
        <v>440</v>
      </c>
      <c r="BR4">
        <v>1769000</v>
      </c>
      <c r="BS4">
        <v>56000</v>
      </c>
      <c r="BT4">
        <v>158</v>
      </c>
      <c r="BU4">
        <v>12</v>
      </c>
      <c r="BV4">
        <v>1032</v>
      </c>
      <c r="BW4">
        <v>33</v>
      </c>
      <c r="BX4">
        <v>14100</v>
      </c>
      <c r="BY4">
        <v>500</v>
      </c>
      <c r="BZ4">
        <v>3270</v>
      </c>
      <c r="CA4">
        <v>100</v>
      </c>
      <c r="CB4">
        <v>10360</v>
      </c>
      <c r="CC4">
        <v>420</v>
      </c>
      <c r="CD4">
        <v>1630</v>
      </c>
      <c r="CE4">
        <v>53</v>
      </c>
      <c r="CF4">
        <v>8620</v>
      </c>
      <c r="CG4">
        <v>280</v>
      </c>
      <c r="CH4">
        <v>2655</v>
      </c>
      <c r="CI4">
        <v>85</v>
      </c>
      <c r="CJ4">
        <v>210.7</v>
      </c>
      <c r="CK4">
        <v>7</v>
      </c>
      <c r="CL4">
        <v>3190</v>
      </c>
      <c r="CM4">
        <v>110</v>
      </c>
      <c r="CN4">
        <v>464</v>
      </c>
      <c r="CO4">
        <v>14</v>
      </c>
      <c r="CP4">
        <v>2839</v>
      </c>
      <c r="CQ4">
        <v>87</v>
      </c>
      <c r="CR4">
        <v>514</v>
      </c>
      <c r="CS4">
        <v>15</v>
      </c>
      <c r="CT4">
        <v>1318</v>
      </c>
      <c r="CU4">
        <v>39</v>
      </c>
      <c r="CV4">
        <v>160.5</v>
      </c>
      <c r="CW4">
        <v>4.7</v>
      </c>
      <c r="CX4">
        <v>847</v>
      </c>
      <c r="CY4">
        <v>25</v>
      </c>
      <c r="CZ4">
        <v>106.3</v>
      </c>
      <c r="DA4">
        <v>3.2</v>
      </c>
      <c r="DB4">
        <v>1</v>
      </c>
      <c r="DC4">
        <v>19</v>
      </c>
      <c r="DD4">
        <v>0.3</v>
      </c>
      <c r="DE4">
        <v>3.3</v>
      </c>
      <c r="DF4">
        <v>10.73</v>
      </c>
      <c r="DG4">
        <v>0.46</v>
      </c>
      <c r="DH4">
        <v>1.92</v>
      </c>
      <c r="DI4">
        <v>0.28999999999999998</v>
      </c>
      <c r="DJ4">
        <v>14.35</v>
      </c>
      <c r="DK4">
        <v>0.69</v>
      </c>
      <c r="DL4">
        <v>194.8</v>
      </c>
      <c r="DM4">
        <v>5.9</v>
      </c>
      <c r="DN4">
        <v>16.71</v>
      </c>
      <c r="DO4">
        <v>0.56000000000000005</v>
      </c>
      <c r="DP4">
        <v>274</v>
      </c>
      <c r="DQ4">
        <v>61</v>
      </c>
      <c r="DR4">
        <v>9.5599999999999999E-6</v>
      </c>
      <c r="DS4">
        <v>2.7000000000000001E-7</v>
      </c>
      <c r="DT4">
        <v>109100</v>
      </c>
      <c r="DU4">
        <v>3500</v>
      </c>
      <c r="DV4">
        <v>2055000</v>
      </c>
      <c r="DW4">
        <v>79000</v>
      </c>
      <c r="DX4">
        <v>17100</v>
      </c>
      <c r="DY4">
        <v>540</v>
      </c>
      <c r="DZ4">
        <v>10650</v>
      </c>
      <c r="EA4">
        <v>780</v>
      </c>
      <c r="EB4">
        <v>9940</v>
      </c>
      <c r="EC4">
        <v>320</v>
      </c>
      <c r="ED4">
        <v>1219000</v>
      </c>
      <c r="EE4">
        <v>43000</v>
      </c>
      <c r="EF4">
        <v>392000</v>
      </c>
      <c r="EG4">
        <v>12000</v>
      </c>
      <c r="EH4">
        <v>1287000</v>
      </c>
      <c r="EI4">
        <v>53000</v>
      </c>
      <c r="EJ4">
        <v>260700</v>
      </c>
      <c r="EK4">
        <v>8500</v>
      </c>
      <c r="EL4">
        <v>242900</v>
      </c>
      <c r="EM4">
        <v>8100</v>
      </c>
      <c r="EN4">
        <v>62200</v>
      </c>
      <c r="EO4">
        <v>2000</v>
      </c>
      <c r="EP4">
        <v>20050</v>
      </c>
      <c r="EQ4">
        <v>680</v>
      </c>
      <c r="ER4">
        <v>81000</v>
      </c>
      <c r="ES4">
        <v>2700</v>
      </c>
      <c r="ET4">
        <v>86000</v>
      </c>
      <c r="EU4">
        <v>2600</v>
      </c>
      <c r="EV4">
        <v>124700</v>
      </c>
      <c r="EW4">
        <v>3900</v>
      </c>
      <c r="EX4">
        <v>93200</v>
      </c>
      <c r="EY4">
        <v>2800</v>
      </c>
      <c r="EZ4">
        <v>79000</v>
      </c>
      <c r="FA4">
        <v>2400</v>
      </c>
      <c r="FB4">
        <v>29310</v>
      </c>
      <c r="FC4">
        <v>860</v>
      </c>
      <c r="FD4">
        <v>33010</v>
      </c>
      <c r="FE4">
        <v>980</v>
      </c>
      <c r="FF4">
        <v>19770</v>
      </c>
      <c r="FG4">
        <v>600</v>
      </c>
      <c r="FH4">
        <v>0.7</v>
      </c>
      <c r="FI4">
        <v>9.6</v>
      </c>
      <c r="FJ4">
        <v>495</v>
      </c>
      <c r="FK4">
        <v>21</v>
      </c>
      <c r="FL4">
        <v>81</v>
      </c>
      <c r="FM4">
        <v>12</v>
      </c>
      <c r="FN4">
        <v>1451</v>
      </c>
      <c r="FO4">
        <v>70</v>
      </c>
      <c r="FP4">
        <v>32080</v>
      </c>
      <c r="FQ4">
        <v>990</v>
      </c>
      <c r="FR4">
        <v>3610</v>
      </c>
      <c r="FS4">
        <v>120</v>
      </c>
      <c r="FT4">
        <v>28.5</v>
      </c>
      <c r="FU4">
        <v>6.4</v>
      </c>
      <c r="FV4" t="s">
        <v>459</v>
      </c>
      <c r="FW4">
        <v>0</v>
      </c>
      <c r="FX4">
        <v>0.59241999999999995</v>
      </c>
      <c r="FY4">
        <v>0.89170000000000005</v>
      </c>
      <c r="FZ4">
        <v>451.17</v>
      </c>
      <c r="GA4">
        <v>0.19364000000000001</v>
      </c>
      <c r="GB4">
        <v>1.9581999999999999</v>
      </c>
      <c r="GC4">
        <v>0</v>
      </c>
      <c r="GD4">
        <v>0</v>
      </c>
      <c r="GE4">
        <v>8.1379999999999994E-2</v>
      </c>
      <c r="GF4">
        <v>0</v>
      </c>
      <c r="GG4">
        <v>0</v>
      </c>
      <c r="GH4">
        <v>0.29815999999999998</v>
      </c>
      <c r="GI4">
        <v>0</v>
      </c>
      <c r="GJ4">
        <v>0.19650999999999999</v>
      </c>
      <c r="GK4">
        <v>4.4142000000000001E-2</v>
      </c>
      <c r="GL4">
        <v>0.11619</v>
      </c>
      <c r="GM4">
        <v>2.7993000000000001E-2</v>
      </c>
      <c r="GN4">
        <v>0</v>
      </c>
      <c r="GO4">
        <v>7.5484999999999997E-2</v>
      </c>
      <c r="GP4">
        <v>0.12803</v>
      </c>
      <c r="GQ4">
        <v>4.4118999999999998E-2</v>
      </c>
      <c r="GR4">
        <v>441.19</v>
      </c>
      <c r="GS4">
        <v>2.0577000000000001</v>
      </c>
      <c r="GT4">
        <v>7.7997999999999998E-2</v>
      </c>
      <c r="GU4">
        <v>0.14316999999999999</v>
      </c>
      <c r="GV4">
        <v>0.12012</v>
      </c>
      <c r="GW4">
        <v>6.1534999999999999E-2</v>
      </c>
      <c r="GX4">
        <v>3.6606E-2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601</v>
      </c>
      <c r="B5" t="s">
        <v>455</v>
      </c>
      <c r="C5" t="s">
        <v>602</v>
      </c>
      <c r="D5" t="s">
        <v>457</v>
      </c>
      <c r="E5">
        <v>0.46420902777777778</v>
      </c>
      <c r="F5">
        <v>41.591000000000001</v>
      </c>
      <c r="G5" t="s">
        <v>598</v>
      </c>
      <c r="H5">
        <v>6250000</v>
      </c>
      <c r="I5">
        <v>190000</v>
      </c>
      <c r="J5">
        <v>1986000</v>
      </c>
      <c r="K5">
        <v>66000</v>
      </c>
      <c r="L5">
        <v>58250</v>
      </c>
      <c r="M5">
        <v>620</v>
      </c>
      <c r="N5">
        <v>105500</v>
      </c>
      <c r="O5">
        <v>3300</v>
      </c>
      <c r="P5">
        <v>128010</v>
      </c>
      <c r="Q5">
        <v>910</v>
      </c>
      <c r="R5">
        <v>10690</v>
      </c>
      <c r="S5">
        <v>410</v>
      </c>
      <c r="T5">
        <v>1170000</v>
      </c>
      <c r="U5">
        <v>44000</v>
      </c>
      <c r="V5">
        <v>381000</v>
      </c>
      <c r="W5">
        <v>13000</v>
      </c>
      <c r="X5">
        <v>1244000</v>
      </c>
      <c r="Y5">
        <v>52000</v>
      </c>
      <c r="Z5">
        <v>250900</v>
      </c>
      <c r="AA5">
        <v>9000</v>
      </c>
      <c r="AB5">
        <v>241300</v>
      </c>
      <c r="AC5">
        <v>8500</v>
      </c>
      <c r="AD5">
        <v>59900</v>
      </c>
      <c r="AE5">
        <v>1900</v>
      </c>
      <c r="AF5">
        <v>19570</v>
      </c>
      <c r="AG5">
        <v>670</v>
      </c>
      <c r="AH5">
        <v>79700</v>
      </c>
      <c r="AI5">
        <v>2600</v>
      </c>
      <c r="AJ5">
        <v>82400</v>
      </c>
      <c r="AK5">
        <v>2800</v>
      </c>
      <c r="AL5">
        <v>117700</v>
      </c>
      <c r="AM5">
        <v>3500</v>
      </c>
      <c r="AN5">
        <v>90800</v>
      </c>
      <c r="AO5">
        <v>2700</v>
      </c>
      <c r="AP5">
        <v>76500</v>
      </c>
      <c r="AQ5">
        <v>2300</v>
      </c>
      <c r="AR5">
        <v>28010</v>
      </c>
      <c r="AS5">
        <v>820</v>
      </c>
      <c r="AT5">
        <v>31900</v>
      </c>
      <c r="AU5">
        <v>1000</v>
      </c>
      <c r="AV5">
        <v>18660</v>
      </c>
      <c r="AW5">
        <v>680</v>
      </c>
      <c r="AX5">
        <v>211</v>
      </c>
      <c r="AY5">
        <v>19</v>
      </c>
      <c r="AZ5">
        <v>65.400000000000006</v>
      </c>
      <c r="BA5">
        <v>9.6999999999999993</v>
      </c>
      <c r="BB5">
        <v>437</v>
      </c>
      <c r="BC5">
        <v>19</v>
      </c>
      <c r="BD5">
        <v>77</v>
      </c>
      <c r="BE5">
        <v>13</v>
      </c>
      <c r="BF5">
        <v>1102</v>
      </c>
      <c r="BG5">
        <v>75</v>
      </c>
      <c r="BH5">
        <v>26540</v>
      </c>
      <c r="BI5">
        <v>910</v>
      </c>
      <c r="BJ5">
        <v>3210</v>
      </c>
      <c r="BK5">
        <v>120</v>
      </c>
      <c r="BL5">
        <v>20.2</v>
      </c>
      <c r="BM5">
        <v>5</v>
      </c>
      <c r="BN5">
        <v>117500</v>
      </c>
      <c r="BO5">
        <v>3900</v>
      </c>
      <c r="BP5">
        <v>4950</v>
      </c>
      <c r="BQ5">
        <v>210</v>
      </c>
      <c r="BR5">
        <v>1718000</v>
      </c>
      <c r="BS5">
        <v>54000</v>
      </c>
      <c r="BT5">
        <v>139</v>
      </c>
      <c r="BU5">
        <v>14</v>
      </c>
      <c r="BV5">
        <v>1023</v>
      </c>
      <c r="BW5">
        <v>43</v>
      </c>
      <c r="BX5">
        <v>13680</v>
      </c>
      <c r="BY5">
        <v>510</v>
      </c>
      <c r="BZ5">
        <v>3210</v>
      </c>
      <c r="CA5">
        <v>110</v>
      </c>
      <c r="CB5">
        <v>10120</v>
      </c>
      <c r="CC5">
        <v>420</v>
      </c>
      <c r="CD5">
        <v>1588</v>
      </c>
      <c r="CE5">
        <v>56</v>
      </c>
      <c r="CF5">
        <v>8670</v>
      </c>
      <c r="CG5">
        <v>300</v>
      </c>
      <c r="CH5">
        <v>2589</v>
      </c>
      <c r="CI5">
        <v>82</v>
      </c>
      <c r="CJ5">
        <v>208.6</v>
      </c>
      <c r="CK5">
        <v>7.1</v>
      </c>
      <c r="CL5">
        <v>3170</v>
      </c>
      <c r="CM5">
        <v>100</v>
      </c>
      <c r="CN5">
        <v>451</v>
      </c>
      <c r="CO5">
        <v>15</v>
      </c>
      <c r="CP5">
        <v>2717</v>
      </c>
      <c r="CQ5">
        <v>81</v>
      </c>
      <c r="CR5">
        <v>506</v>
      </c>
      <c r="CS5">
        <v>15</v>
      </c>
      <c r="CT5">
        <v>1292</v>
      </c>
      <c r="CU5">
        <v>38</v>
      </c>
      <c r="CV5">
        <v>154.69999999999999</v>
      </c>
      <c r="CW5">
        <v>4.4000000000000004</v>
      </c>
      <c r="CX5">
        <v>828</v>
      </c>
      <c r="CY5">
        <v>26</v>
      </c>
      <c r="CZ5">
        <v>101.6</v>
      </c>
      <c r="DA5">
        <v>3.7</v>
      </c>
      <c r="DB5">
        <v>18</v>
      </c>
      <c r="DC5">
        <v>19</v>
      </c>
      <c r="DD5">
        <v>2.6</v>
      </c>
      <c r="DE5">
        <v>3.4</v>
      </c>
      <c r="DF5">
        <v>9.4700000000000006</v>
      </c>
      <c r="DG5">
        <v>0.42</v>
      </c>
      <c r="DH5">
        <v>1.83</v>
      </c>
      <c r="DI5">
        <v>0.3</v>
      </c>
      <c r="DJ5">
        <v>11.01</v>
      </c>
      <c r="DK5">
        <v>0.75</v>
      </c>
      <c r="DL5">
        <v>163.1</v>
      </c>
      <c r="DM5">
        <v>5.5</v>
      </c>
      <c r="DN5">
        <v>15.04</v>
      </c>
      <c r="DO5">
        <v>0.54</v>
      </c>
      <c r="DP5">
        <v>213</v>
      </c>
      <c r="DQ5">
        <v>53</v>
      </c>
      <c r="DR5">
        <v>8.5699999999999993E-6</v>
      </c>
      <c r="DS5">
        <v>2.7000000000000001E-7</v>
      </c>
      <c r="DT5">
        <v>104500</v>
      </c>
      <c r="DU5">
        <v>3300</v>
      </c>
      <c r="DV5">
        <v>1946000</v>
      </c>
      <c r="DW5">
        <v>66000</v>
      </c>
      <c r="DX5">
        <v>17920</v>
      </c>
      <c r="DY5">
        <v>570</v>
      </c>
      <c r="DZ5">
        <v>9220</v>
      </c>
      <c r="EA5">
        <v>910</v>
      </c>
      <c r="EB5">
        <v>9690</v>
      </c>
      <c r="EC5">
        <v>410</v>
      </c>
      <c r="ED5">
        <v>1170000</v>
      </c>
      <c r="EE5">
        <v>44000</v>
      </c>
      <c r="EF5">
        <v>381000</v>
      </c>
      <c r="EG5">
        <v>13000</v>
      </c>
      <c r="EH5">
        <v>1244000</v>
      </c>
      <c r="EI5">
        <v>52000</v>
      </c>
      <c r="EJ5">
        <v>250900</v>
      </c>
      <c r="EK5">
        <v>9000</v>
      </c>
      <c r="EL5">
        <v>241300</v>
      </c>
      <c r="EM5">
        <v>8500</v>
      </c>
      <c r="EN5">
        <v>59900</v>
      </c>
      <c r="EO5">
        <v>1900</v>
      </c>
      <c r="EP5">
        <v>19570</v>
      </c>
      <c r="EQ5">
        <v>670</v>
      </c>
      <c r="ER5">
        <v>79700</v>
      </c>
      <c r="ES5">
        <v>2600</v>
      </c>
      <c r="ET5">
        <v>82400</v>
      </c>
      <c r="EU5">
        <v>2800</v>
      </c>
      <c r="EV5">
        <v>117700</v>
      </c>
      <c r="EW5">
        <v>3500</v>
      </c>
      <c r="EX5">
        <v>90800</v>
      </c>
      <c r="EY5">
        <v>2700</v>
      </c>
      <c r="EZ5">
        <v>76500</v>
      </c>
      <c r="FA5">
        <v>2300</v>
      </c>
      <c r="FB5">
        <v>28010</v>
      </c>
      <c r="FC5">
        <v>820</v>
      </c>
      <c r="FD5">
        <v>31900</v>
      </c>
      <c r="FE5">
        <v>1000</v>
      </c>
      <c r="FF5">
        <v>18660</v>
      </c>
      <c r="FG5">
        <v>680</v>
      </c>
      <c r="FH5">
        <v>7.6</v>
      </c>
      <c r="FI5">
        <v>9.6999999999999993</v>
      </c>
      <c r="FJ5">
        <v>432</v>
      </c>
      <c r="FK5">
        <v>19</v>
      </c>
      <c r="FL5">
        <v>76</v>
      </c>
      <c r="FM5">
        <v>13</v>
      </c>
      <c r="FN5">
        <v>1102</v>
      </c>
      <c r="FO5">
        <v>75</v>
      </c>
      <c r="FP5">
        <v>26540</v>
      </c>
      <c r="FQ5">
        <v>910</v>
      </c>
      <c r="FR5">
        <v>3210</v>
      </c>
      <c r="FS5">
        <v>120</v>
      </c>
      <c r="FT5">
        <v>20.2</v>
      </c>
      <c r="FU5">
        <v>5</v>
      </c>
      <c r="FV5" t="s">
        <v>459</v>
      </c>
      <c r="FW5">
        <v>0</v>
      </c>
      <c r="FX5">
        <v>0.60053999999999996</v>
      </c>
      <c r="FY5">
        <v>0.89871999999999996</v>
      </c>
      <c r="FZ5">
        <v>461.6</v>
      </c>
      <c r="GA5">
        <v>0.19658999999999999</v>
      </c>
      <c r="GB5">
        <v>1.9966999999999999</v>
      </c>
      <c r="GC5">
        <v>0</v>
      </c>
      <c r="GD5">
        <v>0</v>
      </c>
      <c r="GE5">
        <v>8.3059999999999995E-2</v>
      </c>
      <c r="GF5">
        <v>0</v>
      </c>
      <c r="GG5">
        <v>0</v>
      </c>
      <c r="GH5">
        <v>0.30486000000000002</v>
      </c>
      <c r="GI5">
        <v>0</v>
      </c>
      <c r="GJ5">
        <v>0.20093</v>
      </c>
      <c r="GK5">
        <v>4.5187999999999999E-2</v>
      </c>
      <c r="GL5">
        <v>0.11878</v>
      </c>
      <c r="GM5">
        <v>2.8660999999999999E-2</v>
      </c>
      <c r="GN5">
        <v>0</v>
      </c>
      <c r="GO5">
        <v>7.7242000000000005E-2</v>
      </c>
      <c r="GP5">
        <v>0.13095999999999999</v>
      </c>
      <c r="GQ5">
        <v>4.5156000000000002E-2</v>
      </c>
      <c r="GR5">
        <v>451.56</v>
      </c>
      <c r="GS5">
        <v>2.0939000000000001</v>
      </c>
      <c r="GT5">
        <v>7.9630000000000006E-2</v>
      </c>
      <c r="GU5">
        <v>0.14604</v>
      </c>
      <c r="GV5">
        <v>0.12255000000000001</v>
      </c>
      <c r="GW5">
        <v>6.3004000000000004E-2</v>
      </c>
      <c r="GX5">
        <v>3.7401999999999998E-2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603</v>
      </c>
      <c r="B6" t="s">
        <v>455</v>
      </c>
      <c r="C6" t="s">
        <v>604</v>
      </c>
      <c r="D6" t="s">
        <v>457</v>
      </c>
      <c r="E6">
        <v>0.49096273148148151</v>
      </c>
      <c r="F6">
        <v>40.421999999999997</v>
      </c>
      <c r="G6" t="s">
        <v>601</v>
      </c>
      <c r="H6">
        <v>6000000</v>
      </c>
      <c r="I6">
        <v>170000</v>
      </c>
      <c r="J6">
        <v>1908000</v>
      </c>
      <c r="K6">
        <v>68000</v>
      </c>
      <c r="L6">
        <v>54210</v>
      </c>
      <c r="M6">
        <v>660</v>
      </c>
      <c r="N6">
        <v>100300</v>
      </c>
      <c r="O6">
        <v>3300</v>
      </c>
      <c r="P6">
        <v>124240</v>
      </c>
      <c r="Q6">
        <v>830</v>
      </c>
      <c r="R6">
        <v>10070</v>
      </c>
      <c r="S6">
        <v>300</v>
      </c>
      <c r="T6">
        <v>1126000</v>
      </c>
      <c r="U6">
        <v>42000</v>
      </c>
      <c r="V6">
        <v>366000</v>
      </c>
      <c r="W6">
        <v>12000</v>
      </c>
      <c r="X6">
        <v>1158000</v>
      </c>
      <c r="Y6">
        <v>46000</v>
      </c>
      <c r="Z6">
        <v>243200</v>
      </c>
      <c r="AA6">
        <v>8800</v>
      </c>
      <c r="AB6">
        <v>230500</v>
      </c>
      <c r="AC6">
        <v>7700</v>
      </c>
      <c r="AD6">
        <v>57900</v>
      </c>
      <c r="AE6">
        <v>2000</v>
      </c>
      <c r="AF6">
        <v>18380</v>
      </c>
      <c r="AG6">
        <v>550</v>
      </c>
      <c r="AH6">
        <v>77300</v>
      </c>
      <c r="AI6">
        <v>2600</v>
      </c>
      <c r="AJ6">
        <v>79400</v>
      </c>
      <c r="AK6">
        <v>2300</v>
      </c>
      <c r="AL6">
        <v>116300</v>
      </c>
      <c r="AM6">
        <v>4000</v>
      </c>
      <c r="AN6">
        <v>86100</v>
      </c>
      <c r="AO6">
        <v>2600</v>
      </c>
      <c r="AP6">
        <v>73400</v>
      </c>
      <c r="AQ6">
        <v>2100</v>
      </c>
      <c r="AR6">
        <v>26780</v>
      </c>
      <c r="AS6">
        <v>810</v>
      </c>
      <c r="AT6">
        <v>30900</v>
      </c>
      <c r="AU6">
        <v>1100</v>
      </c>
      <c r="AV6">
        <v>18680</v>
      </c>
      <c r="AW6">
        <v>620</v>
      </c>
      <c r="AX6">
        <v>184</v>
      </c>
      <c r="AY6">
        <v>18</v>
      </c>
      <c r="AZ6">
        <v>55.9</v>
      </c>
      <c r="BA6">
        <v>8.1999999999999993</v>
      </c>
      <c r="BB6">
        <v>460</v>
      </c>
      <c r="BC6">
        <v>22</v>
      </c>
      <c r="BD6">
        <v>61</v>
      </c>
      <c r="BE6">
        <v>11</v>
      </c>
      <c r="BF6">
        <v>1250</v>
      </c>
      <c r="BG6">
        <v>86</v>
      </c>
      <c r="BH6">
        <v>28760</v>
      </c>
      <c r="BI6">
        <v>920</v>
      </c>
      <c r="BJ6">
        <v>3320</v>
      </c>
      <c r="BK6">
        <v>120</v>
      </c>
      <c r="BL6">
        <v>22.9</v>
      </c>
      <c r="BM6">
        <v>5</v>
      </c>
      <c r="BN6">
        <v>92100</v>
      </c>
      <c r="BO6">
        <v>3900</v>
      </c>
      <c r="BP6">
        <v>-6930</v>
      </c>
      <c r="BQ6">
        <v>350</v>
      </c>
      <c r="BR6">
        <v>2635000</v>
      </c>
      <c r="BS6">
        <v>87000</v>
      </c>
      <c r="BT6">
        <v>296</v>
      </c>
      <c r="BU6">
        <v>26</v>
      </c>
      <c r="BV6">
        <v>1771</v>
      </c>
      <c r="BW6">
        <v>58</v>
      </c>
      <c r="BX6">
        <v>19930</v>
      </c>
      <c r="BY6">
        <v>740</v>
      </c>
      <c r="BZ6">
        <v>4750</v>
      </c>
      <c r="CA6">
        <v>150</v>
      </c>
      <c r="CB6">
        <v>13920</v>
      </c>
      <c r="CC6">
        <v>550</v>
      </c>
      <c r="CD6">
        <v>2389</v>
      </c>
      <c r="CE6">
        <v>86</v>
      </c>
      <c r="CF6">
        <v>13200</v>
      </c>
      <c r="CG6">
        <v>440</v>
      </c>
      <c r="CH6">
        <v>3860</v>
      </c>
      <c r="CI6">
        <v>130</v>
      </c>
      <c r="CJ6">
        <v>329.8</v>
      </c>
      <c r="CK6">
        <v>9.8000000000000007</v>
      </c>
      <c r="CL6">
        <v>4670</v>
      </c>
      <c r="CM6">
        <v>150</v>
      </c>
      <c r="CN6">
        <v>698</v>
      </c>
      <c r="CO6">
        <v>20</v>
      </c>
      <c r="CP6">
        <v>4330</v>
      </c>
      <c r="CQ6">
        <v>150</v>
      </c>
      <c r="CR6">
        <v>795</v>
      </c>
      <c r="CS6">
        <v>24</v>
      </c>
      <c r="CT6">
        <v>1897</v>
      </c>
      <c r="CU6">
        <v>54</v>
      </c>
      <c r="CV6">
        <v>235.4</v>
      </c>
      <c r="CW6">
        <v>7.1</v>
      </c>
      <c r="CX6">
        <v>1243</v>
      </c>
      <c r="CY6">
        <v>44</v>
      </c>
      <c r="CZ6">
        <v>163</v>
      </c>
      <c r="DA6">
        <v>5.4</v>
      </c>
      <c r="DB6">
        <v>11</v>
      </c>
      <c r="DC6">
        <v>18</v>
      </c>
      <c r="DD6">
        <v>-0.8</v>
      </c>
      <c r="DE6">
        <v>4.5999999999999996</v>
      </c>
      <c r="DF6">
        <v>14.69</v>
      </c>
      <c r="DG6">
        <v>0.72</v>
      </c>
      <c r="DH6">
        <v>2.16</v>
      </c>
      <c r="DI6">
        <v>0.38</v>
      </c>
      <c r="DJ6">
        <v>17.899999999999999</v>
      </c>
      <c r="DK6">
        <v>1.2</v>
      </c>
      <c r="DL6">
        <v>295.10000000000002</v>
      </c>
      <c r="DM6">
        <v>9.4</v>
      </c>
      <c r="DN6">
        <v>25.43</v>
      </c>
      <c r="DO6">
        <v>0.92</v>
      </c>
      <c r="DP6">
        <v>23100</v>
      </c>
      <c r="DQ6">
        <v>5100</v>
      </c>
      <c r="DR6">
        <v>9.5599999999999999E-6</v>
      </c>
      <c r="DS6">
        <v>2.8000000000000002E-7</v>
      </c>
      <c r="DT6">
        <v>99400</v>
      </c>
      <c r="DU6">
        <v>3300</v>
      </c>
      <c r="DV6">
        <v>1871000</v>
      </c>
      <c r="DW6">
        <v>68000</v>
      </c>
      <c r="DX6">
        <v>14330</v>
      </c>
      <c r="DY6">
        <v>680</v>
      </c>
      <c r="DZ6">
        <v>9630</v>
      </c>
      <c r="EA6">
        <v>830</v>
      </c>
      <c r="EB6">
        <v>9180</v>
      </c>
      <c r="EC6">
        <v>300</v>
      </c>
      <c r="ED6">
        <v>1126000</v>
      </c>
      <c r="EE6">
        <v>42000</v>
      </c>
      <c r="EF6">
        <v>366000</v>
      </c>
      <c r="EG6">
        <v>12000</v>
      </c>
      <c r="EH6">
        <v>1158000</v>
      </c>
      <c r="EI6">
        <v>46000</v>
      </c>
      <c r="EJ6">
        <v>243200</v>
      </c>
      <c r="EK6">
        <v>8800</v>
      </c>
      <c r="EL6">
        <v>230500</v>
      </c>
      <c r="EM6">
        <v>7700</v>
      </c>
      <c r="EN6">
        <v>57900</v>
      </c>
      <c r="EO6">
        <v>2000</v>
      </c>
      <c r="EP6">
        <v>18380</v>
      </c>
      <c r="EQ6">
        <v>550</v>
      </c>
      <c r="ER6">
        <v>77300</v>
      </c>
      <c r="ES6">
        <v>2600</v>
      </c>
      <c r="ET6">
        <v>79400</v>
      </c>
      <c r="EU6">
        <v>2300</v>
      </c>
      <c r="EV6">
        <v>116300</v>
      </c>
      <c r="EW6">
        <v>4000</v>
      </c>
      <c r="EX6">
        <v>86100</v>
      </c>
      <c r="EY6">
        <v>2600</v>
      </c>
      <c r="EZ6">
        <v>73400</v>
      </c>
      <c r="FA6">
        <v>2100</v>
      </c>
      <c r="FB6">
        <v>26780</v>
      </c>
      <c r="FC6">
        <v>810</v>
      </c>
      <c r="FD6">
        <v>30900</v>
      </c>
      <c r="FE6">
        <v>1100</v>
      </c>
      <c r="FF6">
        <v>18680</v>
      </c>
      <c r="FG6">
        <v>620</v>
      </c>
      <c r="FH6">
        <v>-1.4</v>
      </c>
      <c r="FI6">
        <v>8.1999999999999993</v>
      </c>
      <c r="FJ6">
        <v>455</v>
      </c>
      <c r="FK6">
        <v>22</v>
      </c>
      <c r="FL6">
        <v>61</v>
      </c>
      <c r="FM6">
        <v>11</v>
      </c>
      <c r="FN6">
        <v>1250</v>
      </c>
      <c r="FO6">
        <v>86</v>
      </c>
      <c r="FP6">
        <v>28760</v>
      </c>
      <c r="FQ6">
        <v>920</v>
      </c>
      <c r="FR6">
        <v>3320</v>
      </c>
      <c r="FS6">
        <v>120</v>
      </c>
      <c r="FT6">
        <v>22.9</v>
      </c>
      <c r="FU6">
        <v>5</v>
      </c>
      <c r="FV6" t="s">
        <v>459</v>
      </c>
      <c r="FW6">
        <v>0</v>
      </c>
      <c r="FX6">
        <v>0.44302999999999998</v>
      </c>
      <c r="FY6">
        <v>0.58223999999999998</v>
      </c>
      <c r="FZ6">
        <v>339.15</v>
      </c>
      <c r="GA6">
        <v>0.13941999999999999</v>
      </c>
      <c r="GB6">
        <v>1.7454000000000001</v>
      </c>
      <c r="GC6">
        <v>7.6661000000000007E-2</v>
      </c>
      <c r="GD6">
        <v>7.9660999999999996E-2</v>
      </c>
      <c r="GE6">
        <v>0</v>
      </c>
      <c r="GF6">
        <v>9.9493999999999999E-2</v>
      </c>
      <c r="GG6">
        <v>0.55437999999999998</v>
      </c>
      <c r="GH6">
        <v>0.14635999999999999</v>
      </c>
      <c r="GI6">
        <v>0</v>
      </c>
      <c r="GJ6">
        <v>0.13303999999999999</v>
      </c>
      <c r="GK6">
        <v>4.5365999999999997E-2</v>
      </c>
      <c r="GL6">
        <v>7.8595999999999999E-2</v>
      </c>
      <c r="GM6">
        <v>0</v>
      </c>
      <c r="GN6">
        <v>0</v>
      </c>
      <c r="GO6">
        <v>2.6790000000000001E-2</v>
      </c>
      <c r="GP6">
        <v>0</v>
      </c>
      <c r="GQ6">
        <v>3.8288000000000003E-2</v>
      </c>
      <c r="GR6">
        <v>382.88</v>
      </c>
      <c r="GS6">
        <v>1.3955</v>
      </c>
      <c r="GT6">
        <v>2.8805999999999998E-2</v>
      </c>
      <c r="GU6">
        <v>6.6853999999999997E-2</v>
      </c>
      <c r="GV6">
        <v>7.9062999999999994E-2</v>
      </c>
      <c r="GW6">
        <v>2.2135999999999999E-2</v>
      </c>
      <c r="GX6">
        <v>2.2391000000000001E-2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605</v>
      </c>
      <c r="B7" t="s">
        <v>455</v>
      </c>
      <c r="C7" t="s">
        <v>606</v>
      </c>
      <c r="D7" t="s">
        <v>457</v>
      </c>
      <c r="E7">
        <v>0.49171458333333334</v>
      </c>
      <c r="F7">
        <v>40.255000000000003</v>
      </c>
      <c r="G7" t="s">
        <v>603</v>
      </c>
      <c r="H7">
        <v>6010000</v>
      </c>
      <c r="I7">
        <v>180000</v>
      </c>
      <c r="J7">
        <v>1926000</v>
      </c>
      <c r="K7">
        <v>80000</v>
      </c>
      <c r="L7">
        <v>54930</v>
      </c>
      <c r="M7">
        <v>470</v>
      </c>
      <c r="N7">
        <v>99840</v>
      </c>
      <c r="O7">
        <v>3000</v>
      </c>
      <c r="P7">
        <v>123710</v>
      </c>
      <c r="Q7">
        <v>780</v>
      </c>
      <c r="R7">
        <v>10270</v>
      </c>
      <c r="S7">
        <v>350</v>
      </c>
      <c r="T7">
        <v>1122000</v>
      </c>
      <c r="U7">
        <v>41000</v>
      </c>
      <c r="V7">
        <v>363000</v>
      </c>
      <c r="W7">
        <v>12000</v>
      </c>
      <c r="X7">
        <v>1157000</v>
      </c>
      <c r="Y7">
        <v>44000</v>
      </c>
      <c r="Z7">
        <v>236600</v>
      </c>
      <c r="AA7">
        <v>8500</v>
      </c>
      <c r="AB7">
        <v>226600</v>
      </c>
      <c r="AC7">
        <v>8200</v>
      </c>
      <c r="AD7">
        <v>57700</v>
      </c>
      <c r="AE7">
        <v>2000</v>
      </c>
      <c r="AF7">
        <v>18860</v>
      </c>
      <c r="AG7">
        <v>760</v>
      </c>
      <c r="AH7">
        <v>76400</v>
      </c>
      <c r="AI7">
        <v>2300</v>
      </c>
      <c r="AJ7">
        <v>77100</v>
      </c>
      <c r="AK7">
        <v>2300</v>
      </c>
      <c r="AL7">
        <v>113600</v>
      </c>
      <c r="AM7">
        <v>3400</v>
      </c>
      <c r="AN7">
        <v>87500</v>
      </c>
      <c r="AO7">
        <v>2800</v>
      </c>
      <c r="AP7">
        <v>72500</v>
      </c>
      <c r="AQ7">
        <v>2200</v>
      </c>
      <c r="AR7">
        <v>26390</v>
      </c>
      <c r="AS7">
        <v>800</v>
      </c>
      <c r="AT7">
        <v>30870</v>
      </c>
      <c r="AU7">
        <v>940</v>
      </c>
      <c r="AV7">
        <v>17610</v>
      </c>
      <c r="AW7">
        <v>600</v>
      </c>
      <c r="AX7">
        <v>190</v>
      </c>
      <c r="AY7">
        <v>17</v>
      </c>
      <c r="AZ7">
        <v>57.6</v>
      </c>
      <c r="BA7">
        <v>9.4</v>
      </c>
      <c r="BB7">
        <v>440</v>
      </c>
      <c r="BC7">
        <v>24</v>
      </c>
      <c r="BD7">
        <v>74</v>
      </c>
      <c r="BE7">
        <v>11</v>
      </c>
      <c r="BF7">
        <v>1227</v>
      </c>
      <c r="BG7">
        <v>86</v>
      </c>
      <c r="BH7">
        <v>29000</v>
      </c>
      <c r="BI7">
        <v>970</v>
      </c>
      <c r="BJ7">
        <v>3290</v>
      </c>
      <c r="BK7">
        <v>110</v>
      </c>
      <c r="BL7">
        <v>24.1</v>
      </c>
      <c r="BM7">
        <v>5.5</v>
      </c>
      <c r="BN7">
        <v>75100</v>
      </c>
      <c r="BO7">
        <v>3500</v>
      </c>
      <c r="BP7">
        <v>-5980</v>
      </c>
      <c r="BQ7">
        <v>230</v>
      </c>
      <c r="BR7">
        <v>2650000</v>
      </c>
      <c r="BS7">
        <v>79000</v>
      </c>
      <c r="BT7">
        <v>275</v>
      </c>
      <c r="BU7">
        <v>24</v>
      </c>
      <c r="BV7">
        <v>1825</v>
      </c>
      <c r="BW7">
        <v>68</v>
      </c>
      <c r="BX7">
        <v>20040</v>
      </c>
      <c r="BY7">
        <v>730</v>
      </c>
      <c r="BZ7">
        <v>4780</v>
      </c>
      <c r="CA7">
        <v>160</v>
      </c>
      <c r="CB7">
        <v>14030</v>
      </c>
      <c r="CC7">
        <v>530</v>
      </c>
      <c r="CD7">
        <v>2345</v>
      </c>
      <c r="CE7">
        <v>84</v>
      </c>
      <c r="CF7">
        <v>13110</v>
      </c>
      <c r="CG7">
        <v>470</v>
      </c>
      <c r="CH7">
        <v>3880</v>
      </c>
      <c r="CI7">
        <v>130</v>
      </c>
      <c r="CJ7">
        <v>342</v>
      </c>
      <c r="CK7">
        <v>14</v>
      </c>
      <c r="CL7">
        <v>4660</v>
      </c>
      <c r="CM7">
        <v>140</v>
      </c>
      <c r="CN7">
        <v>684</v>
      </c>
      <c r="CO7">
        <v>20</v>
      </c>
      <c r="CP7">
        <v>4270</v>
      </c>
      <c r="CQ7">
        <v>130</v>
      </c>
      <c r="CR7">
        <v>817</v>
      </c>
      <c r="CS7">
        <v>26</v>
      </c>
      <c r="CT7">
        <v>1893</v>
      </c>
      <c r="CU7">
        <v>58</v>
      </c>
      <c r="CV7">
        <v>234.5</v>
      </c>
      <c r="CW7">
        <v>7.1</v>
      </c>
      <c r="CX7">
        <v>1254</v>
      </c>
      <c r="CY7">
        <v>38</v>
      </c>
      <c r="CZ7">
        <v>156.1</v>
      </c>
      <c r="DA7">
        <v>5.4</v>
      </c>
      <c r="DB7">
        <v>4</v>
      </c>
      <c r="DC7">
        <v>17</v>
      </c>
      <c r="DD7">
        <v>-0.3</v>
      </c>
      <c r="DE7">
        <v>5.3</v>
      </c>
      <c r="DF7">
        <v>14.19</v>
      </c>
      <c r="DG7">
        <v>0.79</v>
      </c>
      <c r="DH7">
        <v>2.64</v>
      </c>
      <c r="DI7">
        <v>0.39</v>
      </c>
      <c r="DJ7">
        <v>17.8</v>
      </c>
      <c r="DK7">
        <v>1.3</v>
      </c>
      <c r="DL7">
        <v>299.7</v>
      </c>
      <c r="DM7">
        <v>9.9</v>
      </c>
      <c r="DN7">
        <v>25.5</v>
      </c>
      <c r="DO7">
        <v>0.86</v>
      </c>
      <c r="DP7">
        <v>18200</v>
      </c>
      <c r="DQ7">
        <v>4200</v>
      </c>
      <c r="DR7">
        <v>9.3700000000000001E-6</v>
      </c>
      <c r="DS7">
        <v>2.4999999999999999E-7</v>
      </c>
      <c r="DT7">
        <v>98900</v>
      </c>
      <c r="DU7">
        <v>3000</v>
      </c>
      <c r="DV7">
        <v>1888000</v>
      </c>
      <c r="DW7">
        <v>80000</v>
      </c>
      <c r="DX7">
        <v>13700</v>
      </c>
      <c r="DY7">
        <v>500</v>
      </c>
      <c r="DZ7">
        <v>8960</v>
      </c>
      <c r="EA7">
        <v>790</v>
      </c>
      <c r="EB7">
        <v>9370</v>
      </c>
      <c r="EC7">
        <v>350</v>
      </c>
      <c r="ED7">
        <v>1122000</v>
      </c>
      <c r="EE7">
        <v>41000</v>
      </c>
      <c r="EF7">
        <v>363000</v>
      </c>
      <c r="EG7">
        <v>12000</v>
      </c>
      <c r="EH7">
        <v>1157000</v>
      </c>
      <c r="EI7">
        <v>44000</v>
      </c>
      <c r="EJ7">
        <v>236600</v>
      </c>
      <c r="EK7">
        <v>8500</v>
      </c>
      <c r="EL7">
        <v>226600</v>
      </c>
      <c r="EM7">
        <v>8200</v>
      </c>
      <c r="EN7">
        <v>57700</v>
      </c>
      <c r="EO7">
        <v>2000</v>
      </c>
      <c r="EP7">
        <v>18860</v>
      </c>
      <c r="EQ7">
        <v>760</v>
      </c>
      <c r="ER7">
        <v>76400</v>
      </c>
      <c r="ES7">
        <v>2300</v>
      </c>
      <c r="ET7">
        <v>77100</v>
      </c>
      <c r="EU7">
        <v>2300</v>
      </c>
      <c r="EV7">
        <v>113600</v>
      </c>
      <c r="EW7">
        <v>3400</v>
      </c>
      <c r="EX7">
        <v>87500</v>
      </c>
      <c r="EY7">
        <v>2800</v>
      </c>
      <c r="EZ7">
        <v>72500</v>
      </c>
      <c r="FA7">
        <v>2200</v>
      </c>
      <c r="FB7">
        <v>26390</v>
      </c>
      <c r="FC7">
        <v>800</v>
      </c>
      <c r="FD7">
        <v>30870</v>
      </c>
      <c r="FE7">
        <v>940</v>
      </c>
      <c r="FF7">
        <v>17610</v>
      </c>
      <c r="FG7">
        <v>600</v>
      </c>
      <c r="FH7">
        <v>-0.6</v>
      </c>
      <c r="FI7">
        <v>9.4</v>
      </c>
      <c r="FJ7">
        <v>435</v>
      </c>
      <c r="FK7">
        <v>24</v>
      </c>
      <c r="FL7">
        <v>74</v>
      </c>
      <c r="FM7">
        <v>11</v>
      </c>
      <c r="FN7">
        <v>1226</v>
      </c>
      <c r="FO7">
        <v>86</v>
      </c>
      <c r="FP7">
        <v>29000</v>
      </c>
      <c r="FQ7">
        <v>970</v>
      </c>
      <c r="FR7">
        <v>3290</v>
      </c>
      <c r="FS7">
        <v>110</v>
      </c>
      <c r="FT7">
        <v>24</v>
      </c>
      <c r="FU7">
        <v>5.5</v>
      </c>
      <c r="FV7" t="s">
        <v>459</v>
      </c>
      <c r="FW7">
        <v>0</v>
      </c>
      <c r="FX7">
        <v>0.39795999999999998</v>
      </c>
      <c r="FY7">
        <v>0.84826999999999997</v>
      </c>
      <c r="FZ7">
        <v>566.05999999999995</v>
      </c>
      <c r="GA7">
        <v>0.13693</v>
      </c>
      <c r="GB7">
        <v>1.6667000000000001</v>
      </c>
      <c r="GC7">
        <v>2.1402999999999999</v>
      </c>
      <c r="GD7">
        <v>0.69194</v>
      </c>
      <c r="GE7">
        <v>3.9923000000000002</v>
      </c>
      <c r="GF7">
        <v>0.58655000000000002</v>
      </c>
      <c r="GG7">
        <v>2.9956</v>
      </c>
      <c r="GH7">
        <v>0.49651000000000001</v>
      </c>
      <c r="GI7">
        <v>5.6807999999999997E-2</v>
      </c>
      <c r="GJ7">
        <v>5.9855</v>
      </c>
      <c r="GK7">
        <v>8.1311999999999995E-2</v>
      </c>
      <c r="GL7">
        <v>0.91332000000000002</v>
      </c>
      <c r="GM7">
        <v>4.7248999999999999E-2</v>
      </c>
      <c r="GN7">
        <v>0.34323999999999999</v>
      </c>
      <c r="GO7">
        <v>4.5857000000000002E-2</v>
      </c>
      <c r="GP7">
        <v>0.20973</v>
      </c>
      <c r="GQ7">
        <v>3.8260000000000002E-2</v>
      </c>
      <c r="GR7">
        <v>382.6</v>
      </c>
      <c r="GS7">
        <v>2.0112999999999999</v>
      </c>
      <c r="GT7">
        <v>9.2748999999999998E-2</v>
      </c>
      <c r="GU7">
        <v>7.9797000000000007E-2</v>
      </c>
      <c r="GV7">
        <v>9.0167999999999998E-2</v>
      </c>
      <c r="GW7">
        <v>0.10002</v>
      </c>
      <c r="GX7">
        <v>1.133E-2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607</v>
      </c>
      <c r="B8" t="s">
        <v>455</v>
      </c>
      <c r="C8" t="s">
        <v>608</v>
      </c>
      <c r="D8" t="s">
        <v>457</v>
      </c>
      <c r="E8">
        <v>0.51773599537037041</v>
      </c>
      <c r="F8">
        <v>38.082999999999998</v>
      </c>
      <c r="G8" t="s">
        <v>605</v>
      </c>
      <c r="H8">
        <v>6280000</v>
      </c>
      <c r="I8">
        <v>210000</v>
      </c>
      <c r="J8">
        <v>2057000</v>
      </c>
      <c r="K8">
        <v>82000</v>
      </c>
      <c r="L8">
        <v>55460</v>
      </c>
      <c r="M8">
        <v>600</v>
      </c>
      <c r="N8">
        <v>106700</v>
      </c>
      <c r="O8">
        <v>3800</v>
      </c>
      <c r="P8">
        <v>136200</v>
      </c>
      <c r="Q8">
        <v>910</v>
      </c>
      <c r="R8">
        <v>10740</v>
      </c>
      <c r="S8">
        <v>330</v>
      </c>
      <c r="T8">
        <v>1147000</v>
      </c>
      <c r="U8">
        <v>46000</v>
      </c>
      <c r="V8">
        <v>383000</v>
      </c>
      <c r="W8">
        <v>15000</v>
      </c>
      <c r="X8">
        <v>1256000</v>
      </c>
      <c r="Y8">
        <v>62000</v>
      </c>
      <c r="Z8">
        <v>243000</v>
      </c>
      <c r="AA8">
        <v>11000</v>
      </c>
      <c r="AB8">
        <v>233700</v>
      </c>
      <c r="AC8">
        <v>9200</v>
      </c>
      <c r="AD8">
        <v>58700</v>
      </c>
      <c r="AE8">
        <v>2500</v>
      </c>
      <c r="AF8">
        <v>18900</v>
      </c>
      <c r="AG8">
        <v>720</v>
      </c>
      <c r="AH8">
        <v>77400</v>
      </c>
      <c r="AI8">
        <v>3400</v>
      </c>
      <c r="AJ8">
        <v>81500</v>
      </c>
      <c r="AK8">
        <v>3300</v>
      </c>
      <c r="AL8">
        <v>114100</v>
      </c>
      <c r="AM8">
        <v>4300</v>
      </c>
      <c r="AN8">
        <v>85200</v>
      </c>
      <c r="AO8">
        <v>3300</v>
      </c>
      <c r="AP8">
        <v>73600</v>
      </c>
      <c r="AQ8">
        <v>2900</v>
      </c>
      <c r="AR8">
        <v>26900</v>
      </c>
      <c r="AS8">
        <v>1200</v>
      </c>
      <c r="AT8">
        <v>31800</v>
      </c>
      <c r="AU8">
        <v>1300</v>
      </c>
      <c r="AV8">
        <v>18320</v>
      </c>
      <c r="AW8">
        <v>700</v>
      </c>
      <c r="AX8">
        <v>198</v>
      </c>
      <c r="AY8">
        <v>18</v>
      </c>
      <c r="AZ8">
        <v>60</v>
      </c>
      <c r="BA8">
        <v>11</v>
      </c>
      <c r="BB8">
        <v>465</v>
      </c>
      <c r="BC8">
        <v>22</v>
      </c>
      <c r="BD8">
        <v>62</v>
      </c>
      <c r="BE8">
        <v>10</v>
      </c>
      <c r="BF8">
        <v>1317</v>
      </c>
      <c r="BG8">
        <v>83</v>
      </c>
      <c r="BH8">
        <v>29100</v>
      </c>
      <c r="BI8">
        <v>1100</v>
      </c>
      <c r="BJ8">
        <v>3490</v>
      </c>
      <c r="BK8">
        <v>140</v>
      </c>
      <c r="BL8">
        <v>34.6</v>
      </c>
      <c r="BM8">
        <v>7.7</v>
      </c>
      <c r="BN8">
        <v>112100</v>
      </c>
      <c r="BO8">
        <v>4500</v>
      </c>
      <c r="BP8">
        <v>4540</v>
      </c>
      <c r="BQ8">
        <v>200</v>
      </c>
      <c r="BR8">
        <v>3190000</v>
      </c>
      <c r="BS8">
        <v>110000</v>
      </c>
      <c r="BT8">
        <v>268</v>
      </c>
      <c r="BU8">
        <v>21</v>
      </c>
      <c r="BV8">
        <v>1959</v>
      </c>
      <c r="BW8">
        <v>65</v>
      </c>
      <c r="BX8">
        <v>24310</v>
      </c>
      <c r="BY8">
        <v>980</v>
      </c>
      <c r="BZ8">
        <v>5870</v>
      </c>
      <c r="CA8">
        <v>230</v>
      </c>
      <c r="CB8">
        <v>18420</v>
      </c>
      <c r="CC8">
        <v>910</v>
      </c>
      <c r="CD8">
        <v>2650</v>
      </c>
      <c r="CE8">
        <v>120</v>
      </c>
      <c r="CF8">
        <v>15490</v>
      </c>
      <c r="CG8">
        <v>610</v>
      </c>
      <c r="CH8">
        <v>4460</v>
      </c>
      <c r="CI8">
        <v>190</v>
      </c>
      <c r="CJ8">
        <v>388</v>
      </c>
      <c r="CK8">
        <v>15</v>
      </c>
      <c r="CL8">
        <v>5630</v>
      </c>
      <c r="CM8">
        <v>250</v>
      </c>
      <c r="CN8">
        <v>821</v>
      </c>
      <c r="CO8">
        <v>33</v>
      </c>
      <c r="CP8">
        <v>4960</v>
      </c>
      <c r="CQ8">
        <v>190</v>
      </c>
      <c r="CR8">
        <v>915</v>
      </c>
      <c r="CS8">
        <v>36</v>
      </c>
      <c r="CT8">
        <v>2376</v>
      </c>
      <c r="CU8">
        <v>95</v>
      </c>
      <c r="CV8">
        <v>287</v>
      </c>
      <c r="CW8">
        <v>12</v>
      </c>
      <c r="CX8">
        <v>1533</v>
      </c>
      <c r="CY8">
        <v>61</v>
      </c>
      <c r="CZ8">
        <v>193.1</v>
      </c>
      <c r="DA8">
        <v>7.3</v>
      </c>
      <c r="DB8">
        <v>-7</v>
      </c>
      <c r="DC8">
        <v>18</v>
      </c>
      <c r="DD8">
        <v>0.1</v>
      </c>
      <c r="DE8">
        <v>6</v>
      </c>
      <c r="DF8">
        <v>18.260000000000002</v>
      </c>
      <c r="DG8">
        <v>0.88</v>
      </c>
      <c r="DH8">
        <v>2.74</v>
      </c>
      <c r="DI8">
        <v>0.45</v>
      </c>
      <c r="DJ8">
        <v>24</v>
      </c>
      <c r="DK8">
        <v>1.5</v>
      </c>
      <c r="DL8">
        <v>337</v>
      </c>
      <c r="DM8">
        <v>12</v>
      </c>
      <c r="DN8">
        <v>30.9</v>
      </c>
      <c r="DO8">
        <v>1.3</v>
      </c>
      <c r="DP8">
        <v>-104000</v>
      </c>
      <c r="DQ8">
        <v>25000</v>
      </c>
      <c r="DR8">
        <v>9.4499999999999993E-6</v>
      </c>
      <c r="DS8">
        <v>3.5999999999999999E-7</v>
      </c>
      <c r="DT8">
        <v>105700</v>
      </c>
      <c r="DU8">
        <v>3800</v>
      </c>
      <c r="DV8">
        <v>2019000</v>
      </c>
      <c r="DW8">
        <v>82000</v>
      </c>
      <c r="DX8">
        <v>15520</v>
      </c>
      <c r="DY8">
        <v>600</v>
      </c>
      <c r="DZ8">
        <v>11660</v>
      </c>
      <c r="EA8">
        <v>910</v>
      </c>
      <c r="EB8">
        <v>9820</v>
      </c>
      <c r="EC8">
        <v>330</v>
      </c>
      <c r="ED8">
        <v>1147000</v>
      </c>
      <c r="EE8">
        <v>46000</v>
      </c>
      <c r="EF8">
        <v>383000</v>
      </c>
      <c r="EG8">
        <v>15000</v>
      </c>
      <c r="EH8">
        <v>1256000</v>
      </c>
      <c r="EI8">
        <v>62000</v>
      </c>
      <c r="EJ8">
        <v>243000</v>
      </c>
      <c r="EK8">
        <v>11000</v>
      </c>
      <c r="EL8">
        <v>233700</v>
      </c>
      <c r="EM8">
        <v>9200</v>
      </c>
      <c r="EN8">
        <v>58700</v>
      </c>
      <c r="EO8">
        <v>2500</v>
      </c>
      <c r="EP8">
        <v>18900</v>
      </c>
      <c r="EQ8">
        <v>720</v>
      </c>
      <c r="ER8">
        <v>77400</v>
      </c>
      <c r="ES8">
        <v>3400</v>
      </c>
      <c r="ET8">
        <v>81500</v>
      </c>
      <c r="EU8">
        <v>3300</v>
      </c>
      <c r="EV8">
        <v>114100</v>
      </c>
      <c r="EW8">
        <v>4300</v>
      </c>
      <c r="EX8">
        <v>85200</v>
      </c>
      <c r="EY8">
        <v>3300</v>
      </c>
      <c r="EZ8">
        <v>73600</v>
      </c>
      <c r="FA8">
        <v>2900</v>
      </c>
      <c r="FB8">
        <v>26900</v>
      </c>
      <c r="FC8">
        <v>1200</v>
      </c>
      <c r="FD8">
        <v>31800</v>
      </c>
      <c r="FE8">
        <v>1300</v>
      </c>
      <c r="FF8">
        <v>18320</v>
      </c>
      <c r="FG8">
        <v>700</v>
      </c>
      <c r="FH8">
        <v>0</v>
      </c>
      <c r="FI8">
        <v>11</v>
      </c>
      <c r="FJ8">
        <v>460</v>
      </c>
      <c r="FK8">
        <v>22</v>
      </c>
      <c r="FL8">
        <v>62</v>
      </c>
      <c r="FM8">
        <v>10</v>
      </c>
      <c r="FN8">
        <v>1317</v>
      </c>
      <c r="FO8">
        <v>83</v>
      </c>
      <c r="FP8">
        <v>29100</v>
      </c>
      <c r="FQ8">
        <v>1100</v>
      </c>
      <c r="FR8">
        <v>3490</v>
      </c>
      <c r="FS8">
        <v>140</v>
      </c>
      <c r="FT8">
        <v>34.6</v>
      </c>
      <c r="FU8">
        <v>7.7</v>
      </c>
      <c r="FV8" t="s">
        <v>459</v>
      </c>
      <c r="FW8">
        <v>0</v>
      </c>
      <c r="FX8">
        <v>0.47065000000000001</v>
      </c>
      <c r="FY8">
        <v>0.39234000000000002</v>
      </c>
      <c r="FZ8">
        <v>572.54999999999995</v>
      </c>
      <c r="GA8">
        <v>0.12406</v>
      </c>
      <c r="GB8">
        <v>1.4535</v>
      </c>
      <c r="GC8">
        <v>2.0706000000000002</v>
      </c>
      <c r="GD8">
        <v>2.1638000000000002</v>
      </c>
      <c r="GE8">
        <v>2.0503</v>
      </c>
      <c r="GF8">
        <v>0.52593999999999996</v>
      </c>
      <c r="GG8">
        <v>0.53278999999999999</v>
      </c>
      <c r="GH8">
        <v>0.36926999999999999</v>
      </c>
      <c r="GI8">
        <v>8.0559000000000006E-2</v>
      </c>
      <c r="GJ8">
        <v>1.3504</v>
      </c>
      <c r="GK8">
        <v>9.5212000000000005E-2</v>
      </c>
      <c r="GL8">
        <v>0.65947</v>
      </c>
      <c r="GM8">
        <v>0.15783</v>
      </c>
      <c r="GN8">
        <v>0.55928</v>
      </c>
      <c r="GO8">
        <v>5.9429000000000003E-2</v>
      </c>
      <c r="GP8">
        <v>0.83160000000000001</v>
      </c>
      <c r="GQ8">
        <v>2.4908E-2</v>
      </c>
      <c r="GR8">
        <v>249.08</v>
      </c>
      <c r="GS8">
        <v>1.9968999999999999</v>
      </c>
      <c r="GT8">
        <v>5.8817000000000001E-2</v>
      </c>
      <c r="GU8">
        <v>8.6338999999999999E-2</v>
      </c>
      <c r="GV8">
        <v>0.10025000000000001</v>
      </c>
      <c r="GW8">
        <v>0.18426999999999999</v>
      </c>
      <c r="GX8">
        <v>5.1827000000000002E-3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609</v>
      </c>
      <c r="B9" t="s">
        <v>455</v>
      </c>
      <c r="C9" t="s">
        <v>610</v>
      </c>
      <c r="D9" t="s">
        <v>457</v>
      </c>
      <c r="E9">
        <v>0.51847372685185189</v>
      </c>
      <c r="F9">
        <v>39.418999999999997</v>
      </c>
      <c r="G9" t="s">
        <v>607</v>
      </c>
      <c r="H9">
        <v>6310000</v>
      </c>
      <c r="I9">
        <v>210000</v>
      </c>
      <c r="J9">
        <v>2044000</v>
      </c>
      <c r="K9">
        <v>87000</v>
      </c>
      <c r="L9">
        <v>56260</v>
      </c>
      <c r="M9">
        <v>740</v>
      </c>
      <c r="N9">
        <v>105700</v>
      </c>
      <c r="O9">
        <v>4300</v>
      </c>
      <c r="P9">
        <v>136400</v>
      </c>
      <c r="Q9">
        <v>1100</v>
      </c>
      <c r="R9">
        <v>10570</v>
      </c>
      <c r="S9">
        <v>430</v>
      </c>
      <c r="T9">
        <v>1132000</v>
      </c>
      <c r="U9">
        <v>56000</v>
      </c>
      <c r="V9">
        <v>393000</v>
      </c>
      <c r="W9">
        <v>15000</v>
      </c>
      <c r="X9">
        <v>1251000</v>
      </c>
      <c r="Y9">
        <v>66000</v>
      </c>
      <c r="Z9">
        <v>241000</v>
      </c>
      <c r="AA9">
        <v>10000</v>
      </c>
      <c r="AB9">
        <v>232700</v>
      </c>
      <c r="AC9">
        <v>9500</v>
      </c>
      <c r="AD9">
        <v>58400</v>
      </c>
      <c r="AE9">
        <v>2600</v>
      </c>
      <c r="AF9">
        <v>18800</v>
      </c>
      <c r="AG9">
        <v>870</v>
      </c>
      <c r="AH9">
        <v>77000</v>
      </c>
      <c r="AI9">
        <v>3300</v>
      </c>
      <c r="AJ9">
        <v>77400</v>
      </c>
      <c r="AK9">
        <v>3400</v>
      </c>
      <c r="AL9">
        <v>116800</v>
      </c>
      <c r="AM9">
        <v>4500</v>
      </c>
      <c r="AN9">
        <v>86600</v>
      </c>
      <c r="AO9">
        <v>3300</v>
      </c>
      <c r="AP9">
        <v>73100</v>
      </c>
      <c r="AQ9">
        <v>2700</v>
      </c>
      <c r="AR9">
        <v>26500</v>
      </c>
      <c r="AS9">
        <v>1100</v>
      </c>
      <c r="AT9">
        <v>31800</v>
      </c>
      <c r="AU9">
        <v>1500</v>
      </c>
      <c r="AV9">
        <v>19030</v>
      </c>
      <c r="AW9">
        <v>870</v>
      </c>
      <c r="AX9">
        <v>197</v>
      </c>
      <c r="AY9">
        <v>17</v>
      </c>
      <c r="AZ9">
        <v>60</v>
      </c>
      <c r="BA9">
        <v>10</v>
      </c>
      <c r="BB9">
        <v>506</v>
      </c>
      <c r="BC9">
        <v>25</v>
      </c>
      <c r="BD9">
        <v>64</v>
      </c>
      <c r="BE9">
        <v>11</v>
      </c>
      <c r="BF9">
        <v>1321</v>
      </c>
      <c r="BG9">
        <v>86</v>
      </c>
      <c r="BH9">
        <v>30200</v>
      </c>
      <c r="BI9">
        <v>1200</v>
      </c>
      <c r="BJ9">
        <v>3520</v>
      </c>
      <c r="BK9">
        <v>150</v>
      </c>
      <c r="BL9">
        <v>28.6</v>
      </c>
      <c r="BM9">
        <v>5.8</v>
      </c>
      <c r="BN9">
        <v>116700</v>
      </c>
      <c r="BO9">
        <v>4900</v>
      </c>
      <c r="BP9">
        <v>3440</v>
      </c>
      <c r="BQ9">
        <v>190</v>
      </c>
      <c r="BR9">
        <v>3150000</v>
      </c>
      <c r="BS9">
        <v>130000</v>
      </c>
      <c r="BT9">
        <v>281</v>
      </c>
      <c r="BU9">
        <v>26</v>
      </c>
      <c r="BV9">
        <v>1916</v>
      </c>
      <c r="BW9">
        <v>86</v>
      </c>
      <c r="BX9">
        <v>24000</v>
      </c>
      <c r="BY9">
        <v>1200</v>
      </c>
      <c r="BZ9">
        <v>6030</v>
      </c>
      <c r="CA9">
        <v>230</v>
      </c>
      <c r="CB9">
        <v>18380</v>
      </c>
      <c r="CC9">
        <v>970</v>
      </c>
      <c r="CD9">
        <v>2630</v>
      </c>
      <c r="CE9">
        <v>110</v>
      </c>
      <c r="CF9">
        <v>15420</v>
      </c>
      <c r="CG9">
        <v>630</v>
      </c>
      <c r="CH9">
        <v>4450</v>
      </c>
      <c r="CI9">
        <v>200</v>
      </c>
      <c r="CJ9">
        <v>385</v>
      </c>
      <c r="CK9">
        <v>18</v>
      </c>
      <c r="CL9">
        <v>5610</v>
      </c>
      <c r="CM9">
        <v>240</v>
      </c>
      <c r="CN9">
        <v>780</v>
      </c>
      <c r="CO9">
        <v>34</v>
      </c>
      <c r="CP9">
        <v>5080</v>
      </c>
      <c r="CQ9">
        <v>200</v>
      </c>
      <c r="CR9">
        <v>929</v>
      </c>
      <c r="CS9">
        <v>36</v>
      </c>
      <c r="CT9">
        <v>2365</v>
      </c>
      <c r="CU9">
        <v>88</v>
      </c>
      <c r="CV9">
        <v>284</v>
      </c>
      <c r="CW9">
        <v>11</v>
      </c>
      <c r="CX9">
        <v>1532</v>
      </c>
      <c r="CY9">
        <v>71</v>
      </c>
      <c r="CZ9">
        <v>200.8</v>
      </c>
      <c r="DA9">
        <v>9.1999999999999993</v>
      </c>
      <c r="DB9">
        <v>-14</v>
      </c>
      <c r="DC9">
        <v>17</v>
      </c>
      <c r="DD9">
        <v>-0.2</v>
      </c>
      <c r="DE9">
        <v>5.7</v>
      </c>
      <c r="DF9">
        <v>19.899999999999999</v>
      </c>
      <c r="DG9">
        <v>1</v>
      </c>
      <c r="DH9">
        <v>2.82</v>
      </c>
      <c r="DI9">
        <v>0.48</v>
      </c>
      <c r="DJ9">
        <v>24.1</v>
      </c>
      <c r="DK9">
        <v>1.6</v>
      </c>
      <c r="DL9">
        <v>349</v>
      </c>
      <c r="DM9">
        <v>14</v>
      </c>
      <c r="DN9">
        <v>31.2</v>
      </c>
      <c r="DO9">
        <v>1.3</v>
      </c>
      <c r="DP9">
        <v>-40200</v>
      </c>
      <c r="DQ9">
        <v>8100</v>
      </c>
      <c r="DR9">
        <v>1.012E-5</v>
      </c>
      <c r="DS9">
        <v>3.7E-7</v>
      </c>
      <c r="DT9">
        <v>104700</v>
      </c>
      <c r="DU9">
        <v>4300</v>
      </c>
      <c r="DV9">
        <v>2005000</v>
      </c>
      <c r="DW9">
        <v>87000</v>
      </c>
      <c r="DX9">
        <v>15060</v>
      </c>
      <c r="DY9">
        <v>760</v>
      </c>
      <c r="DZ9">
        <v>12000</v>
      </c>
      <c r="EA9">
        <v>1100</v>
      </c>
      <c r="EB9">
        <v>9630</v>
      </c>
      <c r="EC9">
        <v>430</v>
      </c>
      <c r="ED9">
        <v>1132000</v>
      </c>
      <c r="EE9">
        <v>56000</v>
      </c>
      <c r="EF9">
        <v>393000</v>
      </c>
      <c r="EG9">
        <v>15000</v>
      </c>
      <c r="EH9">
        <v>1251000</v>
      </c>
      <c r="EI9">
        <v>66000</v>
      </c>
      <c r="EJ9">
        <v>241000</v>
      </c>
      <c r="EK9">
        <v>10000</v>
      </c>
      <c r="EL9">
        <v>232700</v>
      </c>
      <c r="EM9">
        <v>9500</v>
      </c>
      <c r="EN9">
        <v>58400</v>
      </c>
      <c r="EO9">
        <v>2600</v>
      </c>
      <c r="EP9">
        <v>18800</v>
      </c>
      <c r="EQ9">
        <v>870</v>
      </c>
      <c r="ER9">
        <v>77000</v>
      </c>
      <c r="ES9">
        <v>3300</v>
      </c>
      <c r="ET9">
        <v>77400</v>
      </c>
      <c r="EU9">
        <v>3400</v>
      </c>
      <c r="EV9">
        <v>116800</v>
      </c>
      <c r="EW9">
        <v>4500</v>
      </c>
      <c r="EX9">
        <v>86600</v>
      </c>
      <c r="EY9">
        <v>3300</v>
      </c>
      <c r="EZ9">
        <v>73100</v>
      </c>
      <c r="FA9">
        <v>2700</v>
      </c>
      <c r="FB9">
        <v>26500</v>
      </c>
      <c r="FC9">
        <v>1100</v>
      </c>
      <c r="FD9">
        <v>31800</v>
      </c>
      <c r="FE9">
        <v>1500</v>
      </c>
      <c r="FF9">
        <v>19030</v>
      </c>
      <c r="FG9">
        <v>870</v>
      </c>
      <c r="FH9">
        <v>0</v>
      </c>
      <c r="FI9">
        <v>10</v>
      </c>
      <c r="FJ9">
        <v>500</v>
      </c>
      <c r="FK9">
        <v>25</v>
      </c>
      <c r="FL9">
        <v>64</v>
      </c>
      <c r="FM9">
        <v>11</v>
      </c>
      <c r="FN9">
        <v>1321</v>
      </c>
      <c r="FO9">
        <v>86</v>
      </c>
      <c r="FP9">
        <v>30200</v>
      </c>
      <c r="FQ9">
        <v>1200</v>
      </c>
      <c r="FR9">
        <v>3520</v>
      </c>
      <c r="FS9">
        <v>150</v>
      </c>
      <c r="FT9">
        <v>28.6</v>
      </c>
      <c r="FU9">
        <v>5.8</v>
      </c>
      <c r="FV9" t="s">
        <v>459</v>
      </c>
      <c r="FW9">
        <v>0</v>
      </c>
      <c r="FX9">
        <v>0.46461000000000002</v>
      </c>
      <c r="FY9">
        <v>0.37997999999999998</v>
      </c>
      <c r="FZ9">
        <v>565.03</v>
      </c>
      <c r="GA9">
        <v>0.1226</v>
      </c>
      <c r="GB9">
        <v>1.4353</v>
      </c>
      <c r="GC9">
        <v>2.0499999999999998</v>
      </c>
      <c r="GD9">
        <v>2.1391</v>
      </c>
      <c r="GE9">
        <v>2.0306999999999999</v>
      </c>
      <c r="GF9">
        <v>0.52017000000000002</v>
      </c>
      <c r="GG9">
        <v>0.52659999999999996</v>
      </c>
      <c r="GH9">
        <v>0.36512</v>
      </c>
      <c r="GI9">
        <v>7.9547999999999994E-2</v>
      </c>
      <c r="GJ9">
        <v>1.3363</v>
      </c>
      <c r="GK9">
        <v>9.4076999999999994E-2</v>
      </c>
      <c r="GL9">
        <v>0.65281999999999996</v>
      </c>
      <c r="GM9">
        <v>0.15597</v>
      </c>
      <c r="GN9">
        <v>0.55384999999999995</v>
      </c>
      <c r="GO9">
        <v>5.8772999999999999E-2</v>
      </c>
      <c r="GP9">
        <v>0.82257000000000002</v>
      </c>
      <c r="GQ9">
        <v>2.4631E-2</v>
      </c>
      <c r="GR9">
        <v>246.31</v>
      </c>
      <c r="GS9">
        <v>1.9739</v>
      </c>
      <c r="GT9">
        <v>5.8293999999999999E-2</v>
      </c>
      <c r="GU9">
        <v>8.5596000000000005E-2</v>
      </c>
      <c r="GV9">
        <v>9.9444000000000005E-2</v>
      </c>
      <c r="GW9">
        <v>0.182</v>
      </c>
      <c r="GX9">
        <v>5.1298999999999997E-3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611</v>
      </c>
      <c r="B10" t="s">
        <v>455</v>
      </c>
      <c r="C10" t="s">
        <v>612</v>
      </c>
      <c r="D10" t="s">
        <v>457</v>
      </c>
      <c r="E10">
        <v>0.54527037037037041</v>
      </c>
      <c r="F10">
        <v>40.421999999999997</v>
      </c>
      <c r="G10" t="s">
        <v>609</v>
      </c>
      <c r="H10">
        <v>6210000</v>
      </c>
      <c r="I10">
        <v>220000</v>
      </c>
      <c r="J10">
        <v>2020000</v>
      </c>
      <c r="K10">
        <v>110000</v>
      </c>
      <c r="L10">
        <v>56100</v>
      </c>
      <c r="M10">
        <v>740</v>
      </c>
      <c r="N10">
        <v>107300</v>
      </c>
      <c r="O10">
        <v>4700</v>
      </c>
      <c r="P10">
        <v>135940</v>
      </c>
      <c r="Q10">
        <v>850</v>
      </c>
      <c r="R10">
        <v>10730</v>
      </c>
      <c r="S10">
        <v>400</v>
      </c>
      <c r="T10">
        <v>1148000</v>
      </c>
      <c r="U10">
        <v>54000</v>
      </c>
      <c r="V10">
        <v>369000</v>
      </c>
      <c r="W10">
        <v>17000</v>
      </c>
      <c r="X10">
        <v>1226000</v>
      </c>
      <c r="Y10">
        <v>63000</v>
      </c>
      <c r="Z10">
        <v>241000</v>
      </c>
      <c r="AA10">
        <v>11000</v>
      </c>
      <c r="AB10">
        <v>227000</v>
      </c>
      <c r="AC10">
        <v>10000</v>
      </c>
      <c r="AD10">
        <v>57800</v>
      </c>
      <c r="AE10">
        <v>2400</v>
      </c>
      <c r="AF10">
        <v>18620</v>
      </c>
      <c r="AG10">
        <v>750</v>
      </c>
      <c r="AH10">
        <v>77000</v>
      </c>
      <c r="AI10">
        <v>3100</v>
      </c>
      <c r="AJ10">
        <v>80000</v>
      </c>
      <c r="AK10">
        <v>3500</v>
      </c>
      <c r="AL10">
        <v>114000</v>
      </c>
      <c r="AM10">
        <v>4400</v>
      </c>
      <c r="AN10">
        <v>84500</v>
      </c>
      <c r="AO10">
        <v>3300</v>
      </c>
      <c r="AP10">
        <v>71700</v>
      </c>
      <c r="AQ10">
        <v>2900</v>
      </c>
      <c r="AR10">
        <v>26000</v>
      </c>
      <c r="AS10">
        <v>1100</v>
      </c>
      <c r="AT10">
        <v>30500</v>
      </c>
      <c r="AU10">
        <v>1400</v>
      </c>
      <c r="AV10">
        <v>18210</v>
      </c>
      <c r="AW10">
        <v>770</v>
      </c>
      <c r="AX10">
        <v>198</v>
      </c>
      <c r="AY10">
        <v>20</v>
      </c>
      <c r="AZ10">
        <v>57</v>
      </c>
      <c r="BA10">
        <v>10</v>
      </c>
      <c r="BB10">
        <v>488</v>
      </c>
      <c r="BC10">
        <v>23</v>
      </c>
      <c r="BD10">
        <v>62</v>
      </c>
      <c r="BE10">
        <v>11</v>
      </c>
      <c r="BF10">
        <v>1316</v>
      </c>
      <c r="BG10">
        <v>82</v>
      </c>
      <c r="BH10">
        <v>30800</v>
      </c>
      <c r="BI10">
        <v>1400</v>
      </c>
      <c r="BJ10">
        <v>3630</v>
      </c>
      <c r="BK10">
        <v>160</v>
      </c>
      <c r="BL10">
        <v>20.7</v>
      </c>
      <c r="BM10">
        <v>5.0999999999999996</v>
      </c>
      <c r="BN10">
        <v>190000</v>
      </c>
      <c r="BO10">
        <v>10000</v>
      </c>
      <c r="BP10">
        <v>5390</v>
      </c>
      <c r="BQ10">
        <v>300</v>
      </c>
      <c r="BR10">
        <v>3010000</v>
      </c>
      <c r="BS10">
        <v>130000</v>
      </c>
      <c r="BT10">
        <v>794</v>
      </c>
      <c r="BU10">
        <v>67</v>
      </c>
      <c r="BV10">
        <v>1964</v>
      </c>
      <c r="BW10">
        <v>80</v>
      </c>
      <c r="BX10">
        <v>24300</v>
      </c>
      <c r="BY10">
        <v>1200</v>
      </c>
      <c r="BZ10">
        <v>5460</v>
      </c>
      <c r="CA10">
        <v>250</v>
      </c>
      <c r="CB10">
        <v>18030</v>
      </c>
      <c r="CC10">
        <v>920</v>
      </c>
      <c r="CD10">
        <v>2610</v>
      </c>
      <c r="CE10">
        <v>120</v>
      </c>
      <c r="CF10">
        <v>14670</v>
      </c>
      <c r="CG10">
        <v>650</v>
      </c>
      <c r="CH10">
        <v>4300</v>
      </c>
      <c r="CI10">
        <v>180</v>
      </c>
      <c r="CJ10">
        <v>359</v>
      </c>
      <c r="CK10">
        <v>15</v>
      </c>
      <c r="CL10">
        <v>5540</v>
      </c>
      <c r="CM10">
        <v>220</v>
      </c>
      <c r="CN10">
        <v>775</v>
      </c>
      <c r="CO10">
        <v>34</v>
      </c>
      <c r="CP10">
        <v>4910</v>
      </c>
      <c r="CQ10">
        <v>190</v>
      </c>
      <c r="CR10">
        <v>851</v>
      </c>
      <c r="CS10">
        <v>33</v>
      </c>
      <c r="CT10">
        <v>2269</v>
      </c>
      <c r="CU10">
        <v>92</v>
      </c>
      <c r="CV10">
        <v>267</v>
      </c>
      <c r="CW10">
        <v>11</v>
      </c>
      <c r="CX10">
        <v>1433</v>
      </c>
      <c r="CY10">
        <v>64</v>
      </c>
      <c r="CZ10">
        <v>186.3</v>
      </c>
      <c r="DA10">
        <v>7.9</v>
      </c>
      <c r="DB10">
        <v>10</v>
      </c>
      <c r="DC10">
        <v>20</v>
      </c>
      <c r="DD10">
        <v>-2</v>
      </c>
      <c r="DE10">
        <v>6.8</v>
      </c>
      <c r="DF10">
        <v>20.2</v>
      </c>
      <c r="DG10">
        <v>0.94</v>
      </c>
      <c r="DH10">
        <v>2.83</v>
      </c>
      <c r="DI10">
        <v>0.48</v>
      </c>
      <c r="DJ10">
        <v>25.8</v>
      </c>
      <c r="DK10">
        <v>1.6</v>
      </c>
      <c r="DL10">
        <v>340</v>
      </c>
      <c r="DM10">
        <v>16</v>
      </c>
      <c r="DN10">
        <v>31</v>
      </c>
      <c r="DO10">
        <v>1.4</v>
      </c>
      <c r="DP10">
        <v>1600</v>
      </c>
      <c r="DQ10">
        <v>400</v>
      </c>
      <c r="DR10">
        <v>1.0159999999999999E-5</v>
      </c>
      <c r="DS10">
        <v>3.9000000000000002E-7</v>
      </c>
      <c r="DT10">
        <v>106400</v>
      </c>
      <c r="DU10">
        <v>4700</v>
      </c>
      <c r="DV10">
        <v>1990000</v>
      </c>
      <c r="DW10">
        <v>110000</v>
      </c>
      <c r="DX10">
        <v>14900</v>
      </c>
      <c r="DY10">
        <v>740</v>
      </c>
      <c r="DZ10">
        <v>9990</v>
      </c>
      <c r="EA10">
        <v>850</v>
      </c>
      <c r="EB10">
        <v>9830</v>
      </c>
      <c r="EC10">
        <v>400</v>
      </c>
      <c r="ED10">
        <v>1148000</v>
      </c>
      <c r="EE10">
        <v>54000</v>
      </c>
      <c r="EF10">
        <v>369000</v>
      </c>
      <c r="EG10">
        <v>17000</v>
      </c>
      <c r="EH10">
        <v>1226000</v>
      </c>
      <c r="EI10">
        <v>63000</v>
      </c>
      <c r="EJ10">
        <v>241000</v>
      </c>
      <c r="EK10">
        <v>11000</v>
      </c>
      <c r="EL10">
        <v>227000</v>
      </c>
      <c r="EM10">
        <v>10000</v>
      </c>
      <c r="EN10">
        <v>57800</v>
      </c>
      <c r="EO10">
        <v>2400</v>
      </c>
      <c r="EP10">
        <v>18620</v>
      </c>
      <c r="EQ10">
        <v>750</v>
      </c>
      <c r="ER10">
        <v>77000</v>
      </c>
      <c r="ES10">
        <v>3100</v>
      </c>
      <c r="ET10">
        <v>80000</v>
      </c>
      <c r="EU10">
        <v>3500</v>
      </c>
      <c r="EV10">
        <v>114000</v>
      </c>
      <c r="EW10">
        <v>4400</v>
      </c>
      <c r="EX10">
        <v>84500</v>
      </c>
      <c r="EY10">
        <v>3300</v>
      </c>
      <c r="EZ10">
        <v>71700</v>
      </c>
      <c r="FA10">
        <v>2900</v>
      </c>
      <c r="FB10">
        <v>26000</v>
      </c>
      <c r="FC10">
        <v>1100</v>
      </c>
      <c r="FD10">
        <v>30500</v>
      </c>
      <c r="FE10">
        <v>1400</v>
      </c>
      <c r="FF10">
        <v>18210</v>
      </c>
      <c r="FG10">
        <v>770</v>
      </c>
      <c r="FH10">
        <v>-3</v>
      </c>
      <c r="FI10">
        <v>10</v>
      </c>
      <c r="FJ10">
        <v>482</v>
      </c>
      <c r="FK10">
        <v>23</v>
      </c>
      <c r="FL10">
        <v>62</v>
      </c>
      <c r="FM10">
        <v>11</v>
      </c>
      <c r="FN10">
        <v>1316</v>
      </c>
      <c r="FO10">
        <v>82</v>
      </c>
      <c r="FP10">
        <v>30800</v>
      </c>
      <c r="FQ10">
        <v>1400</v>
      </c>
      <c r="FR10">
        <v>3630</v>
      </c>
      <c r="FS10">
        <v>160</v>
      </c>
      <c r="FT10">
        <v>20.7</v>
      </c>
      <c r="FU10">
        <v>5.0999999999999996</v>
      </c>
      <c r="FV10" t="s">
        <v>459</v>
      </c>
      <c r="FW10">
        <v>0</v>
      </c>
      <c r="FX10">
        <v>0.33771000000000001</v>
      </c>
      <c r="FY10">
        <v>0.54418999999999995</v>
      </c>
      <c r="FZ10">
        <v>509.33</v>
      </c>
      <c r="GA10">
        <v>0.12689</v>
      </c>
      <c r="GB10">
        <v>1.3447</v>
      </c>
      <c r="GC10">
        <v>0</v>
      </c>
      <c r="GD10">
        <v>6.2011999999999998E-2</v>
      </c>
      <c r="GE10">
        <v>0.18548999999999999</v>
      </c>
      <c r="GF10">
        <v>0</v>
      </c>
      <c r="GG10">
        <v>0.27234000000000003</v>
      </c>
      <c r="GH10">
        <v>0</v>
      </c>
      <c r="GI10">
        <v>0</v>
      </c>
      <c r="GJ10">
        <v>0</v>
      </c>
      <c r="GK10">
        <v>2.7980000000000001E-2</v>
      </c>
      <c r="GL10">
        <v>0</v>
      </c>
      <c r="GM10">
        <v>4.6788999999999997E-2</v>
      </c>
      <c r="GN10">
        <v>0</v>
      </c>
      <c r="GO10">
        <v>4.7127000000000002E-2</v>
      </c>
      <c r="GP10">
        <v>9.8308000000000006E-2</v>
      </c>
      <c r="GQ10">
        <v>4.0335000000000003E-2</v>
      </c>
      <c r="GR10">
        <v>403.35</v>
      </c>
      <c r="GS10">
        <v>1.4019999999999999</v>
      </c>
      <c r="GT10">
        <v>6.1380999999999998E-2</v>
      </c>
      <c r="GU10">
        <v>5.2007999999999999E-2</v>
      </c>
      <c r="GV10">
        <v>0.10283</v>
      </c>
      <c r="GW10">
        <v>3.2400999999999999E-2</v>
      </c>
      <c r="GX10">
        <v>2.1267999999999999E-2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613</v>
      </c>
      <c r="B11" t="s">
        <v>455</v>
      </c>
      <c r="C11" t="s">
        <v>614</v>
      </c>
      <c r="D11" t="s">
        <v>457</v>
      </c>
      <c r="E11">
        <v>0.54606747685185186</v>
      </c>
      <c r="F11">
        <v>36.412999999999997</v>
      </c>
      <c r="G11" t="s">
        <v>611</v>
      </c>
      <c r="H11">
        <v>6410000</v>
      </c>
      <c r="I11">
        <v>190000</v>
      </c>
      <c r="J11">
        <v>2060000</v>
      </c>
      <c r="K11">
        <v>110000</v>
      </c>
      <c r="L11">
        <v>55340</v>
      </c>
      <c r="M11">
        <v>860</v>
      </c>
      <c r="N11">
        <v>110000</v>
      </c>
      <c r="O11">
        <v>4300</v>
      </c>
      <c r="P11">
        <v>136700</v>
      </c>
      <c r="Q11">
        <v>1000</v>
      </c>
      <c r="R11">
        <v>11020</v>
      </c>
      <c r="S11">
        <v>450</v>
      </c>
      <c r="T11">
        <v>1180000</v>
      </c>
      <c r="U11">
        <v>54000</v>
      </c>
      <c r="V11">
        <v>385000</v>
      </c>
      <c r="W11">
        <v>17000</v>
      </c>
      <c r="X11">
        <v>1270000</v>
      </c>
      <c r="Y11">
        <v>60000</v>
      </c>
      <c r="Z11">
        <v>250000</v>
      </c>
      <c r="AA11">
        <v>11000</v>
      </c>
      <c r="AB11">
        <v>228000</v>
      </c>
      <c r="AC11">
        <v>12000</v>
      </c>
      <c r="AD11">
        <v>57800</v>
      </c>
      <c r="AE11">
        <v>2500</v>
      </c>
      <c r="AF11">
        <v>18890</v>
      </c>
      <c r="AG11">
        <v>990</v>
      </c>
      <c r="AH11">
        <v>75300</v>
      </c>
      <c r="AI11">
        <v>3300</v>
      </c>
      <c r="AJ11">
        <v>77900</v>
      </c>
      <c r="AK11">
        <v>2900</v>
      </c>
      <c r="AL11">
        <v>112200</v>
      </c>
      <c r="AM11">
        <v>4300</v>
      </c>
      <c r="AN11">
        <v>84300</v>
      </c>
      <c r="AO11">
        <v>3500</v>
      </c>
      <c r="AP11">
        <v>74700</v>
      </c>
      <c r="AQ11">
        <v>3300</v>
      </c>
      <c r="AR11">
        <v>26900</v>
      </c>
      <c r="AS11">
        <v>1300</v>
      </c>
      <c r="AT11">
        <v>31200</v>
      </c>
      <c r="AU11">
        <v>1600</v>
      </c>
      <c r="AV11">
        <v>18710</v>
      </c>
      <c r="AW11">
        <v>770</v>
      </c>
      <c r="AX11">
        <v>216</v>
      </c>
      <c r="AY11">
        <v>18</v>
      </c>
      <c r="AZ11">
        <v>64</v>
      </c>
      <c r="BA11">
        <v>11</v>
      </c>
      <c r="BB11">
        <v>495</v>
      </c>
      <c r="BC11">
        <v>25</v>
      </c>
      <c r="BD11">
        <v>81</v>
      </c>
      <c r="BE11">
        <v>12</v>
      </c>
      <c r="BF11">
        <v>1329</v>
      </c>
      <c r="BG11">
        <v>92</v>
      </c>
      <c r="BH11">
        <v>32300</v>
      </c>
      <c r="BI11">
        <v>1300</v>
      </c>
      <c r="BJ11">
        <v>3710</v>
      </c>
      <c r="BK11">
        <v>160</v>
      </c>
      <c r="BL11">
        <v>32.4</v>
      </c>
      <c r="BM11">
        <v>6.1</v>
      </c>
      <c r="BN11">
        <v>189500</v>
      </c>
      <c r="BO11">
        <v>9900</v>
      </c>
      <c r="BP11">
        <v>4350</v>
      </c>
      <c r="BQ11">
        <v>240</v>
      </c>
      <c r="BR11">
        <v>3080000</v>
      </c>
      <c r="BS11">
        <v>120000</v>
      </c>
      <c r="BT11">
        <v>826</v>
      </c>
      <c r="BU11">
        <v>84</v>
      </c>
      <c r="BV11">
        <v>2020</v>
      </c>
      <c r="BW11">
        <v>91</v>
      </c>
      <c r="BX11">
        <v>25000</v>
      </c>
      <c r="BY11">
        <v>1100</v>
      </c>
      <c r="BZ11">
        <v>5690</v>
      </c>
      <c r="CA11">
        <v>260</v>
      </c>
      <c r="CB11">
        <v>18680</v>
      </c>
      <c r="CC11">
        <v>890</v>
      </c>
      <c r="CD11">
        <v>2700</v>
      </c>
      <c r="CE11">
        <v>120</v>
      </c>
      <c r="CF11">
        <v>14760</v>
      </c>
      <c r="CG11">
        <v>800</v>
      </c>
      <c r="CH11">
        <v>4290</v>
      </c>
      <c r="CI11">
        <v>180</v>
      </c>
      <c r="CJ11">
        <v>363</v>
      </c>
      <c r="CK11">
        <v>19</v>
      </c>
      <c r="CL11">
        <v>5410</v>
      </c>
      <c r="CM11">
        <v>240</v>
      </c>
      <c r="CN11">
        <v>754</v>
      </c>
      <c r="CO11">
        <v>28</v>
      </c>
      <c r="CP11">
        <v>4830</v>
      </c>
      <c r="CQ11">
        <v>180</v>
      </c>
      <c r="CR11">
        <v>849</v>
      </c>
      <c r="CS11">
        <v>35</v>
      </c>
      <c r="CT11">
        <v>2360</v>
      </c>
      <c r="CU11">
        <v>100</v>
      </c>
      <c r="CV11">
        <v>275</v>
      </c>
      <c r="CW11">
        <v>13</v>
      </c>
      <c r="CX11">
        <v>1467</v>
      </c>
      <c r="CY11">
        <v>73</v>
      </c>
      <c r="CZ11">
        <v>191.2</v>
      </c>
      <c r="DA11">
        <v>7.9</v>
      </c>
      <c r="DB11">
        <v>24</v>
      </c>
      <c r="DC11">
        <v>18</v>
      </c>
      <c r="DD11">
        <v>1.6</v>
      </c>
      <c r="DE11">
        <v>7.2</v>
      </c>
      <c r="DF11">
        <v>20.5</v>
      </c>
      <c r="DG11">
        <v>1</v>
      </c>
      <c r="DH11">
        <v>3.65</v>
      </c>
      <c r="DI11">
        <v>0.55000000000000004</v>
      </c>
      <c r="DJ11">
        <v>26.1</v>
      </c>
      <c r="DK11">
        <v>1.8</v>
      </c>
      <c r="DL11">
        <v>357</v>
      </c>
      <c r="DM11">
        <v>14</v>
      </c>
      <c r="DN11">
        <v>31.7</v>
      </c>
      <c r="DO11">
        <v>1.4</v>
      </c>
      <c r="DP11">
        <v>1950</v>
      </c>
      <c r="DQ11">
        <v>370</v>
      </c>
      <c r="DR11">
        <v>1.0360000000000001E-5</v>
      </c>
      <c r="DS11">
        <v>4.3000000000000001E-7</v>
      </c>
      <c r="DT11">
        <v>109100</v>
      </c>
      <c r="DU11">
        <v>4300</v>
      </c>
      <c r="DV11">
        <v>2020000</v>
      </c>
      <c r="DW11">
        <v>110000</v>
      </c>
      <c r="DX11">
        <v>15430</v>
      </c>
      <c r="DY11">
        <v>800</v>
      </c>
      <c r="DZ11">
        <v>10200</v>
      </c>
      <c r="EA11">
        <v>1000</v>
      </c>
      <c r="EB11">
        <v>10090</v>
      </c>
      <c r="EC11">
        <v>450</v>
      </c>
      <c r="ED11">
        <v>1180000</v>
      </c>
      <c r="EE11">
        <v>54000</v>
      </c>
      <c r="EF11">
        <v>385000</v>
      </c>
      <c r="EG11">
        <v>17000</v>
      </c>
      <c r="EH11">
        <v>1270000</v>
      </c>
      <c r="EI11">
        <v>60000</v>
      </c>
      <c r="EJ11">
        <v>250000</v>
      </c>
      <c r="EK11">
        <v>11000</v>
      </c>
      <c r="EL11">
        <v>228000</v>
      </c>
      <c r="EM11">
        <v>12000</v>
      </c>
      <c r="EN11">
        <v>57800</v>
      </c>
      <c r="EO11">
        <v>2500</v>
      </c>
      <c r="EP11">
        <v>18890</v>
      </c>
      <c r="EQ11">
        <v>990</v>
      </c>
      <c r="ER11">
        <v>75300</v>
      </c>
      <c r="ES11">
        <v>3300</v>
      </c>
      <c r="ET11">
        <v>77900</v>
      </c>
      <c r="EU11">
        <v>2900</v>
      </c>
      <c r="EV11">
        <v>112200</v>
      </c>
      <c r="EW11">
        <v>4300</v>
      </c>
      <c r="EX11">
        <v>84300</v>
      </c>
      <c r="EY11">
        <v>3500</v>
      </c>
      <c r="EZ11">
        <v>74700</v>
      </c>
      <c r="FA11">
        <v>3300</v>
      </c>
      <c r="FB11">
        <v>26900</v>
      </c>
      <c r="FC11">
        <v>1300</v>
      </c>
      <c r="FD11">
        <v>31200</v>
      </c>
      <c r="FE11">
        <v>1600</v>
      </c>
      <c r="FF11">
        <v>18710</v>
      </c>
      <c r="FG11">
        <v>770</v>
      </c>
      <c r="FH11">
        <v>2</v>
      </c>
      <c r="FI11">
        <v>11</v>
      </c>
      <c r="FJ11">
        <v>490</v>
      </c>
      <c r="FK11">
        <v>25</v>
      </c>
      <c r="FL11">
        <v>80</v>
      </c>
      <c r="FM11">
        <v>12</v>
      </c>
      <c r="FN11">
        <v>1329</v>
      </c>
      <c r="FO11">
        <v>92</v>
      </c>
      <c r="FP11">
        <v>32300</v>
      </c>
      <c r="FQ11">
        <v>1300</v>
      </c>
      <c r="FR11">
        <v>3710</v>
      </c>
      <c r="FS11">
        <v>160</v>
      </c>
      <c r="FT11">
        <v>32.4</v>
      </c>
      <c r="FU11">
        <v>6.1</v>
      </c>
      <c r="FV11" t="s">
        <v>459</v>
      </c>
      <c r="FW11">
        <v>0</v>
      </c>
      <c r="FX11">
        <v>0.81411</v>
      </c>
      <c r="FY11">
        <v>0.69742999999999999</v>
      </c>
      <c r="FZ11">
        <v>688.43</v>
      </c>
      <c r="GA11">
        <v>0.12175999999999999</v>
      </c>
      <c r="GB11">
        <v>1.7998000000000001</v>
      </c>
      <c r="GC11">
        <v>11.576000000000001</v>
      </c>
      <c r="GD11">
        <v>0.92522000000000004</v>
      </c>
      <c r="GE11">
        <v>3.4556</v>
      </c>
      <c r="GF11">
        <v>0.55034000000000005</v>
      </c>
      <c r="GG11">
        <v>3.8599000000000001</v>
      </c>
      <c r="GH11">
        <v>0.95682999999999996</v>
      </c>
      <c r="GI11">
        <v>9.5374E-2</v>
      </c>
      <c r="GJ11">
        <v>1.2123999999999999</v>
      </c>
      <c r="GK11">
        <v>0.24435000000000001</v>
      </c>
      <c r="GL11">
        <v>1.6143000000000001</v>
      </c>
      <c r="GM11">
        <v>0.25302999999999998</v>
      </c>
      <c r="GN11">
        <v>0.14025000000000001</v>
      </c>
      <c r="GO11">
        <v>6.4366000000000007E-2</v>
      </c>
      <c r="GP11">
        <v>0.37280000000000002</v>
      </c>
      <c r="GQ11">
        <v>3.7747000000000003E-2</v>
      </c>
      <c r="GR11">
        <v>377.47</v>
      </c>
      <c r="GS11">
        <v>1.9783999999999999</v>
      </c>
      <c r="GT11">
        <v>6.1913000000000003E-2</v>
      </c>
      <c r="GU11">
        <v>9.6647999999999998E-2</v>
      </c>
      <c r="GV11">
        <v>5.2026999999999997E-2</v>
      </c>
      <c r="GW11">
        <v>4.1279999999999997E-2</v>
      </c>
      <c r="GX11">
        <v>1.8381000000000002E-2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615</v>
      </c>
      <c r="B12" t="s">
        <v>455</v>
      </c>
      <c r="C12" t="s">
        <v>616</v>
      </c>
      <c r="D12" t="s">
        <v>457</v>
      </c>
      <c r="E12">
        <v>0.57212175925925923</v>
      </c>
      <c r="F12">
        <v>41.924999999999997</v>
      </c>
      <c r="G12" t="s">
        <v>613</v>
      </c>
      <c r="H12">
        <v>6150000</v>
      </c>
      <c r="I12">
        <v>210000</v>
      </c>
      <c r="J12">
        <v>2030000</v>
      </c>
      <c r="K12">
        <v>96000</v>
      </c>
      <c r="L12">
        <v>57790</v>
      </c>
      <c r="M12">
        <v>640</v>
      </c>
      <c r="N12">
        <v>105100</v>
      </c>
      <c r="O12">
        <v>4300</v>
      </c>
      <c r="P12">
        <v>136060</v>
      </c>
      <c r="Q12">
        <v>820</v>
      </c>
      <c r="R12">
        <v>10360</v>
      </c>
      <c r="S12">
        <v>430</v>
      </c>
      <c r="T12">
        <v>1092000</v>
      </c>
      <c r="U12">
        <v>46000</v>
      </c>
      <c r="V12">
        <v>365000</v>
      </c>
      <c r="W12">
        <v>15000</v>
      </c>
      <c r="X12">
        <v>1178000</v>
      </c>
      <c r="Y12">
        <v>62000</v>
      </c>
      <c r="Z12">
        <v>238000</v>
      </c>
      <c r="AA12">
        <v>12000</v>
      </c>
      <c r="AB12">
        <v>219000</v>
      </c>
      <c r="AC12">
        <v>10000</v>
      </c>
      <c r="AD12">
        <v>56600</v>
      </c>
      <c r="AE12">
        <v>2200</v>
      </c>
      <c r="AF12">
        <v>17730</v>
      </c>
      <c r="AG12">
        <v>850</v>
      </c>
      <c r="AH12">
        <v>74200</v>
      </c>
      <c r="AI12">
        <v>3000</v>
      </c>
      <c r="AJ12">
        <v>75600</v>
      </c>
      <c r="AK12">
        <v>3200</v>
      </c>
      <c r="AL12">
        <v>110900</v>
      </c>
      <c r="AM12">
        <v>4500</v>
      </c>
      <c r="AN12">
        <v>82200</v>
      </c>
      <c r="AO12">
        <v>3100</v>
      </c>
      <c r="AP12">
        <v>69400</v>
      </c>
      <c r="AQ12">
        <v>2900</v>
      </c>
      <c r="AR12">
        <v>25300</v>
      </c>
      <c r="AS12">
        <v>1100</v>
      </c>
      <c r="AT12">
        <v>30000</v>
      </c>
      <c r="AU12">
        <v>1300</v>
      </c>
      <c r="AV12">
        <v>17320</v>
      </c>
      <c r="AW12">
        <v>730</v>
      </c>
      <c r="AX12">
        <v>252</v>
      </c>
      <c r="AY12">
        <v>20</v>
      </c>
      <c r="AZ12">
        <v>71</v>
      </c>
      <c r="BA12">
        <v>10</v>
      </c>
      <c r="BB12">
        <v>491</v>
      </c>
      <c r="BC12">
        <v>23</v>
      </c>
      <c r="BD12">
        <v>73</v>
      </c>
      <c r="BE12">
        <v>11</v>
      </c>
      <c r="BF12">
        <v>1300</v>
      </c>
      <c r="BG12">
        <v>110</v>
      </c>
      <c r="BH12">
        <v>28500</v>
      </c>
      <c r="BI12">
        <v>1200</v>
      </c>
      <c r="BJ12">
        <v>3400</v>
      </c>
      <c r="BK12">
        <v>160</v>
      </c>
      <c r="BL12">
        <v>28.4</v>
      </c>
      <c r="BM12">
        <v>6.8</v>
      </c>
      <c r="BN12">
        <v>330000</v>
      </c>
      <c r="BO12">
        <v>17000</v>
      </c>
      <c r="BP12">
        <v>5290</v>
      </c>
      <c r="BQ12">
        <v>240</v>
      </c>
      <c r="BR12">
        <v>2920000</v>
      </c>
      <c r="BS12">
        <v>120000</v>
      </c>
      <c r="BT12">
        <v>295</v>
      </c>
      <c r="BU12">
        <v>21</v>
      </c>
      <c r="BV12">
        <v>1968</v>
      </c>
      <c r="BW12">
        <v>90</v>
      </c>
      <c r="BX12">
        <v>22520</v>
      </c>
      <c r="BY12">
        <v>940</v>
      </c>
      <c r="BZ12">
        <v>5290</v>
      </c>
      <c r="CA12">
        <v>220</v>
      </c>
      <c r="CB12">
        <v>16910</v>
      </c>
      <c r="CC12">
        <v>890</v>
      </c>
      <c r="CD12">
        <v>2590</v>
      </c>
      <c r="CE12">
        <v>130</v>
      </c>
      <c r="CF12">
        <v>14150</v>
      </c>
      <c r="CG12">
        <v>650</v>
      </c>
      <c r="CH12">
        <v>4150</v>
      </c>
      <c r="CI12">
        <v>160</v>
      </c>
      <c r="CJ12">
        <v>332</v>
      </c>
      <c r="CK12">
        <v>16</v>
      </c>
      <c r="CL12">
        <v>5120</v>
      </c>
      <c r="CM12">
        <v>210</v>
      </c>
      <c r="CN12">
        <v>714</v>
      </c>
      <c r="CO12">
        <v>30</v>
      </c>
      <c r="CP12">
        <v>4590</v>
      </c>
      <c r="CQ12">
        <v>190</v>
      </c>
      <c r="CR12">
        <v>820</v>
      </c>
      <c r="CS12">
        <v>31</v>
      </c>
      <c r="CT12">
        <v>2025</v>
      </c>
      <c r="CU12">
        <v>85</v>
      </c>
      <c r="CV12">
        <v>246</v>
      </c>
      <c r="CW12">
        <v>10</v>
      </c>
      <c r="CX12">
        <v>1364</v>
      </c>
      <c r="CY12">
        <v>57</v>
      </c>
      <c r="CZ12">
        <v>173.3</v>
      </c>
      <c r="DA12">
        <v>7.3</v>
      </c>
      <c r="DB12">
        <v>12</v>
      </c>
      <c r="DC12">
        <v>20</v>
      </c>
      <c r="DD12">
        <v>-1.1000000000000001</v>
      </c>
      <c r="DE12">
        <v>6.7</v>
      </c>
      <c r="DF12">
        <v>20.18</v>
      </c>
      <c r="DG12">
        <v>0.95</v>
      </c>
      <c r="DH12">
        <v>3.2</v>
      </c>
      <c r="DI12">
        <v>0.49</v>
      </c>
      <c r="DJ12">
        <v>24.6</v>
      </c>
      <c r="DK12">
        <v>2.2000000000000002</v>
      </c>
      <c r="DL12">
        <v>324</v>
      </c>
      <c r="DM12">
        <v>14</v>
      </c>
      <c r="DN12">
        <v>30</v>
      </c>
      <c r="DO12">
        <v>1.4</v>
      </c>
      <c r="DP12">
        <v>-7000</v>
      </c>
      <c r="DQ12">
        <v>1800</v>
      </c>
      <c r="DR12">
        <v>1.028E-5</v>
      </c>
      <c r="DS12">
        <v>3.8000000000000001E-7</v>
      </c>
      <c r="DT12">
        <v>104200</v>
      </c>
      <c r="DU12">
        <v>4300</v>
      </c>
      <c r="DV12">
        <v>1994000</v>
      </c>
      <c r="DW12">
        <v>96000</v>
      </c>
      <c r="DX12">
        <v>15280</v>
      </c>
      <c r="DY12">
        <v>650</v>
      </c>
      <c r="DZ12">
        <v>11560</v>
      </c>
      <c r="EA12">
        <v>820</v>
      </c>
      <c r="EB12">
        <v>9510</v>
      </c>
      <c r="EC12">
        <v>430</v>
      </c>
      <c r="ED12">
        <v>1092000</v>
      </c>
      <c r="EE12">
        <v>46000</v>
      </c>
      <c r="EF12">
        <v>365000</v>
      </c>
      <c r="EG12">
        <v>15000</v>
      </c>
      <c r="EH12">
        <v>1178000</v>
      </c>
      <c r="EI12">
        <v>62000</v>
      </c>
      <c r="EJ12">
        <v>238000</v>
      </c>
      <c r="EK12">
        <v>12000</v>
      </c>
      <c r="EL12">
        <v>219000</v>
      </c>
      <c r="EM12">
        <v>10000</v>
      </c>
      <c r="EN12">
        <v>56600</v>
      </c>
      <c r="EO12">
        <v>2200</v>
      </c>
      <c r="EP12">
        <v>17730</v>
      </c>
      <c r="EQ12">
        <v>850</v>
      </c>
      <c r="ER12">
        <v>74200</v>
      </c>
      <c r="ES12">
        <v>3000</v>
      </c>
      <c r="ET12">
        <v>75600</v>
      </c>
      <c r="EU12">
        <v>3200</v>
      </c>
      <c r="EV12">
        <v>110900</v>
      </c>
      <c r="EW12">
        <v>4500</v>
      </c>
      <c r="EX12">
        <v>82200</v>
      </c>
      <c r="EY12">
        <v>3100</v>
      </c>
      <c r="EZ12">
        <v>69400</v>
      </c>
      <c r="FA12">
        <v>2900</v>
      </c>
      <c r="FB12">
        <v>25300</v>
      </c>
      <c r="FC12">
        <v>1100</v>
      </c>
      <c r="FD12">
        <v>30000</v>
      </c>
      <c r="FE12">
        <v>1300</v>
      </c>
      <c r="FF12">
        <v>17320</v>
      </c>
      <c r="FG12">
        <v>730</v>
      </c>
      <c r="FH12">
        <v>-2</v>
      </c>
      <c r="FI12">
        <v>10</v>
      </c>
      <c r="FJ12">
        <v>485</v>
      </c>
      <c r="FK12">
        <v>23</v>
      </c>
      <c r="FL12">
        <v>72</v>
      </c>
      <c r="FM12">
        <v>11</v>
      </c>
      <c r="FN12">
        <v>1300</v>
      </c>
      <c r="FO12">
        <v>110</v>
      </c>
      <c r="FP12">
        <v>28500</v>
      </c>
      <c r="FQ12">
        <v>1200</v>
      </c>
      <c r="FR12">
        <v>3400</v>
      </c>
      <c r="FS12">
        <v>160</v>
      </c>
      <c r="FT12">
        <v>28.4</v>
      </c>
      <c r="FU12">
        <v>6.8</v>
      </c>
      <c r="FV12" t="s">
        <v>459</v>
      </c>
      <c r="FW12">
        <v>0</v>
      </c>
      <c r="FX12">
        <v>0.85367000000000004</v>
      </c>
      <c r="FY12">
        <v>0.44253999999999999</v>
      </c>
      <c r="FZ12">
        <v>417.6</v>
      </c>
      <c r="GA12">
        <v>0.15287000000000001</v>
      </c>
      <c r="GB12">
        <v>2.1137999999999999</v>
      </c>
      <c r="GC12">
        <v>7.6840999999999999</v>
      </c>
      <c r="GD12">
        <v>1.5828</v>
      </c>
      <c r="GE12">
        <v>1.1465000000000001</v>
      </c>
      <c r="GF12">
        <v>0.77414000000000005</v>
      </c>
      <c r="GG12">
        <v>4.0650000000000004</v>
      </c>
      <c r="GH12">
        <v>0.92791999999999997</v>
      </c>
      <c r="GI12">
        <v>7.5211E-2</v>
      </c>
      <c r="GJ12">
        <v>7.4755000000000003</v>
      </c>
      <c r="GK12">
        <v>0.17501</v>
      </c>
      <c r="GL12">
        <v>1.2886</v>
      </c>
      <c r="GM12">
        <v>0.10527</v>
      </c>
      <c r="GN12">
        <v>0.58796999999999999</v>
      </c>
      <c r="GO12">
        <v>6.216E-2</v>
      </c>
      <c r="GP12">
        <v>0.41646</v>
      </c>
      <c r="GQ12">
        <v>2.4188999999999999E-2</v>
      </c>
      <c r="GR12">
        <v>241.89</v>
      </c>
      <c r="GS12">
        <v>2.7002999999999999</v>
      </c>
      <c r="GT12">
        <v>7.6020000000000004E-2</v>
      </c>
      <c r="GU12">
        <v>0.13891000000000001</v>
      </c>
      <c r="GV12">
        <v>6.3382999999999995E-2</v>
      </c>
      <c r="GW12">
        <v>4.4989000000000001E-2</v>
      </c>
      <c r="GX12">
        <v>1.0577E-2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617</v>
      </c>
      <c r="B13" t="s">
        <v>455</v>
      </c>
      <c r="C13" t="s">
        <v>618</v>
      </c>
      <c r="D13" t="s">
        <v>457</v>
      </c>
      <c r="E13">
        <v>0.57293819444444438</v>
      </c>
      <c r="F13">
        <v>36.747</v>
      </c>
      <c r="G13" t="s">
        <v>615</v>
      </c>
      <c r="H13">
        <v>6230000</v>
      </c>
      <c r="I13">
        <v>210000</v>
      </c>
      <c r="J13">
        <v>2040000</v>
      </c>
      <c r="K13">
        <v>100000</v>
      </c>
      <c r="L13">
        <v>58330</v>
      </c>
      <c r="M13">
        <v>760</v>
      </c>
      <c r="N13">
        <v>110300</v>
      </c>
      <c r="O13">
        <v>4600</v>
      </c>
      <c r="P13">
        <v>135990</v>
      </c>
      <c r="Q13">
        <v>980</v>
      </c>
      <c r="R13">
        <v>10620</v>
      </c>
      <c r="S13">
        <v>420</v>
      </c>
      <c r="T13">
        <v>1125000</v>
      </c>
      <c r="U13">
        <v>55000</v>
      </c>
      <c r="V13">
        <v>370000</v>
      </c>
      <c r="W13">
        <v>15000</v>
      </c>
      <c r="X13">
        <v>1198000</v>
      </c>
      <c r="Y13">
        <v>56000</v>
      </c>
      <c r="Z13">
        <v>240000</v>
      </c>
      <c r="AA13">
        <v>10000</v>
      </c>
      <c r="AB13">
        <v>228100</v>
      </c>
      <c r="AC13">
        <v>9700</v>
      </c>
      <c r="AD13">
        <v>58500</v>
      </c>
      <c r="AE13">
        <v>2400</v>
      </c>
      <c r="AF13">
        <v>18560</v>
      </c>
      <c r="AG13">
        <v>740</v>
      </c>
      <c r="AH13">
        <v>77300</v>
      </c>
      <c r="AI13">
        <v>2900</v>
      </c>
      <c r="AJ13">
        <v>75300</v>
      </c>
      <c r="AK13">
        <v>2400</v>
      </c>
      <c r="AL13">
        <v>111300</v>
      </c>
      <c r="AM13">
        <v>4600</v>
      </c>
      <c r="AN13">
        <v>83300</v>
      </c>
      <c r="AO13">
        <v>3200</v>
      </c>
      <c r="AP13">
        <v>69500</v>
      </c>
      <c r="AQ13">
        <v>2900</v>
      </c>
      <c r="AR13">
        <v>25900</v>
      </c>
      <c r="AS13">
        <v>1000</v>
      </c>
      <c r="AT13">
        <v>30200</v>
      </c>
      <c r="AU13">
        <v>1300</v>
      </c>
      <c r="AV13">
        <v>17720</v>
      </c>
      <c r="AW13">
        <v>620</v>
      </c>
      <c r="AX13">
        <v>259</v>
      </c>
      <c r="AY13">
        <v>23</v>
      </c>
      <c r="AZ13">
        <v>80</v>
      </c>
      <c r="BA13">
        <v>13</v>
      </c>
      <c r="BB13">
        <v>482</v>
      </c>
      <c r="BC13">
        <v>26</v>
      </c>
      <c r="BD13">
        <v>61</v>
      </c>
      <c r="BE13">
        <v>12</v>
      </c>
      <c r="BF13">
        <v>1270</v>
      </c>
      <c r="BG13">
        <v>110</v>
      </c>
      <c r="BH13">
        <v>30200</v>
      </c>
      <c r="BI13">
        <v>1200</v>
      </c>
      <c r="BJ13">
        <v>3530</v>
      </c>
      <c r="BK13">
        <v>140</v>
      </c>
      <c r="BL13">
        <v>23</v>
      </c>
      <c r="BM13">
        <v>5.4</v>
      </c>
      <c r="BN13">
        <v>277000</v>
      </c>
      <c r="BO13">
        <v>15000</v>
      </c>
      <c r="BP13">
        <v>5130</v>
      </c>
      <c r="BQ13">
        <v>260</v>
      </c>
      <c r="BR13">
        <v>3060000</v>
      </c>
      <c r="BS13">
        <v>130000</v>
      </c>
      <c r="BT13">
        <v>281</v>
      </c>
      <c r="BU13">
        <v>24</v>
      </c>
      <c r="BV13">
        <v>2005</v>
      </c>
      <c r="BW13">
        <v>87</v>
      </c>
      <c r="BX13">
        <v>23200</v>
      </c>
      <c r="BY13">
        <v>1100</v>
      </c>
      <c r="BZ13">
        <v>5360</v>
      </c>
      <c r="CA13">
        <v>220</v>
      </c>
      <c r="CB13">
        <v>17170</v>
      </c>
      <c r="CC13">
        <v>810</v>
      </c>
      <c r="CD13">
        <v>2600</v>
      </c>
      <c r="CE13">
        <v>110</v>
      </c>
      <c r="CF13">
        <v>14700</v>
      </c>
      <c r="CG13">
        <v>630</v>
      </c>
      <c r="CH13">
        <v>4280</v>
      </c>
      <c r="CI13">
        <v>170</v>
      </c>
      <c r="CJ13">
        <v>347</v>
      </c>
      <c r="CK13">
        <v>14</v>
      </c>
      <c r="CL13">
        <v>5330</v>
      </c>
      <c r="CM13">
        <v>200</v>
      </c>
      <c r="CN13">
        <v>710</v>
      </c>
      <c r="CO13">
        <v>23</v>
      </c>
      <c r="CP13">
        <v>4590</v>
      </c>
      <c r="CQ13">
        <v>190</v>
      </c>
      <c r="CR13">
        <v>830</v>
      </c>
      <c r="CS13">
        <v>32</v>
      </c>
      <c r="CT13">
        <v>2025</v>
      </c>
      <c r="CU13">
        <v>86</v>
      </c>
      <c r="CV13">
        <v>252</v>
      </c>
      <c r="CW13">
        <v>9.6999999999999993</v>
      </c>
      <c r="CX13">
        <v>1369</v>
      </c>
      <c r="CY13">
        <v>58</v>
      </c>
      <c r="CZ13">
        <v>176.9</v>
      </c>
      <c r="DA13">
        <v>6.2</v>
      </c>
      <c r="DB13">
        <v>2</v>
      </c>
      <c r="DC13">
        <v>23</v>
      </c>
      <c r="DD13">
        <v>6.2</v>
      </c>
      <c r="DE13">
        <v>8.5</v>
      </c>
      <c r="DF13">
        <v>19.8</v>
      </c>
      <c r="DG13">
        <v>1.1000000000000001</v>
      </c>
      <c r="DH13">
        <v>2.67</v>
      </c>
      <c r="DI13">
        <v>0.51</v>
      </c>
      <c r="DJ13">
        <v>23.9</v>
      </c>
      <c r="DK13">
        <v>2</v>
      </c>
      <c r="DL13">
        <v>342</v>
      </c>
      <c r="DM13">
        <v>14</v>
      </c>
      <c r="DN13">
        <v>31</v>
      </c>
      <c r="DO13">
        <v>1.2</v>
      </c>
      <c r="DP13">
        <v>-3360</v>
      </c>
      <c r="DQ13">
        <v>790</v>
      </c>
      <c r="DR13">
        <v>1.027E-5</v>
      </c>
      <c r="DS13">
        <v>4.0999999999999999E-7</v>
      </c>
      <c r="DT13">
        <v>109400</v>
      </c>
      <c r="DU13">
        <v>4600</v>
      </c>
      <c r="DV13">
        <v>2000000</v>
      </c>
      <c r="DW13">
        <v>100000</v>
      </c>
      <c r="DX13">
        <v>15260</v>
      </c>
      <c r="DY13">
        <v>760</v>
      </c>
      <c r="DZ13">
        <v>11400</v>
      </c>
      <c r="EA13">
        <v>980</v>
      </c>
      <c r="EB13">
        <v>9740</v>
      </c>
      <c r="EC13">
        <v>420</v>
      </c>
      <c r="ED13">
        <v>1125000</v>
      </c>
      <c r="EE13">
        <v>55000</v>
      </c>
      <c r="EF13">
        <v>370000</v>
      </c>
      <c r="EG13">
        <v>15000</v>
      </c>
      <c r="EH13">
        <v>1198000</v>
      </c>
      <c r="EI13">
        <v>56000</v>
      </c>
      <c r="EJ13">
        <v>240000</v>
      </c>
      <c r="EK13">
        <v>10000</v>
      </c>
      <c r="EL13">
        <v>228100</v>
      </c>
      <c r="EM13">
        <v>9700</v>
      </c>
      <c r="EN13">
        <v>58500</v>
      </c>
      <c r="EO13">
        <v>2400</v>
      </c>
      <c r="EP13">
        <v>18560</v>
      </c>
      <c r="EQ13">
        <v>740</v>
      </c>
      <c r="ER13">
        <v>77300</v>
      </c>
      <c r="ES13">
        <v>2900</v>
      </c>
      <c r="ET13">
        <v>75300</v>
      </c>
      <c r="EU13">
        <v>2400</v>
      </c>
      <c r="EV13">
        <v>111300</v>
      </c>
      <c r="EW13">
        <v>4600</v>
      </c>
      <c r="EX13">
        <v>83300</v>
      </c>
      <c r="EY13">
        <v>3200</v>
      </c>
      <c r="EZ13">
        <v>69500</v>
      </c>
      <c r="FA13">
        <v>2900</v>
      </c>
      <c r="FB13">
        <v>25900</v>
      </c>
      <c r="FC13">
        <v>1000</v>
      </c>
      <c r="FD13">
        <v>30200</v>
      </c>
      <c r="FE13">
        <v>1300</v>
      </c>
      <c r="FF13">
        <v>17720</v>
      </c>
      <c r="FG13">
        <v>620</v>
      </c>
      <c r="FH13">
        <v>9</v>
      </c>
      <c r="FI13">
        <v>13</v>
      </c>
      <c r="FJ13">
        <v>476</v>
      </c>
      <c r="FK13">
        <v>26</v>
      </c>
      <c r="FL13">
        <v>61</v>
      </c>
      <c r="FM13">
        <v>12</v>
      </c>
      <c r="FN13">
        <v>1260</v>
      </c>
      <c r="FO13">
        <v>110</v>
      </c>
      <c r="FP13">
        <v>30200</v>
      </c>
      <c r="FQ13">
        <v>1200</v>
      </c>
      <c r="FR13">
        <v>3530</v>
      </c>
      <c r="FS13">
        <v>140</v>
      </c>
      <c r="FT13">
        <v>23</v>
      </c>
      <c r="FU13">
        <v>5.4</v>
      </c>
      <c r="FV13" t="s">
        <v>459</v>
      </c>
      <c r="FW13">
        <v>0</v>
      </c>
      <c r="FX13">
        <v>0.80608999999999997</v>
      </c>
      <c r="FY13">
        <v>0.67813000000000001</v>
      </c>
      <c r="FZ13">
        <v>667.58</v>
      </c>
      <c r="GA13">
        <v>0.14230999999999999</v>
      </c>
      <c r="GB13">
        <v>1.9539</v>
      </c>
      <c r="GC13">
        <v>2.2924000000000002</v>
      </c>
      <c r="GD13">
        <v>0.40467999999999998</v>
      </c>
      <c r="GE13">
        <v>4.4001999999999999</v>
      </c>
      <c r="GF13">
        <v>1.2769999999999999</v>
      </c>
      <c r="GG13">
        <v>0.42698999999999998</v>
      </c>
      <c r="GH13">
        <v>0.88273999999999997</v>
      </c>
      <c r="GI13">
        <v>0.12458</v>
      </c>
      <c r="GJ13">
        <v>3.9695</v>
      </c>
      <c r="GK13">
        <v>0.75546000000000002</v>
      </c>
      <c r="GL13">
        <v>1.4685999999999999</v>
      </c>
      <c r="GM13">
        <v>0.19952</v>
      </c>
      <c r="GN13">
        <v>0.35174</v>
      </c>
      <c r="GO13">
        <v>3.2577000000000002E-2</v>
      </c>
      <c r="GP13">
        <v>0.41919000000000001</v>
      </c>
      <c r="GQ13">
        <v>3.3262E-2</v>
      </c>
      <c r="GR13">
        <v>332.62</v>
      </c>
      <c r="GS13">
        <v>2.4769000000000001</v>
      </c>
      <c r="GT13">
        <v>6.7060999999999996E-2</v>
      </c>
      <c r="GU13">
        <v>9.5685999999999993E-2</v>
      </c>
      <c r="GV13">
        <v>0</v>
      </c>
      <c r="GW13">
        <v>3.7241999999999997E-2</v>
      </c>
      <c r="GX13">
        <v>1.3873999999999999E-2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619</v>
      </c>
      <c r="B14" t="s">
        <v>455</v>
      </c>
      <c r="C14" t="s">
        <v>620</v>
      </c>
      <c r="D14" t="s">
        <v>457</v>
      </c>
      <c r="E14">
        <v>0.59941342592592595</v>
      </c>
      <c r="F14">
        <v>37.749000000000002</v>
      </c>
      <c r="G14" t="s">
        <v>617</v>
      </c>
      <c r="H14">
        <v>6280000</v>
      </c>
      <c r="I14">
        <v>200000</v>
      </c>
      <c r="J14">
        <v>2100000</v>
      </c>
      <c r="K14">
        <v>110000</v>
      </c>
      <c r="L14">
        <v>46430</v>
      </c>
      <c r="M14">
        <v>530</v>
      </c>
      <c r="N14">
        <v>107700</v>
      </c>
      <c r="O14">
        <v>4000</v>
      </c>
      <c r="P14">
        <v>136750</v>
      </c>
      <c r="Q14">
        <v>920</v>
      </c>
      <c r="R14">
        <v>10660</v>
      </c>
      <c r="S14">
        <v>420</v>
      </c>
      <c r="T14">
        <v>1128000</v>
      </c>
      <c r="U14">
        <v>53000</v>
      </c>
      <c r="V14">
        <v>385000</v>
      </c>
      <c r="W14">
        <v>17000</v>
      </c>
      <c r="X14">
        <v>1237000</v>
      </c>
      <c r="Y14">
        <v>60000</v>
      </c>
      <c r="Z14">
        <v>242000</v>
      </c>
      <c r="AA14">
        <v>12000</v>
      </c>
      <c r="AB14">
        <v>226000</v>
      </c>
      <c r="AC14">
        <v>11000</v>
      </c>
      <c r="AD14">
        <v>56500</v>
      </c>
      <c r="AE14">
        <v>2100</v>
      </c>
      <c r="AF14">
        <v>18820</v>
      </c>
      <c r="AG14">
        <v>780</v>
      </c>
      <c r="AH14">
        <v>73800</v>
      </c>
      <c r="AI14">
        <v>3200</v>
      </c>
      <c r="AJ14">
        <v>74200</v>
      </c>
      <c r="AK14">
        <v>2800</v>
      </c>
      <c r="AL14">
        <v>110500</v>
      </c>
      <c r="AM14">
        <v>4300</v>
      </c>
      <c r="AN14">
        <v>83400</v>
      </c>
      <c r="AO14">
        <v>3100</v>
      </c>
      <c r="AP14">
        <v>71900</v>
      </c>
      <c r="AQ14">
        <v>2700</v>
      </c>
      <c r="AR14">
        <v>25700</v>
      </c>
      <c r="AS14">
        <v>1100</v>
      </c>
      <c r="AT14">
        <v>30500</v>
      </c>
      <c r="AU14">
        <v>1200</v>
      </c>
      <c r="AV14">
        <v>17820</v>
      </c>
      <c r="AW14">
        <v>680</v>
      </c>
      <c r="AX14">
        <v>224</v>
      </c>
      <c r="AY14">
        <v>19</v>
      </c>
      <c r="AZ14">
        <v>62</v>
      </c>
      <c r="BA14">
        <v>10</v>
      </c>
      <c r="BB14">
        <v>503</v>
      </c>
      <c r="BC14">
        <v>24</v>
      </c>
      <c r="BD14">
        <v>87</v>
      </c>
      <c r="BE14">
        <v>16</v>
      </c>
      <c r="BF14">
        <v>1319</v>
      </c>
      <c r="BG14">
        <v>92</v>
      </c>
      <c r="BH14">
        <v>30100</v>
      </c>
      <c r="BI14">
        <v>1200</v>
      </c>
      <c r="BJ14">
        <v>3490</v>
      </c>
      <c r="BK14">
        <v>150</v>
      </c>
      <c r="BL14">
        <v>18.5</v>
      </c>
      <c r="BM14">
        <v>5.4</v>
      </c>
      <c r="BN14">
        <v>159900</v>
      </c>
      <c r="BO14">
        <v>8000</v>
      </c>
      <c r="BP14">
        <v>2930</v>
      </c>
      <c r="BQ14">
        <v>140</v>
      </c>
      <c r="BR14">
        <v>2930000</v>
      </c>
      <c r="BS14">
        <v>110000</v>
      </c>
      <c r="BT14">
        <v>165</v>
      </c>
      <c r="BU14">
        <v>13</v>
      </c>
      <c r="BV14">
        <v>1638</v>
      </c>
      <c r="BW14">
        <v>71</v>
      </c>
      <c r="BX14">
        <v>22800</v>
      </c>
      <c r="BY14">
        <v>1100</v>
      </c>
      <c r="BZ14">
        <v>5360</v>
      </c>
      <c r="CA14">
        <v>230</v>
      </c>
      <c r="CB14">
        <v>17150</v>
      </c>
      <c r="CC14">
        <v>830</v>
      </c>
      <c r="CD14">
        <v>2400</v>
      </c>
      <c r="CE14">
        <v>120</v>
      </c>
      <c r="CF14">
        <v>13820</v>
      </c>
      <c r="CG14">
        <v>650</v>
      </c>
      <c r="CH14">
        <v>3990</v>
      </c>
      <c r="CI14">
        <v>150</v>
      </c>
      <c r="CJ14">
        <v>339</v>
      </c>
      <c r="CK14">
        <v>14</v>
      </c>
      <c r="CL14">
        <v>4880</v>
      </c>
      <c r="CM14">
        <v>210</v>
      </c>
      <c r="CN14">
        <v>653</v>
      </c>
      <c r="CO14">
        <v>24</v>
      </c>
      <c r="CP14">
        <v>4220</v>
      </c>
      <c r="CQ14">
        <v>160</v>
      </c>
      <c r="CR14">
        <v>759</v>
      </c>
      <c r="CS14">
        <v>28</v>
      </c>
      <c r="CT14">
        <v>1996</v>
      </c>
      <c r="CU14">
        <v>75</v>
      </c>
      <c r="CV14">
        <v>233</v>
      </c>
      <c r="CW14">
        <v>10</v>
      </c>
      <c r="CX14">
        <v>1363</v>
      </c>
      <c r="CY14">
        <v>53</v>
      </c>
      <c r="CZ14">
        <v>165.2</v>
      </c>
      <c r="DA14">
        <v>6.3</v>
      </c>
      <c r="DB14">
        <v>18</v>
      </c>
      <c r="DC14">
        <v>19</v>
      </c>
      <c r="DD14">
        <v>-3.9</v>
      </c>
      <c r="DE14">
        <v>6.3</v>
      </c>
      <c r="DF14">
        <v>19.47</v>
      </c>
      <c r="DG14">
        <v>0.94</v>
      </c>
      <c r="DH14">
        <v>3.68</v>
      </c>
      <c r="DI14">
        <v>0.69</v>
      </c>
      <c r="DJ14">
        <v>23.5</v>
      </c>
      <c r="DK14">
        <v>1.6</v>
      </c>
      <c r="DL14">
        <v>301</v>
      </c>
      <c r="DM14">
        <v>12</v>
      </c>
      <c r="DN14">
        <v>27.1</v>
      </c>
      <c r="DO14">
        <v>1.2</v>
      </c>
      <c r="DP14">
        <v>-11500</v>
      </c>
      <c r="DQ14">
        <v>3300</v>
      </c>
      <c r="DR14">
        <v>9.2399999999999996E-6</v>
      </c>
      <c r="DS14">
        <v>3.7E-7</v>
      </c>
      <c r="DT14">
        <v>106800</v>
      </c>
      <c r="DU14">
        <v>4000</v>
      </c>
      <c r="DV14">
        <v>2070000</v>
      </c>
      <c r="DW14">
        <v>110000</v>
      </c>
      <c r="DX14">
        <v>15270</v>
      </c>
      <c r="DY14">
        <v>570</v>
      </c>
      <c r="DZ14">
        <v>11620</v>
      </c>
      <c r="EA14">
        <v>920</v>
      </c>
      <c r="EB14">
        <v>9810</v>
      </c>
      <c r="EC14">
        <v>430</v>
      </c>
      <c r="ED14">
        <v>1128000</v>
      </c>
      <c r="EE14">
        <v>53000</v>
      </c>
      <c r="EF14">
        <v>385000</v>
      </c>
      <c r="EG14">
        <v>17000</v>
      </c>
      <c r="EH14">
        <v>1237000</v>
      </c>
      <c r="EI14">
        <v>60000</v>
      </c>
      <c r="EJ14">
        <v>242000</v>
      </c>
      <c r="EK14">
        <v>12000</v>
      </c>
      <c r="EL14">
        <v>226000</v>
      </c>
      <c r="EM14">
        <v>11000</v>
      </c>
      <c r="EN14">
        <v>56500</v>
      </c>
      <c r="EO14">
        <v>2100</v>
      </c>
      <c r="EP14">
        <v>18820</v>
      </c>
      <c r="EQ14">
        <v>780</v>
      </c>
      <c r="ER14">
        <v>73800</v>
      </c>
      <c r="ES14">
        <v>3200</v>
      </c>
      <c r="ET14">
        <v>74200</v>
      </c>
      <c r="EU14">
        <v>2800</v>
      </c>
      <c r="EV14">
        <v>110500</v>
      </c>
      <c r="EW14">
        <v>4300</v>
      </c>
      <c r="EX14">
        <v>83400</v>
      </c>
      <c r="EY14">
        <v>3100</v>
      </c>
      <c r="EZ14">
        <v>71900</v>
      </c>
      <c r="FA14">
        <v>2700</v>
      </c>
      <c r="FB14">
        <v>25700</v>
      </c>
      <c r="FC14">
        <v>1100</v>
      </c>
      <c r="FD14">
        <v>30500</v>
      </c>
      <c r="FE14">
        <v>1200</v>
      </c>
      <c r="FF14">
        <v>17820</v>
      </c>
      <c r="FG14">
        <v>680</v>
      </c>
      <c r="FH14">
        <v>-6</v>
      </c>
      <c r="FI14">
        <v>10</v>
      </c>
      <c r="FJ14">
        <v>498</v>
      </c>
      <c r="FK14">
        <v>24</v>
      </c>
      <c r="FL14">
        <v>86</v>
      </c>
      <c r="FM14">
        <v>16</v>
      </c>
      <c r="FN14">
        <v>1319</v>
      </c>
      <c r="FO14">
        <v>92</v>
      </c>
      <c r="FP14">
        <v>30100</v>
      </c>
      <c r="FQ14">
        <v>1200</v>
      </c>
      <c r="FR14">
        <v>3490</v>
      </c>
      <c r="FS14">
        <v>150</v>
      </c>
      <c r="FT14">
        <v>18.5</v>
      </c>
      <c r="FU14">
        <v>5.4</v>
      </c>
      <c r="FV14" t="s">
        <v>459</v>
      </c>
      <c r="FW14">
        <v>0</v>
      </c>
      <c r="FX14">
        <v>0.51443000000000005</v>
      </c>
      <c r="FY14">
        <v>0.57623999999999997</v>
      </c>
      <c r="FZ14">
        <v>459.72</v>
      </c>
      <c r="GA14">
        <v>0.14946000000000001</v>
      </c>
      <c r="GB14">
        <v>1.1432</v>
      </c>
      <c r="GC14">
        <v>3.6436000000000002</v>
      </c>
      <c r="GD14">
        <v>0.73609000000000002</v>
      </c>
      <c r="GE14">
        <v>2.6257000000000001</v>
      </c>
      <c r="GF14">
        <v>0.13585</v>
      </c>
      <c r="GG14">
        <v>1.0143</v>
      </c>
      <c r="GH14">
        <v>0.52276999999999996</v>
      </c>
      <c r="GI14">
        <v>0</v>
      </c>
      <c r="GJ14">
        <v>0.66683000000000003</v>
      </c>
      <c r="GK14">
        <v>0.11567</v>
      </c>
      <c r="GL14">
        <v>0.70404</v>
      </c>
      <c r="GM14">
        <v>7.7948000000000003E-2</v>
      </c>
      <c r="GN14">
        <v>0.67850999999999995</v>
      </c>
      <c r="GO14">
        <v>5.8311000000000002E-2</v>
      </c>
      <c r="GP14">
        <v>0.12051000000000001</v>
      </c>
      <c r="GQ14">
        <v>7.5078000000000006E-2</v>
      </c>
      <c r="GR14">
        <v>750.78</v>
      </c>
      <c r="GS14">
        <v>1.5385</v>
      </c>
      <c r="GT14">
        <v>8.9456999999999995E-2</v>
      </c>
      <c r="GU14">
        <v>6.3136999999999999E-2</v>
      </c>
      <c r="GV14">
        <v>9.6593999999999999E-2</v>
      </c>
      <c r="GW14">
        <v>0.18845999999999999</v>
      </c>
      <c r="GX14">
        <v>5.3144999999999998E-3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621</v>
      </c>
      <c r="B15" t="s">
        <v>455</v>
      </c>
      <c r="C15" t="s">
        <v>622</v>
      </c>
      <c r="D15" t="s">
        <v>457</v>
      </c>
      <c r="E15">
        <v>0.60013391203703703</v>
      </c>
      <c r="F15">
        <v>40.421999999999997</v>
      </c>
      <c r="G15" t="s">
        <v>619</v>
      </c>
      <c r="H15">
        <v>6060000</v>
      </c>
      <c r="I15">
        <v>190000</v>
      </c>
      <c r="J15">
        <v>2015000</v>
      </c>
      <c r="K15">
        <v>89000</v>
      </c>
      <c r="L15">
        <v>48730</v>
      </c>
      <c r="M15">
        <v>520</v>
      </c>
      <c r="N15">
        <v>104900</v>
      </c>
      <c r="O15">
        <v>4400</v>
      </c>
      <c r="P15">
        <v>135860</v>
      </c>
      <c r="Q15">
        <v>920</v>
      </c>
      <c r="R15">
        <v>10550</v>
      </c>
      <c r="S15">
        <v>410</v>
      </c>
      <c r="T15">
        <v>1097000</v>
      </c>
      <c r="U15">
        <v>47000</v>
      </c>
      <c r="V15">
        <v>355000</v>
      </c>
      <c r="W15">
        <v>15000</v>
      </c>
      <c r="X15">
        <v>1171000</v>
      </c>
      <c r="Y15">
        <v>54000</v>
      </c>
      <c r="Z15">
        <v>235000</v>
      </c>
      <c r="AA15">
        <v>10000</v>
      </c>
      <c r="AB15">
        <v>218700</v>
      </c>
      <c r="AC15">
        <v>9300</v>
      </c>
      <c r="AD15">
        <v>57600</v>
      </c>
      <c r="AE15">
        <v>2500</v>
      </c>
      <c r="AF15">
        <v>18180</v>
      </c>
      <c r="AG15">
        <v>790</v>
      </c>
      <c r="AH15">
        <v>73800</v>
      </c>
      <c r="AI15">
        <v>3200</v>
      </c>
      <c r="AJ15">
        <v>75500</v>
      </c>
      <c r="AK15">
        <v>2700</v>
      </c>
      <c r="AL15">
        <v>107000</v>
      </c>
      <c r="AM15">
        <v>4300</v>
      </c>
      <c r="AN15">
        <v>83100</v>
      </c>
      <c r="AO15">
        <v>3200</v>
      </c>
      <c r="AP15">
        <v>70200</v>
      </c>
      <c r="AQ15">
        <v>2600</v>
      </c>
      <c r="AR15">
        <v>25100</v>
      </c>
      <c r="AS15">
        <v>1100</v>
      </c>
      <c r="AT15">
        <v>30500</v>
      </c>
      <c r="AU15">
        <v>1200</v>
      </c>
      <c r="AV15">
        <v>17800</v>
      </c>
      <c r="AW15">
        <v>670</v>
      </c>
      <c r="AX15">
        <v>238</v>
      </c>
      <c r="AY15">
        <v>21</v>
      </c>
      <c r="AZ15">
        <v>72</v>
      </c>
      <c r="BA15">
        <v>11</v>
      </c>
      <c r="BB15">
        <v>469</v>
      </c>
      <c r="BC15">
        <v>26</v>
      </c>
      <c r="BD15">
        <v>57</v>
      </c>
      <c r="BE15">
        <v>11</v>
      </c>
      <c r="BF15">
        <v>1248</v>
      </c>
      <c r="BG15">
        <v>90</v>
      </c>
      <c r="BH15">
        <v>29900</v>
      </c>
      <c r="BI15">
        <v>1200</v>
      </c>
      <c r="BJ15">
        <v>3410</v>
      </c>
      <c r="BK15">
        <v>140</v>
      </c>
      <c r="BL15">
        <v>32.9</v>
      </c>
      <c r="BM15">
        <v>7</v>
      </c>
      <c r="BN15">
        <v>164300</v>
      </c>
      <c r="BO15">
        <v>7100</v>
      </c>
      <c r="BP15">
        <v>2074</v>
      </c>
      <c r="BQ15">
        <v>99</v>
      </c>
      <c r="BR15">
        <v>2850000</v>
      </c>
      <c r="BS15">
        <v>120000</v>
      </c>
      <c r="BT15">
        <v>149</v>
      </c>
      <c r="BU15">
        <v>13</v>
      </c>
      <c r="BV15">
        <v>1613</v>
      </c>
      <c r="BW15">
        <v>69</v>
      </c>
      <c r="BX15">
        <v>22160</v>
      </c>
      <c r="BY15">
        <v>940</v>
      </c>
      <c r="BZ15">
        <v>4940</v>
      </c>
      <c r="CA15">
        <v>210</v>
      </c>
      <c r="CB15">
        <v>16220</v>
      </c>
      <c r="CC15">
        <v>750</v>
      </c>
      <c r="CD15">
        <v>2340</v>
      </c>
      <c r="CE15">
        <v>100</v>
      </c>
      <c r="CF15">
        <v>13390</v>
      </c>
      <c r="CG15">
        <v>570</v>
      </c>
      <c r="CH15">
        <v>4070</v>
      </c>
      <c r="CI15">
        <v>180</v>
      </c>
      <c r="CJ15">
        <v>327</v>
      </c>
      <c r="CK15">
        <v>14</v>
      </c>
      <c r="CL15">
        <v>4890</v>
      </c>
      <c r="CM15">
        <v>210</v>
      </c>
      <c r="CN15">
        <v>665</v>
      </c>
      <c r="CO15">
        <v>24</v>
      </c>
      <c r="CP15">
        <v>4080</v>
      </c>
      <c r="CQ15">
        <v>160</v>
      </c>
      <c r="CR15">
        <v>756</v>
      </c>
      <c r="CS15">
        <v>29</v>
      </c>
      <c r="CT15">
        <v>1950</v>
      </c>
      <c r="CU15">
        <v>73</v>
      </c>
      <c r="CV15">
        <v>228</v>
      </c>
      <c r="CW15">
        <v>10</v>
      </c>
      <c r="CX15">
        <v>1361</v>
      </c>
      <c r="CY15">
        <v>55</v>
      </c>
      <c r="CZ15">
        <v>165</v>
      </c>
      <c r="DA15">
        <v>6.2</v>
      </c>
      <c r="DB15">
        <v>12</v>
      </c>
      <c r="DC15">
        <v>21</v>
      </c>
      <c r="DD15">
        <v>1.8</v>
      </c>
      <c r="DE15">
        <v>6.8</v>
      </c>
      <c r="DF15">
        <v>18.100000000000001</v>
      </c>
      <c r="DG15">
        <v>1</v>
      </c>
      <c r="DH15">
        <v>2.4</v>
      </c>
      <c r="DI15">
        <v>0.48</v>
      </c>
      <c r="DJ15">
        <v>22.2</v>
      </c>
      <c r="DK15">
        <v>1.6</v>
      </c>
      <c r="DL15">
        <v>299</v>
      </c>
      <c r="DM15">
        <v>12</v>
      </c>
      <c r="DN15">
        <v>26.5</v>
      </c>
      <c r="DO15">
        <v>1.1000000000000001</v>
      </c>
      <c r="DP15">
        <v>-9000</v>
      </c>
      <c r="DQ15">
        <v>1900</v>
      </c>
      <c r="DR15">
        <v>9.2799999999999992E-6</v>
      </c>
      <c r="DS15">
        <v>3.5999999999999999E-7</v>
      </c>
      <c r="DT15">
        <v>104000</v>
      </c>
      <c r="DU15">
        <v>4400</v>
      </c>
      <c r="DV15">
        <v>1980000</v>
      </c>
      <c r="DW15">
        <v>89000</v>
      </c>
      <c r="DX15">
        <v>14580</v>
      </c>
      <c r="DY15">
        <v>580</v>
      </c>
      <c r="DZ15">
        <v>10410</v>
      </c>
      <c r="EA15">
        <v>930</v>
      </c>
      <c r="EB15">
        <v>9670</v>
      </c>
      <c r="EC15">
        <v>410</v>
      </c>
      <c r="ED15">
        <v>1097000</v>
      </c>
      <c r="EE15">
        <v>47000</v>
      </c>
      <c r="EF15">
        <v>355000</v>
      </c>
      <c r="EG15">
        <v>15000</v>
      </c>
      <c r="EH15">
        <v>1171000</v>
      </c>
      <c r="EI15">
        <v>54000</v>
      </c>
      <c r="EJ15">
        <v>235000</v>
      </c>
      <c r="EK15">
        <v>10000</v>
      </c>
      <c r="EL15">
        <v>218700</v>
      </c>
      <c r="EM15">
        <v>9300</v>
      </c>
      <c r="EN15">
        <v>57600</v>
      </c>
      <c r="EO15">
        <v>2500</v>
      </c>
      <c r="EP15">
        <v>18180</v>
      </c>
      <c r="EQ15">
        <v>790</v>
      </c>
      <c r="ER15">
        <v>73800</v>
      </c>
      <c r="ES15">
        <v>3200</v>
      </c>
      <c r="ET15">
        <v>75500</v>
      </c>
      <c r="EU15">
        <v>2700</v>
      </c>
      <c r="EV15">
        <v>107000</v>
      </c>
      <c r="EW15">
        <v>4300</v>
      </c>
      <c r="EX15">
        <v>83100</v>
      </c>
      <c r="EY15">
        <v>3200</v>
      </c>
      <c r="EZ15">
        <v>70200</v>
      </c>
      <c r="FA15">
        <v>2600</v>
      </c>
      <c r="FB15">
        <v>25100</v>
      </c>
      <c r="FC15">
        <v>1100</v>
      </c>
      <c r="FD15">
        <v>30500</v>
      </c>
      <c r="FE15">
        <v>1200</v>
      </c>
      <c r="FF15">
        <v>17800</v>
      </c>
      <c r="FG15">
        <v>670</v>
      </c>
      <c r="FH15">
        <v>3</v>
      </c>
      <c r="FI15">
        <v>11</v>
      </c>
      <c r="FJ15">
        <v>463</v>
      </c>
      <c r="FK15">
        <v>26</v>
      </c>
      <c r="FL15">
        <v>56</v>
      </c>
      <c r="FM15">
        <v>11</v>
      </c>
      <c r="FN15">
        <v>1248</v>
      </c>
      <c r="FO15">
        <v>90</v>
      </c>
      <c r="FP15">
        <v>29900</v>
      </c>
      <c r="FQ15">
        <v>1200</v>
      </c>
      <c r="FR15">
        <v>3410</v>
      </c>
      <c r="FS15">
        <v>140</v>
      </c>
      <c r="FT15">
        <v>32.9</v>
      </c>
      <c r="FU15">
        <v>7</v>
      </c>
      <c r="FV15" t="s">
        <v>459</v>
      </c>
      <c r="FW15">
        <v>0</v>
      </c>
      <c r="FX15">
        <v>0.52459999999999996</v>
      </c>
      <c r="FY15">
        <v>0.57787999999999995</v>
      </c>
      <c r="FZ15">
        <v>468.37</v>
      </c>
      <c r="GA15">
        <v>0.15223999999999999</v>
      </c>
      <c r="GB15">
        <v>1.1638999999999999</v>
      </c>
      <c r="GC15">
        <v>3.7145000000000001</v>
      </c>
      <c r="GD15">
        <v>0.75002000000000002</v>
      </c>
      <c r="GE15">
        <v>2.6743999999999999</v>
      </c>
      <c r="GF15">
        <v>0.13844999999999999</v>
      </c>
      <c r="GG15">
        <v>1.0341</v>
      </c>
      <c r="GH15">
        <v>0.53251999999999999</v>
      </c>
      <c r="GI15">
        <v>0</v>
      </c>
      <c r="GJ15">
        <v>0.67915000000000003</v>
      </c>
      <c r="GK15">
        <v>0.11791</v>
      </c>
      <c r="GL15">
        <v>0.71735000000000004</v>
      </c>
      <c r="GM15">
        <v>7.9379000000000005E-2</v>
      </c>
      <c r="GN15">
        <v>0.69133999999999995</v>
      </c>
      <c r="GO15">
        <v>5.9407000000000001E-2</v>
      </c>
      <c r="GP15">
        <v>0.12279</v>
      </c>
      <c r="GQ15">
        <v>7.6483999999999996E-2</v>
      </c>
      <c r="GR15">
        <v>764.84</v>
      </c>
      <c r="GS15">
        <v>1.57</v>
      </c>
      <c r="GT15">
        <v>9.1069999999999998E-2</v>
      </c>
      <c r="GU15">
        <v>6.4318E-2</v>
      </c>
      <c r="GV15">
        <v>9.8347000000000004E-2</v>
      </c>
      <c r="GW15">
        <v>0.19192000000000001</v>
      </c>
      <c r="GX15">
        <v>5.4117000000000002E-3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623</v>
      </c>
      <c r="B16" t="s">
        <v>455</v>
      </c>
      <c r="C16" t="s">
        <v>624</v>
      </c>
      <c r="D16" t="s">
        <v>457</v>
      </c>
      <c r="E16">
        <v>0.62613981481481484</v>
      </c>
      <c r="F16">
        <v>39.753999999999998</v>
      </c>
      <c r="G16" t="s">
        <v>621</v>
      </c>
      <c r="H16">
        <v>6020000</v>
      </c>
      <c r="I16">
        <v>180000</v>
      </c>
      <c r="J16">
        <v>2010000</v>
      </c>
      <c r="K16">
        <v>100000</v>
      </c>
      <c r="L16">
        <v>42770</v>
      </c>
      <c r="M16">
        <v>690</v>
      </c>
      <c r="N16">
        <v>105900</v>
      </c>
      <c r="O16">
        <v>4400</v>
      </c>
      <c r="P16">
        <v>135380</v>
      </c>
      <c r="Q16">
        <v>760</v>
      </c>
      <c r="R16">
        <v>10400</v>
      </c>
      <c r="S16">
        <v>400</v>
      </c>
      <c r="T16">
        <v>1052000</v>
      </c>
      <c r="U16">
        <v>47000</v>
      </c>
      <c r="V16">
        <v>352000</v>
      </c>
      <c r="W16">
        <v>17000</v>
      </c>
      <c r="X16">
        <v>1175000</v>
      </c>
      <c r="Y16">
        <v>49000</v>
      </c>
      <c r="Z16">
        <v>235000</v>
      </c>
      <c r="AA16">
        <v>11000</v>
      </c>
      <c r="AB16">
        <v>211000</v>
      </c>
      <c r="AC16">
        <v>10000</v>
      </c>
      <c r="AD16">
        <v>54800</v>
      </c>
      <c r="AE16">
        <v>2300</v>
      </c>
      <c r="AF16">
        <v>18400</v>
      </c>
      <c r="AG16">
        <v>730</v>
      </c>
      <c r="AH16">
        <v>71200</v>
      </c>
      <c r="AI16">
        <v>3300</v>
      </c>
      <c r="AJ16">
        <v>72500</v>
      </c>
      <c r="AK16">
        <v>3000</v>
      </c>
      <c r="AL16">
        <v>105300</v>
      </c>
      <c r="AM16">
        <v>4800</v>
      </c>
      <c r="AN16">
        <v>80900</v>
      </c>
      <c r="AO16">
        <v>3500</v>
      </c>
      <c r="AP16">
        <v>69700</v>
      </c>
      <c r="AQ16">
        <v>2900</v>
      </c>
      <c r="AR16">
        <v>24900</v>
      </c>
      <c r="AS16">
        <v>1100</v>
      </c>
      <c r="AT16">
        <v>28700</v>
      </c>
      <c r="AU16">
        <v>1100</v>
      </c>
      <c r="AV16">
        <v>16840</v>
      </c>
      <c r="AW16">
        <v>750</v>
      </c>
      <c r="AX16">
        <v>214</v>
      </c>
      <c r="AY16">
        <v>17</v>
      </c>
      <c r="AZ16">
        <v>61</v>
      </c>
      <c r="BA16">
        <v>11</v>
      </c>
      <c r="BB16">
        <v>439</v>
      </c>
      <c r="BC16">
        <v>22</v>
      </c>
      <c r="BD16">
        <v>59</v>
      </c>
      <c r="BE16">
        <v>11</v>
      </c>
      <c r="BF16">
        <v>1271</v>
      </c>
      <c r="BG16">
        <v>82</v>
      </c>
      <c r="BH16">
        <v>28300</v>
      </c>
      <c r="BI16">
        <v>1200</v>
      </c>
      <c r="BJ16">
        <v>3440</v>
      </c>
      <c r="BK16">
        <v>140</v>
      </c>
      <c r="BL16">
        <v>21.8</v>
      </c>
      <c r="BM16">
        <v>5.4</v>
      </c>
      <c r="BN16">
        <v>184600</v>
      </c>
      <c r="BO16">
        <v>9700</v>
      </c>
      <c r="BP16">
        <v>100000</v>
      </c>
      <c r="BQ16">
        <v>110000</v>
      </c>
      <c r="BR16">
        <v>3080000</v>
      </c>
      <c r="BS16">
        <v>130000</v>
      </c>
      <c r="BT16">
        <v>517</v>
      </c>
      <c r="BU16">
        <v>32</v>
      </c>
      <c r="BV16">
        <v>1830</v>
      </c>
      <c r="BW16">
        <v>77</v>
      </c>
      <c r="BX16">
        <v>23100</v>
      </c>
      <c r="BY16">
        <v>1000</v>
      </c>
      <c r="BZ16">
        <v>5170</v>
      </c>
      <c r="CA16">
        <v>250</v>
      </c>
      <c r="CB16">
        <v>17000</v>
      </c>
      <c r="CC16">
        <v>710</v>
      </c>
      <c r="CD16">
        <v>2550</v>
      </c>
      <c r="CE16">
        <v>120</v>
      </c>
      <c r="CF16">
        <v>14290</v>
      </c>
      <c r="CG16">
        <v>710</v>
      </c>
      <c r="CH16">
        <v>4020</v>
      </c>
      <c r="CI16">
        <v>170</v>
      </c>
      <c r="CJ16">
        <v>369</v>
      </c>
      <c r="CK16">
        <v>15</v>
      </c>
      <c r="CL16">
        <v>5010</v>
      </c>
      <c r="CM16">
        <v>230</v>
      </c>
      <c r="CN16">
        <v>703</v>
      </c>
      <c r="CO16">
        <v>29</v>
      </c>
      <c r="CP16">
        <v>4400</v>
      </c>
      <c r="CQ16">
        <v>200</v>
      </c>
      <c r="CR16">
        <v>784</v>
      </c>
      <c r="CS16">
        <v>34</v>
      </c>
      <c r="CT16">
        <v>2106</v>
      </c>
      <c r="CU16">
        <v>87</v>
      </c>
      <c r="CV16">
        <v>242</v>
      </c>
      <c r="CW16">
        <v>11</v>
      </c>
      <c r="CX16">
        <v>1344</v>
      </c>
      <c r="CY16">
        <v>51</v>
      </c>
      <c r="CZ16">
        <v>168.3</v>
      </c>
      <c r="DA16">
        <v>7.5</v>
      </c>
      <c r="DB16">
        <v>24</v>
      </c>
      <c r="DC16">
        <v>17</v>
      </c>
      <c r="DD16">
        <v>-3.9</v>
      </c>
      <c r="DE16">
        <v>8.4</v>
      </c>
      <c r="DF16">
        <v>17.670000000000002</v>
      </c>
      <c r="DG16">
        <v>0.88</v>
      </c>
      <c r="DH16">
        <v>2.65</v>
      </c>
      <c r="DI16">
        <v>0.48</v>
      </c>
      <c r="DJ16">
        <v>23.7</v>
      </c>
      <c r="DK16">
        <v>1.5</v>
      </c>
      <c r="DL16">
        <v>308</v>
      </c>
      <c r="DM16">
        <v>13</v>
      </c>
      <c r="DN16">
        <v>28.6</v>
      </c>
      <c r="DO16">
        <v>1.2</v>
      </c>
      <c r="DP16">
        <v>-660000</v>
      </c>
      <c r="DQ16">
        <v>170000</v>
      </c>
      <c r="DR16">
        <v>9.2900000000000008E-6</v>
      </c>
      <c r="DS16">
        <v>3.9999999999999998E-7</v>
      </c>
      <c r="DT16">
        <v>105100</v>
      </c>
      <c r="DU16">
        <v>4400</v>
      </c>
      <c r="DV16">
        <v>1980000</v>
      </c>
      <c r="DW16">
        <v>100000</v>
      </c>
      <c r="DX16">
        <v>15490</v>
      </c>
      <c r="DY16">
        <v>670</v>
      </c>
      <c r="DZ16">
        <v>12140</v>
      </c>
      <c r="EA16">
        <v>760</v>
      </c>
      <c r="EB16">
        <v>9540</v>
      </c>
      <c r="EC16">
        <v>400</v>
      </c>
      <c r="ED16">
        <v>1052000</v>
      </c>
      <c r="EE16">
        <v>47000</v>
      </c>
      <c r="EF16">
        <v>352000</v>
      </c>
      <c r="EG16">
        <v>17000</v>
      </c>
      <c r="EH16">
        <v>1175000</v>
      </c>
      <c r="EI16">
        <v>49000</v>
      </c>
      <c r="EJ16">
        <v>235000</v>
      </c>
      <c r="EK16">
        <v>11000</v>
      </c>
      <c r="EL16">
        <v>211000</v>
      </c>
      <c r="EM16">
        <v>10000</v>
      </c>
      <c r="EN16">
        <v>54800</v>
      </c>
      <c r="EO16">
        <v>2300</v>
      </c>
      <c r="EP16">
        <v>18400</v>
      </c>
      <c r="EQ16">
        <v>730</v>
      </c>
      <c r="ER16">
        <v>71200</v>
      </c>
      <c r="ES16">
        <v>3300</v>
      </c>
      <c r="ET16">
        <v>72500</v>
      </c>
      <c r="EU16">
        <v>3000</v>
      </c>
      <c r="EV16">
        <v>105300</v>
      </c>
      <c r="EW16">
        <v>4800</v>
      </c>
      <c r="EX16">
        <v>80900</v>
      </c>
      <c r="EY16">
        <v>3500</v>
      </c>
      <c r="EZ16">
        <v>69700</v>
      </c>
      <c r="FA16">
        <v>2900</v>
      </c>
      <c r="FB16">
        <v>24900</v>
      </c>
      <c r="FC16">
        <v>1100</v>
      </c>
      <c r="FD16">
        <v>28700</v>
      </c>
      <c r="FE16">
        <v>1100</v>
      </c>
      <c r="FF16">
        <v>16840</v>
      </c>
      <c r="FG16">
        <v>750</v>
      </c>
      <c r="FH16">
        <v>-5</v>
      </c>
      <c r="FI16">
        <v>11</v>
      </c>
      <c r="FJ16">
        <v>433</v>
      </c>
      <c r="FK16">
        <v>22</v>
      </c>
      <c r="FL16">
        <v>59</v>
      </c>
      <c r="FM16">
        <v>11</v>
      </c>
      <c r="FN16">
        <v>1271</v>
      </c>
      <c r="FO16">
        <v>82</v>
      </c>
      <c r="FP16">
        <v>28300</v>
      </c>
      <c r="FQ16">
        <v>1200</v>
      </c>
      <c r="FR16">
        <v>3440</v>
      </c>
      <c r="FS16">
        <v>140</v>
      </c>
      <c r="FT16">
        <v>21.8</v>
      </c>
      <c r="FU16">
        <v>5.4</v>
      </c>
      <c r="FV16" t="s">
        <v>459</v>
      </c>
      <c r="FW16">
        <v>0</v>
      </c>
      <c r="FX16">
        <v>0.55396999999999996</v>
      </c>
      <c r="FY16">
        <v>0.60084000000000004</v>
      </c>
      <c r="FZ16">
        <v>524.29</v>
      </c>
      <c r="GA16">
        <v>0.13875000000000001</v>
      </c>
      <c r="GB16">
        <v>1.3452999999999999</v>
      </c>
      <c r="GC16">
        <v>3.2023999999999999</v>
      </c>
      <c r="GD16">
        <v>7.6596999999999998E-2</v>
      </c>
      <c r="GE16">
        <v>0.17484</v>
      </c>
      <c r="GF16">
        <v>5.6009000000000003E-2</v>
      </c>
      <c r="GG16">
        <v>1.2611000000000001</v>
      </c>
      <c r="GH16">
        <v>0.26112000000000002</v>
      </c>
      <c r="GI16">
        <v>7.1331000000000006E-2</v>
      </c>
      <c r="GJ16">
        <v>0.79688999999999999</v>
      </c>
      <c r="GK16">
        <v>0.40194000000000002</v>
      </c>
      <c r="GL16">
        <v>0.10742</v>
      </c>
      <c r="GM16">
        <v>2.5045000000000001E-2</v>
      </c>
      <c r="GN16">
        <v>0.52105999999999997</v>
      </c>
      <c r="GO16">
        <v>5.5530999999999997E-2</v>
      </c>
      <c r="GP16">
        <v>0.11940000000000001</v>
      </c>
      <c r="GQ16">
        <v>2.5711000000000001E-2</v>
      </c>
      <c r="GR16">
        <v>257.11</v>
      </c>
      <c r="GS16">
        <v>2.1800000000000002</v>
      </c>
      <c r="GT16">
        <v>7.7954999999999997E-2</v>
      </c>
      <c r="GU16">
        <v>9.8359000000000002E-2</v>
      </c>
      <c r="GV16">
        <v>4.7155000000000002E-2</v>
      </c>
      <c r="GW16">
        <v>2.8146000000000001E-2</v>
      </c>
      <c r="GX16">
        <v>9.9799999999999993E-3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625</v>
      </c>
      <c r="B17" t="s">
        <v>455</v>
      </c>
      <c r="C17" t="s">
        <v>626</v>
      </c>
      <c r="D17" t="s">
        <v>457</v>
      </c>
      <c r="E17">
        <v>0.6269010416666666</v>
      </c>
      <c r="F17">
        <v>39.252000000000002</v>
      </c>
      <c r="G17" t="s">
        <v>623</v>
      </c>
      <c r="H17">
        <v>6080000</v>
      </c>
      <c r="I17">
        <v>180000</v>
      </c>
      <c r="J17">
        <v>2041000</v>
      </c>
      <c r="K17">
        <v>99000</v>
      </c>
      <c r="L17">
        <v>41830</v>
      </c>
      <c r="M17">
        <v>730</v>
      </c>
      <c r="N17">
        <v>105300</v>
      </c>
      <c r="O17">
        <v>3900</v>
      </c>
      <c r="P17">
        <v>135980</v>
      </c>
      <c r="Q17">
        <v>860</v>
      </c>
      <c r="R17">
        <v>10810</v>
      </c>
      <c r="S17">
        <v>400</v>
      </c>
      <c r="T17">
        <v>1088000</v>
      </c>
      <c r="U17">
        <v>46000</v>
      </c>
      <c r="V17">
        <v>370000</v>
      </c>
      <c r="W17">
        <v>17000</v>
      </c>
      <c r="X17">
        <v>1169000</v>
      </c>
      <c r="Y17">
        <v>51000</v>
      </c>
      <c r="Z17">
        <v>244300</v>
      </c>
      <c r="AA17">
        <v>9000</v>
      </c>
      <c r="AB17">
        <v>217000</v>
      </c>
      <c r="AC17">
        <v>8800</v>
      </c>
      <c r="AD17">
        <v>56600</v>
      </c>
      <c r="AE17">
        <v>2300</v>
      </c>
      <c r="AF17">
        <v>18320</v>
      </c>
      <c r="AG17">
        <v>780</v>
      </c>
      <c r="AH17">
        <v>73400</v>
      </c>
      <c r="AI17">
        <v>2700</v>
      </c>
      <c r="AJ17">
        <v>76300</v>
      </c>
      <c r="AK17">
        <v>2900</v>
      </c>
      <c r="AL17">
        <v>109100</v>
      </c>
      <c r="AM17">
        <v>4000</v>
      </c>
      <c r="AN17">
        <v>81000</v>
      </c>
      <c r="AO17">
        <v>3200</v>
      </c>
      <c r="AP17">
        <v>69300</v>
      </c>
      <c r="AQ17">
        <v>2700</v>
      </c>
      <c r="AR17">
        <v>24900</v>
      </c>
      <c r="AS17">
        <v>1100</v>
      </c>
      <c r="AT17">
        <v>29600</v>
      </c>
      <c r="AU17">
        <v>1200</v>
      </c>
      <c r="AV17">
        <v>16940</v>
      </c>
      <c r="AW17">
        <v>670</v>
      </c>
      <c r="AX17">
        <v>234</v>
      </c>
      <c r="AY17">
        <v>18</v>
      </c>
      <c r="AZ17">
        <v>47.1</v>
      </c>
      <c r="BA17">
        <v>8.9</v>
      </c>
      <c r="BB17">
        <v>475</v>
      </c>
      <c r="BC17">
        <v>26</v>
      </c>
      <c r="BD17">
        <v>55.7</v>
      </c>
      <c r="BE17">
        <v>9.9</v>
      </c>
      <c r="BF17">
        <v>1360</v>
      </c>
      <c r="BG17">
        <v>100</v>
      </c>
      <c r="BH17">
        <v>28570</v>
      </c>
      <c r="BI17">
        <v>980</v>
      </c>
      <c r="BJ17">
        <v>3370</v>
      </c>
      <c r="BK17">
        <v>120</v>
      </c>
      <c r="BL17">
        <v>30</v>
      </c>
      <c r="BM17">
        <v>7.3</v>
      </c>
      <c r="BN17">
        <v>191700</v>
      </c>
      <c r="BO17">
        <v>9500</v>
      </c>
      <c r="BP17">
        <v>-16600</v>
      </c>
      <c r="BQ17">
        <v>1100</v>
      </c>
      <c r="BR17">
        <v>3070000</v>
      </c>
      <c r="BS17">
        <v>110000</v>
      </c>
      <c r="BT17">
        <v>531</v>
      </c>
      <c r="BU17">
        <v>38</v>
      </c>
      <c r="BV17">
        <v>1919</v>
      </c>
      <c r="BW17">
        <v>77</v>
      </c>
      <c r="BX17">
        <v>24000</v>
      </c>
      <c r="BY17">
        <v>1000</v>
      </c>
      <c r="BZ17">
        <v>5450</v>
      </c>
      <c r="CA17">
        <v>260</v>
      </c>
      <c r="CB17">
        <v>16950</v>
      </c>
      <c r="CC17">
        <v>740</v>
      </c>
      <c r="CD17">
        <v>2662</v>
      </c>
      <c r="CE17">
        <v>98</v>
      </c>
      <c r="CF17">
        <v>14780</v>
      </c>
      <c r="CG17">
        <v>600</v>
      </c>
      <c r="CH17">
        <v>4170</v>
      </c>
      <c r="CI17">
        <v>170</v>
      </c>
      <c r="CJ17">
        <v>369</v>
      </c>
      <c r="CK17">
        <v>16</v>
      </c>
      <c r="CL17">
        <v>5180</v>
      </c>
      <c r="CM17">
        <v>190</v>
      </c>
      <c r="CN17">
        <v>743</v>
      </c>
      <c r="CO17">
        <v>28</v>
      </c>
      <c r="CP17">
        <v>4580</v>
      </c>
      <c r="CQ17">
        <v>170</v>
      </c>
      <c r="CR17">
        <v>788</v>
      </c>
      <c r="CS17">
        <v>31</v>
      </c>
      <c r="CT17">
        <v>2103</v>
      </c>
      <c r="CU17">
        <v>82</v>
      </c>
      <c r="CV17">
        <v>243</v>
      </c>
      <c r="CW17">
        <v>11</v>
      </c>
      <c r="CX17">
        <v>1387</v>
      </c>
      <c r="CY17">
        <v>54</v>
      </c>
      <c r="CZ17">
        <v>169.9</v>
      </c>
      <c r="DA17">
        <v>6.7</v>
      </c>
      <c r="DB17">
        <v>27</v>
      </c>
      <c r="DC17">
        <v>18</v>
      </c>
      <c r="DD17">
        <v>-14.6</v>
      </c>
      <c r="DE17">
        <v>6.6</v>
      </c>
      <c r="DF17">
        <v>19.2</v>
      </c>
      <c r="DG17">
        <v>1.1000000000000001</v>
      </c>
      <c r="DH17">
        <v>2.5</v>
      </c>
      <c r="DI17">
        <v>0.45</v>
      </c>
      <c r="DJ17">
        <v>25.4</v>
      </c>
      <c r="DK17">
        <v>1.9</v>
      </c>
      <c r="DL17">
        <v>313</v>
      </c>
      <c r="DM17">
        <v>11</v>
      </c>
      <c r="DN17">
        <v>28.19</v>
      </c>
      <c r="DO17">
        <v>0.99</v>
      </c>
      <c r="DP17">
        <v>-630000</v>
      </c>
      <c r="DQ17">
        <v>150000</v>
      </c>
      <c r="DR17">
        <v>9.3100000000000006E-6</v>
      </c>
      <c r="DS17">
        <v>3.5999999999999999E-7</v>
      </c>
      <c r="DT17">
        <v>104400</v>
      </c>
      <c r="DU17">
        <v>3900</v>
      </c>
      <c r="DV17">
        <v>2010000</v>
      </c>
      <c r="DW17">
        <v>99000</v>
      </c>
      <c r="DX17">
        <v>14880</v>
      </c>
      <c r="DY17">
        <v>720</v>
      </c>
      <c r="DZ17">
        <v>12030</v>
      </c>
      <c r="EA17">
        <v>860</v>
      </c>
      <c r="EB17">
        <v>9930</v>
      </c>
      <c r="EC17">
        <v>400</v>
      </c>
      <c r="ED17">
        <v>1088000</v>
      </c>
      <c r="EE17">
        <v>46000</v>
      </c>
      <c r="EF17">
        <v>370000</v>
      </c>
      <c r="EG17">
        <v>17000</v>
      </c>
      <c r="EH17">
        <v>1169000</v>
      </c>
      <c r="EI17">
        <v>51000</v>
      </c>
      <c r="EJ17">
        <v>244300</v>
      </c>
      <c r="EK17">
        <v>9000</v>
      </c>
      <c r="EL17">
        <v>217000</v>
      </c>
      <c r="EM17">
        <v>8800</v>
      </c>
      <c r="EN17">
        <v>56600</v>
      </c>
      <c r="EO17">
        <v>2300</v>
      </c>
      <c r="EP17">
        <v>18320</v>
      </c>
      <c r="EQ17">
        <v>780</v>
      </c>
      <c r="ER17">
        <v>73400</v>
      </c>
      <c r="ES17">
        <v>2700</v>
      </c>
      <c r="ET17">
        <v>76300</v>
      </c>
      <c r="EU17">
        <v>2900</v>
      </c>
      <c r="EV17">
        <v>109100</v>
      </c>
      <c r="EW17">
        <v>4000</v>
      </c>
      <c r="EX17">
        <v>81000</v>
      </c>
      <c r="EY17">
        <v>3200</v>
      </c>
      <c r="EZ17">
        <v>69300</v>
      </c>
      <c r="FA17">
        <v>2700</v>
      </c>
      <c r="FB17">
        <v>24900</v>
      </c>
      <c r="FC17">
        <v>1100</v>
      </c>
      <c r="FD17">
        <v>29600</v>
      </c>
      <c r="FE17">
        <v>1200</v>
      </c>
      <c r="FF17">
        <v>16940</v>
      </c>
      <c r="FG17">
        <v>670</v>
      </c>
      <c r="FH17">
        <v>-19.7</v>
      </c>
      <c r="FI17">
        <v>8.9</v>
      </c>
      <c r="FJ17">
        <v>469</v>
      </c>
      <c r="FK17">
        <v>26</v>
      </c>
      <c r="FL17">
        <v>55.6</v>
      </c>
      <c r="FM17">
        <v>9.9</v>
      </c>
      <c r="FN17">
        <v>1360</v>
      </c>
      <c r="FO17">
        <v>100</v>
      </c>
      <c r="FP17">
        <v>28570</v>
      </c>
      <c r="FQ17">
        <v>980</v>
      </c>
      <c r="FR17">
        <v>3370</v>
      </c>
      <c r="FS17">
        <v>120</v>
      </c>
      <c r="FT17">
        <v>30</v>
      </c>
      <c r="FU17">
        <v>7.3</v>
      </c>
      <c r="FV17" t="s">
        <v>459</v>
      </c>
      <c r="FW17">
        <v>0</v>
      </c>
      <c r="FX17">
        <v>0.60882999999999998</v>
      </c>
      <c r="FY17">
        <v>0.91671999999999998</v>
      </c>
      <c r="FZ17">
        <v>591.66999999999996</v>
      </c>
      <c r="GA17">
        <v>0.16819999999999999</v>
      </c>
      <c r="GB17">
        <v>1.4724999999999999</v>
      </c>
      <c r="GC17">
        <v>4.5986000000000002</v>
      </c>
      <c r="GD17">
        <v>1.7321</v>
      </c>
      <c r="GE17">
        <v>11.73</v>
      </c>
      <c r="GF17">
        <v>0.41892000000000001</v>
      </c>
      <c r="GG17">
        <v>2.7313999999999998</v>
      </c>
      <c r="GH17">
        <v>6.7846000000000002</v>
      </c>
      <c r="GI17">
        <v>0.42766999999999999</v>
      </c>
      <c r="GJ17">
        <v>0.56893000000000005</v>
      </c>
      <c r="GK17">
        <v>9.7063999999999998E-2</v>
      </c>
      <c r="GL17">
        <v>0.49925999999999998</v>
      </c>
      <c r="GM17">
        <v>0.15925</v>
      </c>
      <c r="GN17">
        <v>0.83038000000000001</v>
      </c>
      <c r="GO17">
        <v>9.3523999999999996E-2</v>
      </c>
      <c r="GP17">
        <v>0.33922999999999998</v>
      </c>
      <c r="GQ17">
        <v>0</v>
      </c>
      <c r="GR17">
        <v>0</v>
      </c>
      <c r="GS17">
        <v>2.4394</v>
      </c>
      <c r="GT17">
        <v>6.8578E-2</v>
      </c>
      <c r="GU17">
        <v>9.6153000000000002E-2</v>
      </c>
      <c r="GV17">
        <v>0.11151</v>
      </c>
      <c r="GW17">
        <v>0.11699</v>
      </c>
      <c r="GX17">
        <v>9.5663999999999992E-3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627</v>
      </c>
      <c r="B18" t="s">
        <v>455</v>
      </c>
      <c r="C18" t="s">
        <v>628</v>
      </c>
      <c r="D18" t="s">
        <v>457</v>
      </c>
      <c r="E18">
        <v>0.65113599537037037</v>
      </c>
      <c r="F18">
        <v>39.920999999999999</v>
      </c>
      <c r="G18" t="s">
        <v>625</v>
      </c>
      <c r="H18">
        <v>5910000</v>
      </c>
      <c r="I18">
        <v>200000</v>
      </c>
      <c r="J18">
        <v>1990000</v>
      </c>
      <c r="K18">
        <v>100000</v>
      </c>
      <c r="L18">
        <v>48030</v>
      </c>
      <c r="M18">
        <v>600</v>
      </c>
      <c r="N18">
        <v>103100</v>
      </c>
      <c r="O18">
        <v>3600</v>
      </c>
      <c r="P18">
        <v>131480</v>
      </c>
      <c r="Q18">
        <v>860</v>
      </c>
      <c r="R18">
        <v>10160</v>
      </c>
      <c r="S18">
        <v>370</v>
      </c>
      <c r="T18">
        <v>1013000</v>
      </c>
      <c r="U18">
        <v>45000</v>
      </c>
      <c r="V18">
        <v>353000</v>
      </c>
      <c r="W18">
        <v>16000</v>
      </c>
      <c r="X18">
        <v>1167000</v>
      </c>
      <c r="Y18">
        <v>55000</v>
      </c>
      <c r="Z18">
        <v>226100</v>
      </c>
      <c r="AA18">
        <v>8000</v>
      </c>
      <c r="AB18">
        <v>216400</v>
      </c>
      <c r="AC18">
        <v>9800</v>
      </c>
      <c r="AD18">
        <v>52600</v>
      </c>
      <c r="AE18">
        <v>1900</v>
      </c>
      <c r="AF18">
        <v>17560</v>
      </c>
      <c r="AG18">
        <v>760</v>
      </c>
      <c r="AH18">
        <v>68300</v>
      </c>
      <c r="AI18">
        <v>2400</v>
      </c>
      <c r="AJ18">
        <v>72600</v>
      </c>
      <c r="AK18">
        <v>2600</v>
      </c>
      <c r="AL18">
        <v>104800</v>
      </c>
      <c r="AM18">
        <v>4200</v>
      </c>
      <c r="AN18">
        <v>78400</v>
      </c>
      <c r="AO18">
        <v>2700</v>
      </c>
      <c r="AP18">
        <v>65200</v>
      </c>
      <c r="AQ18">
        <v>2100</v>
      </c>
      <c r="AR18">
        <v>24290</v>
      </c>
      <c r="AS18">
        <v>930</v>
      </c>
      <c r="AT18">
        <v>28300</v>
      </c>
      <c r="AU18">
        <v>1100</v>
      </c>
      <c r="AV18">
        <v>16690</v>
      </c>
      <c r="AW18">
        <v>630</v>
      </c>
      <c r="AX18">
        <v>174</v>
      </c>
      <c r="AY18">
        <v>19</v>
      </c>
      <c r="AZ18">
        <v>52</v>
      </c>
      <c r="BA18">
        <v>11</v>
      </c>
      <c r="BB18">
        <v>446</v>
      </c>
      <c r="BC18">
        <v>23</v>
      </c>
      <c r="BD18">
        <v>72</v>
      </c>
      <c r="BE18">
        <v>10</v>
      </c>
      <c r="BF18">
        <v>1211</v>
      </c>
      <c r="BG18">
        <v>74</v>
      </c>
      <c r="BH18">
        <v>26610</v>
      </c>
      <c r="BI18">
        <v>970</v>
      </c>
      <c r="BJ18">
        <v>3160</v>
      </c>
      <c r="BK18">
        <v>120</v>
      </c>
      <c r="BL18">
        <v>23.5</v>
      </c>
      <c r="BM18">
        <v>5.3</v>
      </c>
      <c r="BN18">
        <v>101500</v>
      </c>
      <c r="BO18">
        <v>6200</v>
      </c>
      <c r="BP18">
        <v>9940</v>
      </c>
      <c r="BQ18">
        <v>520</v>
      </c>
      <c r="BR18">
        <v>3290000</v>
      </c>
      <c r="BS18">
        <v>120000</v>
      </c>
      <c r="BT18">
        <v>460</v>
      </c>
      <c r="BU18">
        <v>35</v>
      </c>
      <c r="BV18">
        <v>2336</v>
      </c>
      <c r="BW18">
        <v>92</v>
      </c>
      <c r="BX18">
        <v>25200</v>
      </c>
      <c r="BY18">
        <v>1100</v>
      </c>
      <c r="BZ18">
        <v>6160</v>
      </c>
      <c r="CA18">
        <v>280</v>
      </c>
      <c r="CB18">
        <v>18880</v>
      </c>
      <c r="CC18">
        <v>890</v>
      </c>
      <c r="CD18">
        <v>2870</v>
      </c>
      <c r="CE18">
        <v>100</v>
      </c>
      <c r="CF18">
        <v>17010</v>
      </c>
      <c r="CG18">
        <v>770</v>
      </c>
      <c r="CH18">
        <v>4570</v>
      </c>
      <c r="CI18">
        <v>170</v>
      </c>
      <c r="CJ18">
        <v>388</v>
      </c>
      <c r="CK18">
        <v>17</v>
      </c>
      <c r="CL18">
        <v>5570</v>
      </c>
      <c r="CM18">
        <v>190</v>
      </c>
      <c r="CN18">
        <v>804</v>
      </c>
      <c r="CO18">
        <v>28</v>
      </c>
      <c r="CP18">
        <v>5330</v>
      </c>
      <c r="CQ18">
        <v>210</v>
      </c>
      <c r="CR18">
        <v>890</v>
      </c>
      <c r="CS18">
        <v>30</v>
      </c>
      <c r="CT18">
        <v>2410</v>
      </c>
      <c r="CU18">
        <v>79</v>
      </c>
      <c r="CV18">
        <v>281</v>
      </c>
      <c r="CW18">
        <v>11</v>
      </c>
      <c r="CX18">
        <v>1463</v>
      </c>
      <c r="CY18">
        <v>56</v>
      </c>
      <c r="CZ18">
        <v>193</v>
      </c>
      <c r="DA18">
        <v>7.3</v>
      </c>
      <c r="DB18">
        <v>-15</v>
      </c>
      <c r="DC18">
        <v>19</v>
      </c>
      <c r="DD18">
        <v>-5.0999999999999996</v>
      </c>
      <c r="DE18">
        <v>8.4</v>
      </c>
      <c r="DF18">
        <v>20.3</v>
      </c>
      <c r="DG18">
        <v>1</v>
      </c>
      <c r="DH18">
        <v>3.61</v>
      </c>
      <c r="DI18">
        <v>0.51</v>
      </c>
      <c r="DJ18">
        <v>26.6</v>
      </c>
      <c r="DK18">
        <v>1.6</v>
      </c>
      <c r="DL18">
        <v>339</v>
      </c>
      <c r="DM18">
        <v>12</v>
      </c>
      <c r="DN18">
        <v>31.1</v>
      </c>
      <c r="DO18">
        <v>1.2</v>
      </c>
      <c r="DP18">
        <v>-1510000</v>
      </c>
      <c r="DQ18">
        <v>340000</v>
      </c>
      <c r="DR18">
        <v>9.6399999999999992E-6</v>
      </c>
      <c r="DS18">
        <v>3.2000000000000001E-7</v>
      </c>
      <c r="DT18">
        <v>102200</v>
      </c>
      <c r="DU18">
        <v>3600</v>
      </c>
      <c r="DV18">
        <v>1960000</v>
      </c>
      <c r="DW18">
        <v>100000</v>
      </c>
      <c r="DX18">
        <v>14410</v>
      </c>
      <c r="DY18">
        <v>590</v>
      </c>
      <c r="DZ18">
        <v>11240</v>
      </c>
      <c r="EA18">
        <v>850</v>
      </c>
      <c r="EB18">
        <v>9350</v>
      </c>
      <c r="EC18">
        <v>370</v>
      </c>
      <c r="ED18">
        <v>1013000</v>
      </c>
      <c r="EE18">
        <v>45000</v>
      </c>
      <c r="EF18">
        <v>353000</v>
      </c>
      <c r="EG18">
        <v>16000</v>
      </c>
      <c r="EH18">
        <v>1167000</v>
      </c>
      <c r="EI18">
        <v>55000</v>
      </c>
      <c r="EJ18">
        <v>226100</v>
      </c>
      <c r="EK18">
        <v>8000</v>
      </c>
      <c r="EL18">
        <v>216400</v>
      </c>
      <c r="EM18">
        <v>9800</v>
      </c>
      <c r="EN18">
        <v>52600</v>
      </c>
      <c r="EO18">
        <v>1900</v>
      </c>
      <c r="EP18">
        <v>17560</v>
      </c>
      <c r="EQ18">
        <v>760</v>
      </c>
      <c r="ER18">
        <v>68300</v>
      </c>
      <c r="ES18">
        <v>2400</v>
      </c>
      <c r="ET18">
        <v>72600</v>
      </c>
      <c r="EU18">
        <v>2600</v>
      </c>
      <c r="EV18">
        <v>104800</v>
      </c>
      <c r="EW18">
        <v>4200</v>
      </c>
      <c r="EX18">
        <v>78400</v>
      </c>
      <c r="EY18">
        <v>2700</v>
      </c>
      <c r="EZ18">
        <v>65200</v>
      </c>
      <c r="FA18">
        <v>2100</v>
      </c>
      <c r="FB18">
        <v>24290</v>
      </c>
      <c r="FC18">
        <v>930</v>
      </c>
      <c r="FD18">
        <v>28300</v>
      </c>
      <c r="FE18">
        <v>1100</v>
      </c>
      <c r="FF18">
        <v>16690</v>
      </c>
      <c r="FG18">
        <v>630</v>
      </c>
      <c r="FH18">
        <v>-7</v>
      </c>
      <c r="FI18">
        <v>11</v>
      </c>
      <c r="FJ18">
        <v>440</v>
      </c>
      <c r="FK18">
        <v>23</v>
      </c>
      <c r="FL18">
        <v>72</v>
      </c>
      <c r="FM18">
        <v>10</v>
      </c>
      <c r="FN18">
        <v>1211</v>
      </c>
      <c r="FO18">
        <v>74</v>
      </c>
      <c r="FP18">
        <v>26610</v>
      </c>
      <c r="FQ18">
        <v>970</v>
      </c>
      <c r="FR18">
        <v>3160</v>
      </c>
      <c r="FS18">
        <v>120</v>
      </c>
      <c r="FT18">
        <v>23.5</v>
      </c>
      <c r="FU18">
        <v>5.3</v>
      </c>
      <c r="FV18" t="s">
        <v>459</v>
      </c>
      <c r="FW18">
        <v>0</v>
      </c>
      <c r="FX18">
        <v>0.46586</v>
      </c>
      <c r="FY18">
        <v>0.69296000000000002</v>
      </c>
      <c r="FZ18">
        <v>675.48</v>
      </c>
      <c r="GA18">
        <v>0.12903999999999999</v>
      </c>
      <c r="GB18">
        <v>1.9014</v>
      </c>
      <c r="GC18">
        <v>7.3357000000000001</v>
      </c>
      <c r="GD18">
        <v>0.67393000000000003</v>
      </c>
      <c r="GE18">
        <v>0.56405000000000005</v>
      </c>
      <c r="GF18">
        <v>3.4868000000000001</v>
      </c>
      <c r="GG18">
        <v>0.62483</v>
      </c>
      <c r="GH18">
        <v>0.76800000000000002</v>
      </c>
      <c r="GI18">
        <v>0</v>
      </c>
      <c r="GJ18">
        <v>0</v>
      </c>
      <c r="GK18">
        <v>0.41389999999999999</v>
      </c>
      <c r="GL18">
        <v>0.94064999999999999</v>
      </c>
      <c r="GM18">
        <v>6.7826999999999998E-2</v>
      </c>
      <c r="GN18">
        <v>0.19509000000000001</v>
      </c>
      <c r="GO18">
        <v>3.8471999999999999E-2</v>
      </c>
      <c r="GP18">
        <v>0.27334999999999998</v>
      </c>
      <c r="GQ18">
        <v>0</v>
      </c>
      <c r="GR18">
        <v>0</v>
      </c>
      <c r="GS18">
        <v>2.7385000000000002</v>
      </c>
      <c r="GT18">
        <v>6.9461999999999996E-2</v>
      </c>
      <c r="GU18">
        <v>9.7594E-2</v>
      </c>
      <c r="GV18">
        <v>8.6973999999999996E-2</v>
      </c>
      <c r="GW18">
        <v>5.6786000000000003E-2</v>
      </c>
      <c r="GX18">
        <v>1.1906999999999999E-2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/>
    </row>
    <row r="20" spans="1:263" x14ac:dyDescent="0.25">
      <c r="A20" s="3"/>
    </row>
    <row r="21" spans="1:263" x14ac:dyDescent="0.25">
      <c r="A21" s="3"/>
    </row>
    <row r="22" spans="1:263" x14ac:dyDescent="0.25">
      <c r="A22" s="3"/>
    </row>
    <row r="23" spans="1:263" x14ac:dyDescent="0.25">
      <c r="A23" s="3"/>
    </row>
    <row r="24" spans="1:263" x14ac:dyDescent="0.25">
      <c r="A24" s="3"/>
    </row>
    <row r="25" spans="1:263" x14ac:dyDescent="0.25">
      <c r="A25" s="3"/>
    </row>
    <row r="26" spans="1:263" x14ac:dyDescent="0.25">
      <c r="A26" s="3"/>
    </row>
    <row r="27" spans="1:263" x14ac:dyDescent="0.25">
      <c r="A27" s="3"/>
    </row>
    <row r="28" spans="1:263" x14ac:dyDescent="0.25">
      <c r="A28" s="3"/>
    </row>
    <row r="29" spans="1:263" x14ac:dyDescent="0.25">
      <c r="A29" s="3"/>
    </row>
    <row r="30" spans="1:263" x14ac:dyDescent="0.25">
      <c r="A30" s="3"/>
    </row>
    <row r="31" spans="1:263" x14ac:dyDescent="0.25">
      <c r="A31" s="3"/>
    </row>
    <row r="32" spans="1:263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s="3" t="s">
        <v>529</v>
      </c>
      <c r="B41" t="s">
        <v>455</v>
      </c>
      <c r="C41" t="s">
        <v>530</v>
      </c>
      <c r="D41" t="s">
        <v>457</v>
      </c>
      <c r="E41">
        <v>0.46726944444444446</v>
      </c>
      <c r="F41">
        <v>37.606000000000002</v>
      </c>
      <c r="G41" t="s">
        <v>531</v>
      </c>
      <c r="H41">
        <v>4700000</v>
      </c>
      <c r="I41">
        <v>170000</v>
      </c>
      <c r="J41">
        <v>2025000</v>
      </c>
      <c r="K41">
        <v>87000</v>
      </c>
      <c r="L41">
        <v>31730</v>
      </c>
      <c r="M41">
        <v>230</v>
      </c>
      <c r="N41">
        <v>112400</v>
      </c>
      <c r="O41">
        <v>3400</v>
      </c>
      <c r="P41">
        <v>147600</v>
      </c>
      <c r="Q41">
        <v>1300</v>
      </c>
      <c r="R41">
        <v>164000</v>
      </c>
      <c r="S41">
        <v>5300</v>
      </c>
      <c r="T41">
        <v>84600</v>
      </c>
      <c r="U41">
        <v>2600</v>
      </c>
      <c r="V41">
        <v>653000</v>
      </c>
      <c r="W41">
        <v>22000</v>
      </c>
      <c r="X41">
        <v>1151000</v>
      </c>
      <c r="Y41">
        <v>38000</v>
      </c>
      <c r="Z41">
        <v>156200</v>
      </c>
      <c r="AA41">
        <v>5000</v>
      </c>
      <c r="AB41">
        <v>105100</v>
      </c>
      <c r="AC41">
        <v>3500</v>
      </c>
      <c r="AD41">
        <v>12450</v>
      </c>
      <c r="AE41">
        <v>420</v>
      </c>
      <c r="AF41">
        <v>12140</v>
      </c>
      <c r="AG41">
        <v>460</v>
      </c>
      <c r="AH41">
        <v>9710</v>
      </c>
      <c r="AI41">
        <v>350</v>
      </c>
      <c r="AJ41">
        <v>7340</v>
      </c>
      <c r="AK41">
        <v>320</v>
      </c>
      <c r="AL41">
        <v>9210</v>
      </c>
      <c r="AM41">
        <v>310</v>
      </c>
      <c r="AN41">
        <v>6650</v>
      </c>
      <c r="AO41">
        <v>230</v>
      </c>
      <c r="AP41">
        <v>5560</v>
      </c>
      <c r="AQ41">
        <v>210</v>
      </c>
      <c r="AR41">
        <v>1963</v>
      </c>
      <c r="AS41">
        <v>92</v>
      </c>
      <c r="AT41">
        <v>2350</v>
      </c>
      <c r="AU41">
        <v>120</v>
      </c>
      <c r="AV41">
        <v>1431</v>
      </c>
      <c r="AW41">
        <v>87</v>
      </c>
      <c r="AX41">
        <v>223</v>
      </c>
      <c r="AY41">
        <v>19</v>
      </c>
      <c r="AZ41">
        <v>64</v>
      </c>
      <c r="BA41">
        <v>11</v>
      </c>
      <c r="BB41">
        <v>488</v>
      </c>
      <c r="BC41">
        <v>27</v>
      </c>
      <c r="BD41">
        <v>127</v>
      </c>
      <c r="BE41">
        <v>14</v>
      </c>
      <c r="BF41">
        <v>572</v>
      </c>
      <c r="BG41">
        <v>48</v>
      </c>
      <c r="BH41">
        <v>17210</v>
      </c>
      <c r="BI41">
        <v>540</v>
      </c>
      <c r="BJ41">
        <v>7080</v>
      </c>
      <c r="BK41">
        <v>230</v>
      </c>
      <c r="BL41">
        <v>19.600000000000001</v>
      </c>
      <c r="BM41">
        <v>5</v>
      </c>
      <c r="BN41">
        <v>160900</v>
      </c>
      <c r="BO41">
        <v>6800</v>
      </c>
      <c r="BP41">
        <v>36</v>
      </c>
      <c r="BQ41">
        <v>24</v>
      </c>
      <c r="BR41">
        <v>1935000</v>
      </c>
      <c r="BS41">
        <v>59000</v>
      </c>
      <c r="BT41">
        <v>462</v>
      </c>
      <c r="BU41">
        <v>21</v>
      </c>
      <c r="BV41">
        <v>18430</v>
      </c>
      <c r="BW41">
        <v>600</v>
      </c>
      <c r="BX41">
        <v>1043</v>
      </c>
      <c r="BY41">
        <v>32</v>
      </c>
      <c r="BZ41">
        <v>5780</v>
      </c>
      <c r="CA41">
        <v>190</v>
      </c>
      <c r="CB41">
        <v>9790</v>
      </c>
      <c r="CC41">
        <v>320</v>
      </c>
      <c r="CD41">
        <v>1040</v>
      </c>
      <c r="CE41">
        <v>33</v>
      </c>
      <c r="CF41">
        <v>3980</v>
      </c>
      <c r="CG41">
        <v>130</v>
      </c>
      <c r="CH41">
        <v>566</v>
      </c>
      <c r="CI41">
        <v>19</v>
      </c>
      <c r="CJ41">
        <v>137.19999999999999</v>
      </c>
      <c r="CK41">
        <v>5.0999999999999996</v>
      </c>
      <c r="CL41">
        <v>405</v>
      </c>
      <c r="CM41">
        <v>14</v>
      </c>
      <c r="CN41">
        <v>42.4</v>
      </c>
      <c r="CO41">
        <v>1.8</v>
      </c>
      <c r="CP41">
        <v>224.4</v>
      </c>
      <c r="CQ41">
        <v>7.4</v>
      </c>
      <c r="CR41">
        <v>39.299999999999997</v>
      </c>
      <c r="CS41">
        <v>1.4</v>
      </c>
      <c r="CT41">
        <v>98.4</v>
      </c>
      <c r="CU41">
        <v>3.8</v>
      </c>
      <c r="CV41">
        <v>11.45</v>
      </c>
      <c r="CW41">
        <v>0.54</v>
      </c>
      <c r="CX41">
        <v>64.099999999999994</v>
      </c>
      <c r="CY41">
        <v>3.2</v>
      </c>
      <c r="CZ41">
        <v>8.2100000000000009</v>
      </c>
      <c r="DA41">
        <v>0.5</v>
      </c>
      <c r="DB41">
        <v>30</v>
      </c>
      <c r="DC41">
        <v>19</v>
      </c>
      <c r="DD41">
        <v>-1.1000000000000001</v>
      </c>
      <c r="DE41">
        <v>4</v>
      </c>
      <c r="DF41">
        <v>11.06</v>
      </c>
      <c r="DG41">
        <v>0.61</v>
      </c>
      <c r="DH41">
        <v>3.15</v>
      </c>
      <c r="DI41">
        <v>0.34</v>
      </c>
      <c r="DJ41">
        <v>5.95</v>
      </c>
      <c r="DK41">
        <v>0.5</v>
      </c>
      <c r="DL41">
        <v>111.6</v>
      </c>
      <c r="DM41">
        <v>3.5</v>
      </c>
      <c r="DN41">
        <v>34.9</v>
      </c>
      <c r="DO41">
        <v>1.1000000000000001</v>
      </c>
      <c r="DP41">
        <v>313</v>
      </c>
      <c r="DQ41">
        <v>80</v>
      </c>
      <c r="DR41">
        <v>1.823E-5</v>
      </c>
      <c r="DS41">
        <v>4.4999999999999998E-7</v>
      </c>
      <c r="DT41">
        <v>111500</v>
      </c>
      <c r="DU41">
        <v>3400</v>
      </c>
      <c r="DV41">
        <v>1985000</v>
      </c>
      <c r="DW41">
        <v>87000</v>
      </c>
      <c r="DX41">
        <v>310</v>
      </c>
      <c r="DY41">
        <v>230</v>
      </c>
      <c r="DZ41">
        <v>28500</v>
      </c>
      <c r="EA41">
        <v>1300</v>
      </c>
      <c r="EB41">
        <v>163000</v>
      </c>
      <c r="EC41">
        <v>5300</v>
      </c>
      <c r="ED41">
        <v>84600</v>
      </c>
      <c r="EE41">
        <v>2600</v>
      </c>
      <c r="EF41">
        <v>653000</v>
      </c>
      <c r="EG41">
        <v>22000</v>
      </c>
      <c r="EH41">
        <v>1151000</v>
      </c>
      <c r="EI41">
        <v>38000</v>
      </c>
      <c r="EJ41">
        <v>156200</v>
      </c>
      <c r="EK41">
        <v>5000</v>
      </c>
      <c r="EL41">
        <v>105100</v>
      </c>
      <c r="EM41">
        <v>3500</v>
      </c>
      <c r="EN41">
        <v>12450</v>
      </c>
      <c r="EO41">
        <v>420</v>
      </c>
      <c r="EP41">
        <v>12140</v>
      </c>
      <c r="EQ41">
        <v>460</v>
      </c>
      <c r="ER41">
        <v>9710</v>
      </c>
      <c r="ES41">
        <v>350</v>
      </c>
      <c r="ET41">
        <v>7340</v>
      </c>
      <c r="EU41">
        <v>320</v>
      </c>
      <c r="EV41">
        <v>9210</v>
      </c>
      <c r="EW41">
        <v>310</v>
      </c>
      <c r="EX41">
        <v>6650</v>
      </c>
      <c r="EY41">
        <v>230</v>
      </c>
      <c r="EZ41">
        <v>5560</v>
      </c>
      <c r="FA41">
        <v>210</v>
      </c>
      <c r="FB41">
        <v>1963</v>
      </c>
      <c r="FC41">
        <v>92</v>
      </c>
      <c r="FD41">
        <v>2350</v>
      </c>
      <c r="FE41">
        <v>120</v>
      </c>
      <c r="FF41">
        <v>1431</v>
      </c>
      <c r="FG41">
        <v>87</v>
      </c>
      <c r="FH41">
        <v>-3</v>
      </c>
      <c r="FI41">
        <v>11</v>
      </c>
      <c r="FJ41">
        <v>483</v>
      </c>
      <c r="FK41">
        <v>27</v>
      </c>
      <c r="FL41">
        <v>126</v>
      </c>
      <c r="FM41">
        <v>14</v>
      </c>
      <c r="FN41">
        <v>572</v>
      </c>
      <c r="FO41">
        <v>48</v>
      </c>
      <c r="FP41">
        <v>17210</v>
      </c>
      <c r="FQ41">
        <v>540</v>
      </c>
      <c r="FR41">
        <v>7080</v>
      </c>
      <c r="FS41">
        <v>230</v>
      </c>
      <c r="FT41">
        <v>19.600000000000001</v>
      </c>
      <c r="FU41">
        <v>5</v>
      </c>
      <c r="FV41" t="s">
        <v>459</v>
      </c>
    </row>
    <row r="42" spans="1:178" x14ac:dyDescent="0.25">
      <c r="A42" s="3" t="s">
        <v>532</v>
      </c>
      <c r="B42" t="s">
        <v>455</v>
      </c>
      <c r="C42" t="s">
        <v>533</v>
      </c>
      <c r="D42" t="s">
        <v>457</v>
      </c>
      <c r="E42">
        <v>0.46795567129629628</v>
      </c>
      <c r="F42">
        <v>42.546999999999997</v>
      </c>
      <c r="G42" t="s">
        <v>534</v>
      </c>
      <c r="H42">
        <v>4630000</v>
      </c>
      <c r="I42">
        <v>130000</v>
      </c>
      <c r="J42">
        <v>1962000</v>
      </c>
      <c r="K42">
        <v>68000</v>
      </c>
      <c r="L42">
        <v>30400</v>
      </c>
      <c r="M42">
        <v>180</v>
      </c>
      <c r="N42">
        <v>107000</v>
      </c>
      <c r="O42">
        <v>3200</v>
      </c>
      <c r="P42">
        <v>146100</v>
      </c>
      <c r="Q42">
        <v>1100</v>
      </c>
      <c r="R42">
        <v>160000</v>
      </c>
      <c r="S42">
        <v>4800</v>
      </c>
      <c r="T42">
        <v>85700</v>
      </c>
      <c r="U42">
        <v>2900</v>
      </c>
      <c r="V42">
        <v>637000</v>
      </c>
      <c r="W42">
        <v>20000</v>
      </c>
      <c r="X42">
        <v>1122000</v>
      </c>
      <c r="Y42">
        <v>36000</v>
      </c>
      <c r="Z42">
        <v>155100</v>
      </c>
      <c r="AA42">
        <v>5500</v>
      </c>
      <c r="AB42">
        <v>106200</v>
      </c>
      <c r="AC42">
        <v>3600</v>
      </c>
      <c r="AD42">
        <v>12110</v>
      </c>
      <c r="AE42">
        <v>380</v>
      </c>
      <c r="AF42">
        <v>11620</v>
      </c>
      <c r="AG42">
        <v>390</v>
      </c>
      <c r="AH42">
        <v>9550</v>
      </c>
      <c r="AI42">
        <v>350</v>
      </c>
      <c r="AJ42">
        <v>7480</v>
      </c>
      <c r="AK42">
        <v>250</v>
      </c>
      <c r="AL42">
        <v>8970</v>
      </c>
      <c r="AM42">
        <v>370</v>
      </c>
      <c r="AN42">
        <v>6640</v>
      </c>
      <c r="AO42">
        <v>230</v>
      </c>
      <c r="AP42">
        <v>5630</v>
      </c>
      <c r="AQ42">
        <v>220</v>
      </c>
      <c r="AR42">
        <v>1965</v>
      </c>
      <c r="AS42">
        <v>96</v>
      </c>
      <c r="AT42">
        <v>2320</v>
      </c>
      <c r="AU42">
        <v>110</v>
      </c>
      <c r="AV42">
        <v>1542</v>
      </c>
      <c r="AW42">
        <v>90</v>
      </c>
      <c r="AX42">
        <v>230</v>
      </c>
      <c r="AY42">
        <v>16</v>
      </c>
      <c r="AZ42">
        <v>73</v>
      </c>
      <c r="BA42">
        <v>10</v>
      </c>
      <c r="BB42">
        <v>529</v>
      </c>
      <c r="BC42">
        <v>26</v>
      </c>
      <c r="BD42">
        <v>130</v>
      </c>
      <c r="BE42">
        <v>13</v>
      </c>
      <c r="BF42">
        <v>653</v>
      </c>
      <c r="BG42">
        <v>52</v>
      </c>
      <c r="BH42">
        <v>19680</v>
      </c>
      <c r="BI42">
        <v>590</v>
      </c>
      <c r="BJ42">
        <v>7760</v>
      </c>
      <c r="BK42">
        <v>260</v>
      </c>
      <c r="BL42">
        <v>18.7</v>
      </c>
      <c r="BM42">
        <v>4.9000000000000004</v>
      </c>
      <c r="BN42">
        <v>179000</v>
      </c>
      <c r="BO42">
        <v>5600</v>
      </c>
      <c r="BP42">
        <v>-1</v>
      </c>
      <c r="BQ42">
        <v>17</v>
      </c>
      <c r="BR42">
        <v>1865000</v>
      </c>
      <c r="BS42">
        <v>56000</v>
      </c>
      <c r="BT42">
        <v>448</v>
      </c>
      <c r="BU42">
        <v>17</v>
      </c>
      <c r="BV42">
        <v>18290</v>
      </c>
      <c r="BW42">
        <v>550</v>
      </c>
      <c r="BX42">
        <v>1062</v>
      </c>
      <c r="BY42">
        <v>36</v>
      </c>
      <c r="BZ42">
        <v>5700</v>
      </c>
      <c r="CA42">
        <v>180</v>
      </c>
      <c r="CB42">
        <v>9640</v>
      </c>
      <c r="CC42">
        <v>310</v>
      </c>
      <c r="CD42">
        <v>1045</v>
      </c>
      <c r="CE42">
        <v>37</v>
      </c>
      <c r="CF42">
        <v>4070</v>
      </c>
      <c r="CG42">
        <v>140</v>
      </c>
      <c r="CH42">
        <v>557</v>
      </c>
      <c r="CI42">
        <v>18</v>
      </c>
      <c r="CJ42">
        <v>133.19999999999999</v>
      </c>
      <c r="CK42">
        <v>4.4000000000000004</v>
      </c>
      <c r="CL42">
        <v>402</v>
      </c>
      <c r="CM42">
        <v>14</v>
      </c>
      <c r="CN42">
        <v>43.8</v>
      </c>
      <c r="CO42">
        <v>1.5</v>
      </c>
      <c r="CP42">
        <v>221.4</v>
      </c>
      <c r="CQ42">
        <v>9</v>
      </c>
      <c r="CR42">
        <v>39.799999999999997</v>
      </c>
      <c r="CS42">
        <v>1.4</v>
      </c>
      <c r="CT42">
        <v>100.7</v>
      </c>
      <c r="CU42">
        <v>3.9</v>
      </c>
      <c r="CV42">
        <v>11.6</v>
      </c>
      <c r="CW42">
        <v>0.56000000000000005</v>
      </c>
      <c r="CX42">
        <v>64.099999999999994</v>
      </c>
      <c r="CY42">
        <v>2.9</v>
      </c>
      <c r="CZ42">
        <v>8.9600000000000009</v>
      </c>
      <c r="DA42">
        <v>0.52</v>
      </c>
      <c r="DB42">
        <v>40</v>
      </c>
      <c r="DC42">
        <v>16</v>
      </c>
      <c r="DD42">
        <v>1.6</v>
      </c>
      <c r="DE42">
        <v>3.8</v>
      </c>
      <c r="DF42">
        <v>12.14</v>
      </c>
      <c r="DG42">
        <v>0.59</v>
      </c>
      <c r="DH42">
        <v>3.28</v>
      </c>
      <c r="DI42">
        <v>0.33</v>
      </c>
      <c r="DJ42">
        <v>6.86</v>
      </c>
      <c r="DK42">
        <v>0.54</v>
      </c>
      <c r="DL42">
        <v>129.30000000000001</v>
      </c>
      <c r="DM42">
        <v>3.8</v>
      </c>
      <c r="DN42">
        <v>38.700000000000003</v>
      </c>
      <c r="DO42">
        <v>1.3</v>
      </c>
      <c r="DP42">
        <v>332</v>
      </c>
      <c r="DQ42">
        <v>87</v>
      </c>
      <c r="DR42">
        <v>2.0239999999999999E-5</v>
      </c>
      <c r="DS42">
        <v>4.7E-7</v>
      </c>
      <c r="DT42">
        <v>106000</v>
      </c>
      <c r="DU42">
        <v>3200</v>
      </c>
      <c r="DV42">
        <v>1923000</v>
      </c>
      <c r="DW42">
        <v>68000</v>
      </c>
      <c r="DX42">
        <v>-10</v>
      </c>
      <c r="DY42">
        <v>180</v>
      </c>
      <c r="DZ42">
        <v>27000</v>
      </c>
      <c r="EA42">
        <v>1100</v>
      </c>
      <c r="EB42">
        <v>159000</v>
      </c>
      <c r="EC42">
        <v>4800</v>
      </c>
      <c r="ED42">
        <v>85700</v>
      </c>
      <c r="EE42">
        <v>2900</v>
      </c>
      <c r="EF42">
        <v>637000</v>
      </c>
      <c r="EG42">
        <v>20000</v>
      </c>
      <c r="EH42">
        <v>1122000</v>
      </c>
      <c r="EI42">
        <v>36000</v>
      </c>
      <c r="EJ42">
        <v>155100</v>
      </c>
      <c r="EK42">
        <v>5500</v>
      </c>
      <c r="EL42">
        <v>106200</v>
      </c>
      <c r="EM42">
        <v>3600</v>
      </c>
      <c r="EN42">
        <v>12110</v>
      </c>
      <c r="EO42">
        <v>380</v>
      </c>
      <c r="EP42">
        <v>11620</v>
      </c>
      <c r="EQ42">
        <v>390</v>
      </c>
      <c r="ER42">
        <v>9550</v>
      </c>
      <c r="ES42">
        <v>350</v>
      </c>
      <c r="ET42">
        <v>7480</v>
      </c>
      <c r="EU42">
        <v>250</v>
      </c>
      <c r="EV42">
        <v>8970</v>
      </c>
      <c r="EW42">
        <v>370</v>
      </c>
      <c r="EX42">
        <v>6640</v>
      </c>
      <c r="EY42">
        <v>230</v>
      </c>
      <c r="EZ42">
        <v>5630</v>
      </c>
      <c r="FA42">
        <v>220</v>
      </c>
      <c r="FB42">
        <v>1965</v>
      </c>
      <c r="FC42">
        <v>96</v>
      </c>
      <c r="FD42">
        <v>2320</v>
      </c>
      <c r="FE42">
        <v>110</v>
      </c>
      <c r="FF42">
        <v>1542</v>
      </c>
      <c r="FG42">
        <v>90</v>
      </c>
      <c r="FH42">
        <v>4</v>
      </c>
      <c r="FI42">
        <v>10</v>
      </c>
      <c r="FJ42">
        <v>525</v>
      </c>
      <c r="FK42">
        <v>26</v>
      </c>
      <c r="FL42">
        <v>130</v>
      </c>
      <c r="FM42">
        <v>13</v>
      </c>
      <c r="FN42">
        <v>653</v>
      </c>
      <c r="FO42">
        <v>52</v>
      </c>
      <c r="FP42">
        <v>19680</v>
      </c>
      <c r="FQ42">
        <v>590</v>
      </c>
      <c r="FR42">
        <v>7760</v>
      </c>
      <c r="FS42">
        <v>260</v>
      </c>
      <c r="FT42">
        <v>18.7</v>
      </c>
      <c r="FU42">
        <v>4.9000000000000004</v>
      </c>
      <c r="FV42" t="s">
        <v>459</v>
      </c>
    </row>
    <row r="43" spans="1:178" x14ac:dyDescent="0.25">
      <c r="A43" s="3" t="s">
        <v>535</v>
      </c>
      <c r="B43" t="s">
        <v>455</v>
      </c>
      <c r="C43" t="s">
        <v>536</v>
      </c>
      <c r="D43" t="s">
        <v>457</v>
      </c>
      <c r="E43">
        <v>0.46870486111111109</v>
      </c>
      <c r="F43">
        <v>43.095999999999997</v>
      </c>
      <c r="G43" t="s">
        <v>537</v>
      </c>
      <c r="H43">
        <v>4510000</v>
      </c>
      <c r="I43">
        <v>150000</v>
      </c>
      <c r="J43">
        <v>1953000</v>
      </c>
      <c r="K43">
        <v>73000</v>
      </c>
      <c r="L43">
        <v>31530</v>
      </c>
      <c r="M43">
        <v>220</v>
      </c>
      <c r="N43">
        <v>107000</v>
      </c>
      <c r="O43">
        <v>3300</v>
      </c>
      <c r="P43">
        <v>144700</v>
      </c>
      <c r="Q43">
        <v>1100</v>
      </c>
      <c r="R43">
        <v>157100</v>
      </c>
      <c r="S43">
        <v>5100</v>
      </c>
      <c r="T43">
        <v>79700</v>
      </c>
      <c r="U43">
        <v>2600</v>
      </c>
      <c r="V43">
        <v>592000</v>
      </c>
      <c r="W43">
        <v>22000</v>
      </c>
      <c r="X43">
        <v>1040000</v>
      </c>
      <c r="Y43">
        <v>39000</v>
      </c>
      <c r="Z43">
        <v>147400</v>
      </c>
      <c r="AA43">
        <v>5600</v>
      </c>
      <c r="AB43">
        <v>99200</v>
      </c>
      <c r="AC43">
        <v>3300</v>
      </c>
      <c r="AD43">
        <v>11710</v>
      </c>
      <c r="AE43">
        <v>440</v>
      </c>
      <c r="AF43">
        <v>11300</v>
      </c>
      <c r="AG43">
        <v>420</v>
      </c>
      <c r="AH43">
        <v>9050</v>
      </c>
      <c r="AI43">
        <v>330</v>
      </c>
      <c r="AJ43">
        <v>6820</v>
      </c>
      <c r="AK43">
        <v>260</v>
      </c>
      <c r="AL43">
        <v>8640</v>
      </c>
      <c r="AM43">
        <v>330</v>
      </c>
      <c r="AN43">
        <v>6190</v>
      </c>
      <c r="AO43">
        <v>250</v>
      </c>
      <c r="AP43">
        <v>5250</v>
      </c>
      <c r="AQ43">
        <v>230</v>
      </c>
      <c r="AR43">
        <v>1739</v>
      </c>
      <c r="AS43">
        <v>84</v>
      </c>
      <c r="AT43">
        <v>2190</v>
      </c>
      <c r="AU43">
        <v>120</v>
      </c>
      <c r="AV43">
        <v>1274</v>
      </c>
      <c r="AW43">
        <v>80</v>
      </c>
      <c r="AX43">
        <v>205</v>
      </c>
      <c r="AY43">
        <v>19</v>
      </c>
      <c r="AZ43">
        <v>70.5</v>
      </c>
      <c r="BA43">
        <v>9.6999999999999993</v>
      </c>
      <c r="BB43">
        <v>445</v>
      </c>
      <c r="BC43">
        <v>22</v>
      </c>
      <c r="BD43">
        <v>121</v>
      </c>
      <c r="BE43">
        <v>15</v>
      </c>
      <c r="BF43">
        <v>540</v>
      </c>
      <c r="BG43">
        <v>48</v>
      </c>
      <c r="BH43">
        <v>13150</v>
      </c>
      <c r="BI43">
        <v>470</v>
      </c>
      <c r="BJ43">
        <v>5800</v>
      </c>
      <c r="BK43">
        <v>220</v>
      </c>
      <c r="BL43">
        <v>9.6999999999999993</v>
      </c>
      <c r="BM43">
        <v>3.2</v>
      </c>
      <c r="BN43">
        <v>219100</v>
      </c>
      <c r="BO43">
        <v>7200</v>
      </c>
      <c r="BP43">
        <v>24</v>
      </c>
      <c r="BQ43">
        <v>17</v>
      </c>
      <c r="BR43">
        <v>1890000</v>
      </c>
      <c r="BS43">
        <v>57000</v>
      </c>
      <c r="BT43">
        <v>439</v>
      </c>
      <c r="BU43">
        <v>19</v>
      </c>
      <c r="BV43">
        <v>18280</v>
      </c>
      <c r="BW43">
        <v>590</v>
      </c>
      <c r="BX43">
        <v>999</v>
      </c>
      <c r="BY43">
        <v>32</v>
      </c>
      <c r="BZ43">
        <v>5360</v>
      </c>
      <c r="CA43">
        <v>200</v>
      </c>
      <c r="CB43">
        <v>9030</v>
      </c>
      <c r="CC43">
        <v>330</v>
      </c>
      <c r="CD43">
        <v>1006</v>
      </c>
      <c r="CE43">
        <v>38</v>
      </c>
      <c r="CF43">
        <v>3850</v>
      </c>
      <c r="CG43">
        <v>130</v>
      </c>
      <c r="CH43">
        <v>545</v>
      </c>
      <c r="CI43">
        <v>20</v>
      </c>
      <c r="CJ43">
        <v>131.4</v>
      </c>
      <c r="CK43">
        <v>4.9000000000000004</v>
      </c>
      <c r="CL43">
        <v>386</v>
      </c>
      <c r="CM43">
        <v>14</v>
      </c>
      <c r="CN43">
        <v>40.299999999999997</v>
      </c>
      <c r="CO43">
        <v>1.5</v>
      </c>
      <c r="CP43">
        <v>216.2</v>
      </c>
      <c r="CQ43">
        <v>8.1999999999999993</v>
      </c>
      <c r="CR43">
        <v>37.6</v>
      </c>
      <c r="CS43">
        <v>1.5</v>
      </c>
      <c r="CT43">
        <v>95</v>
      </c>
      <c r="CU43">
        <v>4.2</v>
      </c>
      <c r="CV43">
        <v>10.4</v>
      </c>
      <c r="CW43">
        <v>0.5</v>
      </c>
      <c r="CX43">
        <v>61.2</v>
      </c>
      <c r="CY43">
        <v>3.4</v>
      </c>
      <c r="CZ43">
        <v>7.5</v>
      </c>
      <c r="DA43">
        <v>0.47</v>
      </c>
      <c r="DB43">
        <v>10</v>
      </c>
      <c r="DC43">
        <v>19</v>
      </c>
      <c r="DD43">
        <v>0</v>
      </c>
      <c r="DE43">
        <v>3.7</v>
      </c>
      <c r="DF43">
        <v>10.3</v>
      </c>
      <c r="DG43">
        <v>0.5</v>
      </c>
      <c r="DH43">
        <v>3.07</v>
      </c>
      <c r="DI43">
        <v>0.38</v>
      </c>
      <c r="DJ43">
        <v>5.73</v>
      </c>
      <c r="DK43">
        <v>0.51</v>
      </c>
      <c r="DL43">
        <v>87.6</v>
      </c>
      <c r="DM43">
        <v>3.1</v>
      </c>
      <c r="DN43">
        <v>29.3</v>
      </c>
      <c r="DO43">
        <v>1.1000000000000001</v>
      </c>
      <c r="DP43">
        <v>193</v>
      </c>
      <c r="DQ43">
        <v>64</v>
      </c>
      <c r="DR43">
        <v>1.5339999999999999E-5</v>
      </c>
      <c r="DS43">
        <v>3.2000000000000001E-7</v>
      </c>
      <c r="DT43">
        <v>106000</v>
      </c>
      <c r="DU43">
        <v>3300</v>
      </c>
      <c r="DV43">
        <v>1914000</v>
      </c>
      <c r="DW43">
        <v>73000</v>
      </c>
      <c r="DX43">
        <v>290</v>
      </c>
      <c r="DY43">
        <v>210</v>
      </c>
      <c r="DZ43">
        <v>25900</v>
      </c>
      <c r="EA43">
        <v>1100</v>
      </c>
      <c r="EB43">
        <v>156100</v>
      </c>
      <c r="EC43">
        <v>5100</v>
      </c>
      <c r="ED43">
        <v>79700</v>
      </c>
      <c r="EE43">
        <v>2600</v>
      </c>
      <c r="EF43">
        <v>592000</v>
      </c>
      <c r="EG43">
        <v>22000</v>
      </c>
      <c r="EH43">
        <v>1040000</v>
      </c>
      <c r="EI43">
        <v>39000</v>
      </c>
      <c r="EJ43">
        <v>147400</v>
      </c>
      <c r="EK43">
        <v>5600</v>
      </c>
      <c r="EL43">
        <v>99200</v>
      </c>
      <c r="EM43">
        <v>3300</v>
      </c>
      <c r="EN43">
        <v>11710</v>
      </c>
      <c r="EO43">
        <v>440</v>
      </c>
      <c r="EP43">
        <v>11300</v>
      </c>
      <c r="EQ43">
        <v>420</v>
      </c>
      <c r="ER43">
        <v>9050</v>
      </c>
      <c r="ES43">
        <v>330</v>
      </c>
      <c r="ET43">
        <v>6820</v>
      </c>
      <c r="EU43">
        <v>260</v>
      </c>
      <c r="EV43">
        <v>8640</v>
      </c>
      <c r="EW43">
        <v>330</v>
      </c>
      <c r="EX43">
        <v>6190</v>
      </c>
      <c r="EY43">
        <v>250</v>
      </c>
      <c r="EZ43">
        <v>5250</v>
      </c>
      <c r="FA43">
        <v>230</v>
      </c>
      <c r="FB43">
        <v>1739</v>
      </c>
      <c r="FC43">
        <v>84</v>
      </c>
      <c r="FD43">
        <v>2190</v>
      </c>
      <c r="FE43">
        <v>120</v>
      </c>
      <c r="FF43">
        <v>1274</v>
      </c>
      <c r="FG43">
        <v>80</v>
      </c>
      <c r="FH43">
        <v>0</v>
      </c>
      <c r="FI43">
        <v>9.6999999999999993</v>
      </c>
      <c r="FJ43">
        <v>440</v>
      </c>
      <c r="FK43">
        <v>22</v>
      </c>
      <c r="FL43">
        <v>120</v>
      </c>
      <c r="FM43">
        <v>15</v>
      </c>
      <c r="FN43">
        <v>540</v>
      </c>
      <c r="FO43">
        <v>48</v>
      </c>
      <c r="FP43">
        <v>13150</v>
      </c>
      <c r="FQ43">
        <v>470</v>
      </c>
      <c r="FR43">
        <v>5800</v>
      </c>
      <c r="FS43">
        <v>220</v>
      </c>
      <c r="FT43">
        <v>9.6999999999999993</v>
      </c>
      <c r="FU43">
        <v>3.2</v>
      </c>
      <c r="FV43" t="s">
        <v>459</v>
      </c>
    </row>
    <row r="44" spans="1:178" x14ac:dyDescent="0.25">
      <c r="A44" s="3" t="s">
        <v>538</v>
      </c>
      <c r="B44" t="s">
        <v>455</v>
      </c>
      <c r="C44" t="s">
        <v>539</v>
      </c>
      <c r="D44" t="s">
        <v>457</v>
      </c>
      <c r="E44">
        <v>0.49482962962962967</v>
      </c>
      <c r="F44">
        <v>33.488999999999997</v>
      </c>
      <c r="G44" t="s">
        <v>540</v>
      </c>
      <c r="H44">
        <v>4580000</v>
      </c>
      <c r="I44">
        <v>120000</v>
      </c>
      <c r="J44">
        <v>1938000</v>
      </c>
      <c r="K44">
        <v>75000</v>
      </c>
      <c r="L44">
        <v>35720</v>
      </c>
      <c r="M44">
        <v>270</v>
      </c>
      <c r="N44">
        <v>106100</v>
      </c>
      <c r="O44">
        <v>3600</v>
      </c>
      <c r="P44">
        <v>137000</v>
      </c>
      <c r="Q44">
        <v>1100</v>
      </c>
      <c r="R44">
        <v>141800</v>
      </c>
      <c r="S44">
        <v>5100</v>
      </c>
      <c r="T44">
        <v>50200</v>
      </c>
      <c r="U44">
        <v>1800</v>
      </c>
      <c r="V44">
        <v>743000</v>
      </c>
      <c r="W44">
        <v>29000</v>
      </c>
      <c r="X44">
        <v>1108000</v>
      </c>
      <c r="Y44">
        <v>41000</v>
      </c>
      <c r="Z44">
        <v>132200</v>
      </c>
      <c r="AA44">
        <v>5100</v>
      </c>
      <c r="AB44">
        <v>74900</v>
      </c>
      <c r="AC44">
        <v>2900</v>
      </c>
      <c r="AD44">
        <v>7240</v>
      </c>
      <c r="AE44">
        <v>290</v>
      </c>
      <c r="AF44">
        <v>12740</v>
      </c>
      <c r="AG44">
        <v>550</v>
      </c>
      <c r="AH44">
        <v>5340</v>
      </c>
      <c r="AI44">
        <v>230</v>
      </c>
      <c r="AJ44">
        <v>3720</v>
      </c>
      <c r="AK44">
        <v>200</v>
      </c>
      <c r="AL44">
        <v>4760</v>
      </c>
      <c r="AM44">
        <v>230</v>
      </c>
      <c r="AN44">
        <v>3410</v>
      </c>
      <c r="AO44">
        <v>170</v>
      </c>
      <c r="AP44">
        <v>3070</v>
      </c>
      <c r="AQ44">
        <v>160</v>
      </c>
      <c r="AR44">
        <v>1078</v>
      </c>
      <c r="AS44">
        <v>68</v>
      </c>
      <c r="AT44">
        <v>1322</v>
      </c>
      <c r="AU44">
        <v>96</v>
      </c>
      <c r="AV44">
        <v>1050</v>
      </c>
      <c r="AW44">
        <v>74</v>
      </c>
      <c r="AX44">
        <v>204</v>
      </c>
      <c r="AY44">
        <v>20</v>
      </c>
      <c r="AZ44">
        <v>72</v>
      </c>
      <c r="BA44">
        <v>11</v>
      </c>
      <c r="BB44">
        <v>678</v>
      </c>
      <c r="BC44">
        <v>34</v>
      </c>
      <c r="BD44">
        <v>160</v>
      </c>
      <c r="BE44">
        <v>17</v>
      </c>
      <c r="BF44">
        <v>674</v>
      </c>
      <c r="BG44">
        <v>61</v>
      </c>
      <c r="BH44">
        <v>24660</v>
      </c>
      <c r="BI44">
        <v>950</v>
      </c>
      <c r="BJ44">
        <v>10290</v>
      </c>
      <c r="BK44">
        <v>400</v>
      </c>
      <c r="BL44">
        <v>9</v>
      </c>
      <c r="BM44">
        <v>3.6</v>
      </c>
      <c r="BN44">
        <v>48000</v>
      </c>
      <c r="BO44">
        <v>1900</v>
      </c>
      <c r="BP44">
        <v>54</v>
      </c>
      <c r="BQ44">
        <v>76</v>
      </c>
      <c r="BR44">
        <v>2921000</v>
      </c>
      <c r="BS44">
        <v>99000</v>
      </c>
      <c r="BT44">
        <v>605</v>
      </c>
      <c r="BU44">
        <v>33</v>
      </c>
      <c r="BV44">
        <v>28400</v>
      </c>
      <c r="BW44">
        <v>1000</v>
      </c>
      <c r="BX44">
        <v>929</v>
      </c>
      <c r="BY44">
        <v>34</v>
      </c>
      <c r="BZ44">
        <v>10140</v>
      </c>
      <c r="CA44">
        <v>400</v>
      </c>
      <c r="CB44">
        <v>13940</v>
      </c>
      <c r="CC44">
        <v>520</v>
      </c>
      <c r="CD44">
        <v>1350</v>
      </c>
      <c r="CE44">
        <v>52</v>
      </c>
      <c r="CF44">
        <v>4500</v>
      </c>
      <c r="CG44">
        <v>170</v>
      </c>
      <c r="CH44">
        <v>502</v>
      </c>
      <c r="CI44">
        <v>20</v>
      </c>
      <c r="CJ44">
        <v>240</v>
      </c>
      <c r="CK44">
        <v>10</v>
      </c>
      <c r="CL44">
        <v>338</v>
      </c>
      <c r="CM44">
        <v>15</v>
      </c>
      <c r="CN44">
        <v>34.200000000000003</v>
      </c>
      <c r="CO44">
        <v>1.9</v>
      </c>
      <c r="CP44">
        <v>185.6</v>
      </c>
      <c r="CQ44">
        <v>9</v>
      </c>
      <c r="CR44">
        <v>33.200000000000003</v>
      </c>
      <c r="CS44">
        <v>1.6</v>
      </c>
      <c r="CT44">
        <v>83.6</v>
      </c>
      <c r="CU44">
        <v>4.4000000000000004</v>
      </c>
      <c r="CV44">
        <v>9.98</v>
      </c>
      <c r="CW44">
        <v>0.63</v>
      </c>
      <c r="CX44">
        <v>55.8</v>
      </c>
      <c r="CY44">
        <v>4.0999999999999996</v>
      </c>
      <c r="CZ44">
        <v>9.65</v>
      </c>
      <c r="DA44">
        <v>0.68</v>
      </c>
      <c r="DB44">
        <v>-8</v>
      </c>
      <c r="DC44">
        <v>20</v>
      </c>
      <c r="DD44">
        <v>4.9000000000000004</v>
      </c>
      <c r="DE44">
        <v>6.2</v>
      </c>
      <c r="DF44">
        <v>22.7</v>
      </c>
      <c r="DG44">
        <v>1.1000000000000001</v>
      </c>
      <c r="DH44">
        <v>5.95</v>
      </c>
      <c r="DI44">
        <v>0.63</v>
      </c>
      <c r="DJ44">
        <v>10.119999999999999</v>
      </c>
      <c r="DK44">
        <v>0.92</v>
      </c>
      <c r="DL44">
        <v>266</v>
      </c>
      <c r="DM44">
        <v>10</v>
      </c>
      <c r="DN44">
        <v>82.9</v>
      </c>
      <c r="DO44">
        <v>3.2</v>
      </c>
      <c r="DP44">
        <v>3300</v>
      </c>
      <c r="DQ44">
        <v>1300</v>
      </c>
      <c r="DR44">
        <v>2.8119999999999998E-5</v>
      </c>
      <c r="DS44">
        <v>6.6000000000000003E-7</v>
      </c>
      <c r="DT44">
        <v>105200</v>
      </c>
      <c r="DU44">
        <v>3600</v>
      </c>
      <c r="DV44">
        <v>1899000</v>
      </c>
      <c r="DW44">
        <v>75000</v>
      </c>
      <c r="DX44">
        <v>-190</v>
      </c>
      <c r="DY44">
        <v>280</v>
      </c>
      <c r="DZ44">
        <v>20200</v>
      </c>
      <c r="EA44">
        <v>1100</v>
      </c>
      <c r="EB44">
        <v>140800</v>
      </c>
      <c r="EC44">
        <v>5100</v>
      </c>
      <c r="ED44">
        <v>50200</v>
      </c>
      <c r="EE44">
        <v>1800</v>
      </c>
      <c r="EF44">
        <v>743000</v>
      </c>
      <c r="EG44">
        <v>29000</v>
      </c>
      <c r="EH44">
        <v>1108000</v>
      </c>
      <c r="EI44">
        <v>41000</v>
      </c>
      <c r="EJ44">
        <v>132200</v>
      </c>
      <c r="EK44">
        <v>5100</v>
      </c>
      <c r="EL44">
        <v>74900</v>
      </c>
      <c r="EM44">
        <v>2900</v>
      </c>
      <c r="EN44">
        <v>7240</v>
      </c>
      <c r="EO44">
        <v>290</v>
      </c>
      <c r="EP44">
        <v>12740</v>
      </c>
      <c r="EQ44">
        <v>550</v>
      </c>
      <c r="ER44">
        <v>5340</v>
      </c>
      <c r="ES44">
        <v>230</v>
      </c>
      <c r="ET44">
        <v>3720</v>
      </c>
      <c r="EU44">
        <v>200</v>
      </c>
      <c r="EV44">
        <v>4760</v>
      </c>
      <c r="EW44">
        <v>230</v>
      </c>
      <c r="EX44">
        <v>3410</v>
      </c>
      <c r="EY44">
        <v>170</v>
      </c>
      <c r="EZ44">
        <v>3070</v>
      </c>
      <c r="FA44">
        <v>160</v>
      </c>
      <c r="FB44">
        <v>1078</v>
      </c>
      <c r="FC44">
        <v>68</v>
      </c>
      <c r="FD44">
        <v>1322</v>
      </c>
      <c r="FE44">
        <v>96</v>
      </c>
      <c r="FF44">
        <v>1050</v>
      </c>
      <c r="FG44">
        <v>74</v>
      </c>
      <c r="FH44">
        <v>9</v>
      </c>
      <c r="FI44">
        <v>11</v>
      </c>
      <c r="FJ44">
        <v>673</v>
      </c>
      <c r="FK44">
        <v>34</v>
      </c>
      <c r="FL44">
        <v>160</v>
      </c>
      <c r="FM44">
        <v>17</v>
      </c>
      <c r="FN44">
        <v>674</v>
      </c>
      <c r="FO44">
        <v>61</v>
      </c>
      <c r="FP44">
        <v>24660</v>
      </c>
      <c r="FQ44">
        <v>950</v>
      </c>
      <c r="FR44">
        <v>10290</v>
      </c>
      <c r="FS44">
        <v>400</v>
      </c>
      <c r="FT44">
        <v>9</v>
      </c>
      <c r="FU44">
        <v>3.6</v>
      </c>
      <c r="FV44" t="s">
        <v>459</v>
      </c>
    </row>
    <row r="45" spans="1:178" x14ac:dyDescent="0.25">
      <c r="A45" s="3" t="s">
        <v>541</v>
      </c>
      <c r="B45" t="s">
        <v>455</v>
      </c>
      <c r="C45" t="s">
        <v>542</v>
      </c>
      <c r="D45" t="s">
        <v>457</v>
      </c>
      <c r="E45">
        <v>0.49547118055555556</v>
      </c>
      <c r="F45">
        <v>41.997999999999998</v>
      </c>
      <c r="G45" t="s">
        <v>543</v>
      </c>
      <c r="H45">
        <v>4830000</v>
      </c>
      <c r="I45">
        <v>120000</v>
      </c>
      <c r="J45">
        <v>1875000</v>
      </c>
      <c r="K45">
        <v>56000</v>
      </c>
      <c r="L45">
        <v>33160</v>
      </c>
      <c r="M45">
        <v>220</v>
      </c>
      <c r="N45">
        <v>102100</v>
      </c>
      <c r="O45">
        <v>2900</v>
      </c>
      <c r="P45">
        <v>140800</v>
      </c>
      <c r="Q45">
        <v>1000</v>
      </c>
      <c r="R45">
        <v>141100</v>
      </c>
      <c r="S45">
        <v>4000</v>
      </c>
      <c r="T45">
        <v>57600</v>
      </c>
      <c r="U45">
        <v>1700</v>
      </c>
      <c r="V45">
        <v>848000</v>
      </c>
      <c r="W45">
        <v>20000</v>
      </c>
      <c r="X45">
        <v>1262000</v>
      </c>
      <c r="Y45">
        <v>36000</v>
      </c>
      <c r="Z45">
        <v>149400</v>
      </c>
      <c r="AA45">
        <v>3900</v>
      </c>
      <c r="AB45">
        <v>87700</v>
      </c>
      <c r="AC45">
        <v>2500</v>
      </c>
      <c r="AD45">
        <v>8430</v>
      </c>
      <c r="AE45">
        <v>250</v>
      </c>
      <c r="AF45">
        <v>13980</v>
      </c>
      <c r="AG45">
        <v>440</v>
      </c>
      <c r="AH45">
        <v>6260</v>
      </c>
      <c r="AI45">
        <v>200</v>
      </c>
      <c r="AJ45">
        <v>4510</v>
      </c>
      <c r="AK45">
        <v>160</v>
      </c>
      <c r="AL45">
        <v>5500</v>
      </c>
      <c r="AM45">
        <v>170</v>
      </c>
      <c r="AN45">
        <v>4220</v>
      </c>
      <c r="AO45">
        <v>150</v>
      </c>
      <c r="AP45">
        <v>3570</v>
      </c>
      <c r="AQ45">
        <v>120</v>
      </c>
      <c r="AR45">
        <v>1323</v>
      </c>
      <c r="AS45">
        <v>78</v>
      </c>
      <c r="AT45">
        <v>1591</v>
      </c>
      <c r="AU45">
        <v>90</v>
      </c>
      <c r="AV45">
        <v>1157</v>
      </c>
      <c r="AW45">
        <v>74</v>
      </c>
      <c r="AX45">
        <v>195</v>
      </c>
      <c r="AY45">
        <v>20</v>
      </c>
      <c r="AZ45">
        <v>66</v>
      </c>
      <c r="BA45">
        <v>12</v>
      </c>
      <c r="BB45">
        <v>882</v>
      </c>
      <c r="BC45">
        <v>28</v>
      </c>
      <c r="BD45">
        <v>178</v>
      </c>
      <c r="BE45">
        <v>16</v>
      </c>
      <c r="BF45">
        <v>843</v>
      </c>
      <c r="BG45">
        <v>60</v>
      </c>
      <c r="BH45">
        <v>31550</v>
      </c>
      <c r="BI45">
        <v>840</v>
      </c>
      <c r="BJ45">
        <v>13110</v>
      </c>
      <c r="BK45">
        <v>310</v>
      </c>
      <c r="BL45">
        <v>21.7</v>
      </c>
      <c r="BM45">
        <v>5.4</v>
      </c>
      <c r="BN45">
        <v>44000</v>
      </c>
      <c r="BO45">
        <v>1400</v>
      </c>
      <c r="BP45">
        <v>-33</v>
      </c>
      <c r="BQ45">
        <v>50</v>
      </c>
      <c r="BR45">
        <v>2831000</v>
      </c>
      <c r="BS45">
        <v>81000</v>
      </c>
      <c r="BT45">
        <v>692</v>
      </c>
      <c r="BU45">
        <v>31</v>
      </c>
      <c r="BV45">
        <v>28380</v>
      </c>
      <c r="BW45">
        <v>810</v>
      </c>
      <c r="BX45">
        <v>1075</v>
      </c>
      <c r="BY45">
        <v>31</v>
      </c>
      <c r="BZ45">
        <v>11660</v>
      </c>
      <c r="CA45">
        <v>280</v>
      </c>
      <c r="CB45">
        <v>15980</v>
      </c>
      <c r="CC45">
        <v>460</v>
      </c>
      <c r="CD45">
        <v>1535</v>
      </c>
      <c r="CE45">
        <v>40</v>
      </c>
      <c r="CF45">
        <v>5300</v>
      </c>
      <c r="CG45">
        <v>150</v>
      </c>
      <c r="CH45">
        <v>589</v>
      </c>
      <c r="CI45">
        <v>18</v>
      </c>
      <c r="CJ45">
        <v>265.8</v>
      </c>
      <c r="CK45">
        <v>8.4</v>
      </c>
      <c r="CL45">
        <v>399</v>
      </c>
      <c r="CM45">
        <v>13</v>
      </c>
      <c r="CN45">
        <v>41.8</v>
      </c>
      <c r="CO45">
        <v>1.5</v>
      </c>
      <c r="CP45">
        <v>216.4</v>
      </c>
      <c r="CQ45">
        <v>6.8</v>
      </c>
      <c r="CR45">
        <v>41.3</v>
      </c>
      <c r="CS45">
        <v>1.5</v>
      </c>
      <c r="CT45">
        <v>98</v>
      </c>
      <c r="CU45">
        <v>3.4</v>
      </c>
      <c r="CV45">
        <v>12.35</v>
      </c>
      <c r="CW45">
        <v>0.73</v>
      </c>
      <c r="CX45">
        <v>67.599999999999994</v>
      </c>
      <c r="CY45">
        <v>3.8</v>
      </c>
      <c r="CZ45">
        <v>10.72</v>
      </c>
      <c r="DA45">
        <v>0.68</v>
      </c>
      <c r="DB45">
        <v>-24</v>
      </c>
      <c r="DC45">
        <v>20</v>
      </c>
      <c r="DD45">
        <v>0.8</v>
      </c>
      <c r="DE45">
        <v>6.9</v>
      </c>
      <c r="DF45">
        <v>29.84</v>
      </c>
      <c r="DG45">
        <v>0.96</v>
      </c>
      <c r="DH45">
        <v>6.66</v>
      </c>
      <c r="DI45">
        <v>0.6</v>
      </c>
      <c r="DJ45">
        <v>12.75</v>
      </c>
      <c r="DK45">
        <v>0.91</v>
      </c>
      <c r="DL45">
        <v>343</v>
      </c>
      <c r="DM45">
        <v>9.1</v>
      </c>
      <c r="DN45">
        <v>106.5</v>
      </c>
      <c r="DO45">
        <v>2.5</v>
      </c>
      <c r="DP45">
        <v>7600</v>
      </c>
      <c r="DQ45">
        <v>1900</v>
      </c>
      <c r="DR45">
        <v>3.7419999999999997E-5</v>
      </c>
      <c r="DS45">
        <v>6.8999999999999996E-7</v>
      </c>
      <c r="DT45">
        <v>101200</v>
      </c>
      <c r="DU45">
        <v>2900</v>
      </c>
      <c r="DV45">
        <v>1836000</v>
      </c>
      <c r="DW45">
        <v>56000</v>
      </c>
      <c r="DX45">
        <v>130</v>
      </c>
      <c r="DY45">
        <v>200</v>
      </c>
      <c r="DZ45">
        <v>23300</v>
      </c>
      <c r="EA45">
        <v>1000</v>
      </c>
      <c r="EB45">
        <v>140200</v>
      </c>
      <c r="EC45">
        <v>4000</v>
      </c>
      <c r="ED45">
        <v>57600</v>
      </c>
      <c r="EE45">
        <v>1700</v>
      </c>
      <c r="EF45">
        <v>848000</v>
      </c>
      <c r="EG45">
        <v>20000</v>
      </c>
      <c r="EH45">
        <v>1262000</v>
      </c>
      <c r="EI45">
        <v>36000</v>
      </c>
      <c r="EJ45">
        <v>149400</v>
      </c>
      <c r="EK45">
        <v>3900</v>
      </c>
      <c r="EL45">
        <v>87700</v>
      </c>
      <c r="EM45">
        <v>2500</v>
      </c>
      <c r="EN45">
        <v>8430</v>
      </c>
      <c r="EO45">
        <v>250</v>
      </c>
      <c r="EP45">
        <v>13980</v>
      </c>
      <c r="EQ45">
        <v>440</v>
      </c>
      <c r="ER45">
        <v>6260</v>
      </c>
      <c r="ES45">
        <v>200</v>
      </c>
      <c r="ET45">
        <v>4510</v>
      </c>
      <c r="EU45">
        <v>160</v>
      </c>
      <c r="EV45">
        <v>5500</v>
      </c>
      <c r="EW45">
        <v>170</v>
      </c>
      <c r="EX45">
        <v>4220</v>
      </c>
      <c r="EY45">
        <v>150</v>
      </c>
      <c r="EZ45">
        <v>3570</v>
      </c>
      <c r="FA45">
        <v>120</v>
      </c>
      <c r="FB45">
        <v>1323</v>
      </c>
      <c r="FC45">
        <v>78</v>
      </c>
      <c r="FD45">
        <v>1591</v>
      </c>
      <c r="FE45">
        <v>90</v>
      </c>
      <c r="FF45">
        <v>1157</v>
      </c>
      <c r="FG45">
        <v>74</v>
      </c>
      <c r="FH45">
        <v>1</v>
      </c>
      <c r="FI45">
        <v>12</v>
      </c>
      <c r="FJ45">
        <v>877</v>
      </c>
      <c r="FK45">
        <v>28</v>
      </c>
      <c r="FL45">
        <v>177</v>
      </c>
      <c r="FM45">
        <v>16</v>
      </c>
      <c r="FN45">
        <v>843</v>
      </c>
      <c r="FO45">
        <v>60</v>
      </c>
      <c r="FP45">
        <v>31550</v>
      </c>
      <c r="FQ45">
        <v>840</v>
      </c>
      <c r="FR45">
        <v>13110</v>
      </c>
      <c r="FS45">
        <v>310</v>
      </c>
      <c r="FT45">
        <v>21.7</v>
      </c>
      <c r="FU45">
        <v>5.4</v>
      </c>
      <c r="FV45" t="s">
        <v>459</v>
      </c>
    </row>
    <row r="46" spans="1:178" x14ac:dyDescent="0.25">
      <c r="A46" s="3" t="s">
        <v>544</v>
      </c>
      <c r="B46" t="s">
        <v>455</v>
      </c>
      <c r="C46" t="s">
        <v>545</v>
      </c>
      <c r="D46" t="s">
        <v>457</v>
      </c>
      <c r="E46">
        <v>0.49621747685185186</v>
      </c>
      <c r="F46">
        <v>43.645000000000003</v>
      </c>
      <c r="G46" t="s">
        <v>546</v>
      </c>
      <c r="H46">
        <v>4150000</v>
      </c>
      <c r="I46">
        <v>120000</v>
      </c>
      <c r="J46">
        <v>1912000</v>
      </c>
      <c r="K46">
        <v>65000</v>
      </c>
      <c r="L46">
        <v>31240</v>
      </c>
      <c r="M46">
        <v>230</v>
      </c>
      <c r="N46">
        <v>106000</v>
      </c>
      <c r="O46">
        <v>3200</v>
      </c>
      <c r="P46">
        <v>138700</v>
      </c>
      <c r="Q46">
        <v>1100</v>
      </c>
      <c r="R46">
        <v>143900</v>
      </c>
      <c r="S46">
        <v>4700</v>
      </c>
      <c r="T46">
        <v>36900</v>
      </c>
      <c r="U46">
        <v>1300</v>
      </c>
      <c r="V46">
        <v>646000</v>
      </c>
      <c r="W46">
        <v>21000</v>
      </c>
      <c r="X46">
        <v>884000</v>
      </c>
      <c r="Y46">
        <v>28000</v>
      </c>
      <c r="Z46">
        <v>102300</v>
      </c>
      <c r="AA46">
        <v>3100</v>
      </c>
      <c r="AB46">
        <v>60100</v>
      </c>
      <c r="AC46">
        <v>1900</v>
      </c>
      <c r="AD46">
        <v>5430</v>
      </c>
      <c r="AE46">
        <v>210</v>
      </c>
      <c r="AF46">
        <v>9810</v>
      </c>
      <c r="AG46">
        <v>370</v>
      </c>
      <c r="AH46">
        <v>4330</v>
      </c>
      <c r="AI46">
        <v>160</v>
      </c>
      <c r="AJ46">
        <v>2780</v>
      </c>
      <c r="AK46">
        <v>140</v>
      </c>
      <c r="AL46">
        <v>3340</v>
      </c>
      <c r="AM46">
        <v>150</v>
      </c>
      <c r="AN46">
        <v>2470</v>
      </c>
      <c r="AO46">
        <v>120</v>
      </c>
      <c r="AP46">
        <v>2100</v>
      </c>
      <c r="AQ46">
        <v>110</v>
      </c>
      <c r="AR46">
        <v>745</v>
      </c>
      <c r="AS46">
        <v>57</v>
      </c>
      <c r="AT46">
        <v>931</v>
      </c>
      <c r="AU46">
        <v>66</v>
      </c>
      <c r="AV46">
        <v>684</v>
      </c>
      <c r="AW46">
        <v>54</v>
      </c>
      <c r="AX46">
        <v>203</v>
      </c>
      <c r="AY46">
        <v>16</v>
      </c>
      <c r="AZ46">
        <v>79</v>
      </c>
      <c r="BA46">
        <v>10</v>
      </c>
      <c r="BB46">
        <v>727</v>
      </c>
      <c r="BC46">
        <v>34</v>
      </c>
      <c r="BD46">
        <v>184</v>
      </c>
      <c r="BE46">
        <v>18</v>
      </c>
      <c r="BF46">
        <v>938</v>
      </c>
      <c r="BG46">
        <v>63</v>
      </c>
      <c r="BH46">
        <v>25590</v>
      </c>
      <c r="BI46">
        <v>840</v>
      </c>
      <c r="BJ46">
        <v>10020</v>
      </c>
      <c r="BK46">
        <v>290</v>
      </c>
      <c r="BL46">
        <v>18.5</v>
      </c>
      <c r="BM46">
        <v>4.5</v>
      </c>
      <c r="BN46">
        <v>42700</v>
      </c>
      <c r="BO46">
        <v>1500</v>
      </c>
      <c r="BP46">
        <v>-77</v>
      </c>
      <c r="BQ46">
        <v>49</v>
      </c>
      <c r="BR46">
        <v>2961000</v>
      </c>
      <c r="BS46">
        <v>90000</v>
      </c>
      <c r="BT46">
        <v>610</v>
      </c>
      <c r="BU46">
        <v>32</v>
      </c>
      <c r="BV46">
        <v>29090</v>
      </c>
      <c r="BW46">
        <v>940</v>
      </c>
      <c r="BX46">
        <v>693</v>
      </c>
      <c r="BY46">
        <v>24</v>
      </c>
      <c r="BZ46">
        <v>8950</v>
      </c>
      <c r="CA46">
        <v>280</v>
      </c>
      <c r="CB46">
        <v>11290</v>
      </c>
      <c r="CC46">
        <v>350</v>
      </c>
      <c r="CD46">
        <v>1057</v>
      </c>
      <c r="CE46">
        <v>32</v>
      </c>
      <c r="CF46">
        <v>3660</v>
      </c>
      <c r="CG46">
        <v>120</v>
      </c>
      <c r="CH46">
        <v>382</v>
      </c>
      <c r="CI46">
        <v>15</v>
      </c>
      <c r="CJ46">
        <v>188</v>
      </c>
      <c r="CK46">
        <v>7</v>
      </c>
      <c r="CL46">
        <v>278</v>
      </c>
      <c r="CM46">
        <v>10</v>
      </c>
      <c r="CN46">
        <v>26</v>
      </c>
      <c r="CO46">
        <v>1.3</v>
      </c>
      <c r="CP46">
        <v>132.4</v>
      </c>
      <c r="CQ46">
        <v>5.9</v>
      </c>
      <c r="CR46">
        <v>24.4</v>
      </c>
      <c r="CS46">
        <v>1.2</v>
      </c>
      <c r="CT46">
        <v>58.1</v>
      </c>
      <c r="CU46">
        <v>2.9</v>
      </c>
      <c r="CV46">
        <v>7.16</v>
      </c>
      <c r="CW46">
        <v>0.56000000000000005</v>
      </c>
      <c r="CX46">
        <v>39.9</v>
      </c>
      <c r="CY46">
        <v>2.8</v>
      </c>
      <c r="CZ46">
        <v>6.4</v>
      </c>
      <c r="DA46">
        <v>0.51</v>
      </c>
      <c r="DB46">
        <v>-22</v>
      </c>
      <c r="DC46">
        <v>16</v>
      </c>
      <c r="DD46">
        <v>7.7</v>
      </c>
      <c r="DE46">
        <v>5.7</v>
      </c>
      <c r="DF46">
        <v>24.8</v>
      </c>
      <c r="DG46">
        <v>1.2</v>
      </c>
      <c r="DH46">
        <v>6.96</v>
      </c>
      <c r="DI46">
        <v>0.7</v>
      </c>
      <c r="DJ46">
        <v>14.31</v>
      </c>
      <c r="DK46">
        <v>0.96</v>
      </c>
      <c r="DL46">
        <v>280.3</v>
      </c>
      <c r="DM46">
        <v>9.1</v>
      </c>
      <c r="DN46">
        <v>82.1</v>
      </c>
      <c r="DO46">
        <v>2.4</v>
      </c>
      <c r="DP46">
        <v>6200</v>
      </c>
      <c r="DQ46">
        <v>1500</v>
      </c>
      <c r="DR46">
        <v>2.7849999999999999E-5</v>
      </c>
      <c r="DS46">
        <v>5.6000000000000004E-7</v>
      </c>
      <c r="DT46">
        <v>105100</v>
      </c>
      <c r="DU46">
        <v>3200</v>
      </c>
      <c r="DV46">
        <v>1873000</v>
      </c>
      <c r="DW46">
        <v>65000</v>
      </c>
      <c r="DX46">
        <v>340</v>
      </c>
      <c r="DY46">
        <v>220</v>
      </c>
      <c r="DZ46">
        <v>20800</v>
      </c>
      <c r="EA46">
        <v>1100</v>
      </c>
      <c r="EB46">
        <v>142900</v>
      </c>
      <c r="EC46">
        <v>4700</v>
      </c>
      <c r="ED46">
        <v>36900</v>
      </c>
      <c r="EE46">
        <v>1300</v>
      </c>
      <c r="EF46">
        <v>646000</v>
      </c>
      <c r="EG46">
        <v>21000</v>
      </c>
      <c r="EH46">
        <v>884000</v>
      </c>
      <c r="EI46">
        <v>28000</v>
      </c>
      <c r="EJ46">
        <v>102300</v>
      </c>
      <c r="EK46">
        <v>3100</v>
      </c>
      <c r="EL46">
        <v>60100</v>
      </c>
      <c r="EM46">
        <v>1900</v>
      </c>
      <c r="EN46">
        <v>5430</v>
      </c>
      <c r="EO46">
        <v>210</v>
      </c>
      <c r="EP46">
        <v>9810</v>
      </c>
      <c r="EQ46">
        <v>370</v>
      </c>
      <c r="ER46">
        <v>4330</v>
      </c>
      <c r="ES46">
        <v>160</v>
      </c>
      <c r="ET46">
        <v>2780</v>
      </c>
      <c r="EU46">
        <v>140</v>
      </c>
      <c r="EV46">
        <v>3340</v>
      </c>
      <c r="EW46">
        <v>150</v>
      </c>
      <c r="EX46">
        <v>2470</v>
      </c>
      <c r="EY46">
        <v>120</v>
      </c>
      <c r="EZ46">
        <v>2100</v>
      </c>
      <c r="FA46">
        <v>110</v>
      </c>
      <c r="FB46">
        <v>745</v>
      </c>
      <c r="FC46">
        <v>57</v>
      </c>
      <c r="FD46">
        <v>931</v>
      </c>
      <c r="FE46">
        <v>66</v>
      </c>
      <c r="FF46">
        <v>684</v>
      </c>
      <c r="FG46">
        <v>54</v>
      </c>
      <c r="FH46">
        <v>13</v>
      </c>
      <c r="FI46">
        <v>10</v>
      </c>
      <c r="FJ46">
        <v>722</v>
      </c>
      <c r="FK46">
        <v>34</v>
      </c>
      <c r="FL46">
        <v>184</v>
      </c>
      <c r="FM46">
        <v>18</v>
      </c>
      <c r="FN46">
        <v>938</v>
      </c>
      <c r="FO46">
        <v>63</v>
      </c>
      <c r="FP46">
        <v>25590</v>
      </c>
      <c r="FQ46">
        <v>840</v>
      </c>
      <c r="FR46">
        <v>10020</v>
      </c>
      <c r="FS46">
        <v>290</v>
      </c>
      <c r="FT46">
        <v>18.5</v>
      </c>
      <c r="FU46">
        <v>4.5</v>
      </c>
      <c r="FV46" t="s">
        <v>459</v>
      </c>
    </row>
    <row r="47" spans="1:178" x14ac:dyDescent="0.25">
      <c r="A47" s="3" t="s">
        <v>547</v>
      </c>
      <c r="B47" t="s">
        <v>455</v>
      </c>
      <c r="C47" t="s">
        <v>548</v>
      </c>
      <c r="D47" t="s">
        <v>457</v>
      </c>
      <c r="E47">
        <v>0.52146481481481477</v>
      </c>
      <c r="F47">
        <v>44.743000000000002</v>
      </c>
      <c r="G47" t="s">
        <v>549</v>
      </c>
      <c r="H47">
        <v>4180000</v>
      </c>
      <c r="I47">
        <v>140000</v>
      </c>
      <c r="J47">
        <v>2032000</v>
      </c>
      <c r="K47">
        <v>75000</v>
      </c>
      <c r="L47">
        <v>42880</v>
      </c>
      <c r="M47">
        <v>260</v>
      </c>
      <c r="N47">
        <v>110500</v>
      </c>
      <c r="O47">
        <v>3200</v>
      </c>
      <c r="P47">
        <v>145800</v>
      </c>
      <c r="Q47">
        <v>1100</v>
      </c>
      <c r="R47">
        <v>148800</v>
      </c>
      <c r="S47">
        <v>4900</v>
      </c>
      <c r="T47">
        <v>36000</v>
      </c>
      <c r="U47">
        <v>1200</v>
      </c>
      <c r="V47">
        <v>610000</v>
      </c>
      <c r="W47">
        <v>20000</v>
      </c>
      <c r="X47">
        <v>865000</v>
      </c>
      <c r="Y47">
        <v>30000</v>
      </c>
      <c r="Z47">
        <v>96500</v>
      </c>
      <c r="AA47">
        <v>3400</v>
      </c>
      <c r="AB47">
        <v>56800</v>
      </c>
      <c r="AC47">
        <v>2200</v>
      </c>
      <c r="AD47">
        <v>5300</v>
      </c>
      <c r="AE47">
        <v>240</v>
      </c>
      <c r="AF47">
        <v>9830</v>
      </c>
      <c r="AG47">
        <v>400</v>
      </c>
      <c r="AH47">
        <v>3910</v>
      </c>
      <c r="AI47">
        <v>200</v>
      </c>
      <c r="AJ47">
        <v>2680</v>
      </c>
      <c r="AK47">
        <v>130</v>
      </c>
      <c r="AL47">
        <v>3300</v>
      </c>
      <c r="AM47">
        <v>170</v>
      </c>
      <c r="AN47">
        <v>2450</v>
      </c>
      <c r="AO47">
        <v>120</v>
      </c>
      <c r="AP47">
        <v>1990</v>
      </c>
      <c r="AQ47">
        <v>110</v>
      </c>
      <c r="AR47">
        <v>736</v>
      </c>
      <c r="AS47">
        <v>66</v>
      </c>
      <c r="AT47">
        <v>886</v>
      </c>
      <c r="AU47">
        <v>64</v>
      </c>
      <c r="AV47">
        <v>692</v>
      </c>
      <c r="AW47">
        <v>63</v>
      </c>
      <c r="AX47">
        <v>205</v>
      </c>
      <c r="AY47">
        <v>17</v>
      </c>
      <c r="AZ47">
        <v>74</v>
      </c>
      <c r="BA47">
        <v>10</v>
      </c>
      <c r="BB47">
        <v>681</v>
      </c>
      <c r="BC47">
        <v>29</v>
      </c>
      <c r="BD47">
        <v>174</v>
      </c>
      <c r="BE47">
        <v>17</v>
      </c>
      <c r="BF47">
        <v>781</v>
      </c>
      <c r="BG47">
        <v>67</v>
      </c>
      <c r="BH47">
        <v>22940</v>
      </c>
      <c r="BI47">
        <v>860</v>
      </c>
      <c r="BJ47">
        <v>9020</v>
      </c>
      <c r="BK47">
        <v>300</v>
      </c>
      <c r="BL47">
        <v>13.9</v>
      </c>
      <c r="BM47">
        <v>3.5</v>
      </c>
      <c r="BN47">
        <v>142300</v>
      </c>
      <c r="BO47">
        <v>5200</v>
      </c>
      <c r="BP47">
        <v>36</v>
      </c>
      <c r="BQ47">
        <v>42</v>
      </c>
      <c r="BR47">
        <v>3282000</v>
      </c>
      <c r="BS47">
        <v>96000</v>
      </c>
      <c r="BT47">
        <v>504</v>
      </c>
      <c r="BU47">
        <v>27</v>
      </c>
      <c r="BV47">
        <v>29170</v>
      </c>
      <c r="BW47">
        <v>970</v>
      </c>
      <c r="BX47">
        <v>767</v>
      </c>
      <c r="BY47">
        <v>26</v>
      </c>
      <c r="BZ47">
        <v>9350</v>
      </c>
      <c r="CA47">
        <v>300</v>
      </c>
      <c r="CB47">
        <v>12790</v>
      </c>
      <c r="CC47">
        <v>440</v>
      </c>
      <c r="CD47">
        <v>1050</v>
      </c>
      <c r="CE47">
        <v>37</v>
      </c>
      <c r="CF47">
        <v>3760</v>
      </c>
      <c r="CG47">
        <v>140</v>
      </c>
      <c r="CH47">
        <v>403</v>
      </c>
      <c r="CI47">
        <v>18</v>
      </c>
      <c r="CJ47">
        <v>200.3</v>
      </c>
      <c r="CK47">
        <v>8.1999999999999993</v>
      </c>
      <c r="CL47">
        <v>286</v>
      </c>
      <c r="CM47">
        <v>14</v>
      </c>
      <c r="CN47">
        <v>26.9</v>
      </c>
      <c r="CO47">
        <v>1.3</v>
      </c>
      <c r="CP47">
        <v>143.6</v>
      </c>
      <c r="CQ47">
        <v>7.4</v>
      </c>
      <c r="CR47">
        <v>26.2</v>
      </c>
      <c r="CS47">
        <v>1.3</v>
      </c>
      <c r="CT47">
        <v>64.7</v>
      </c>
      <c r="CU47">
        <v>3.5</v>
      </c>
      <c r="CV47">
        <v>7.89</v>
      </c>
      <c r="CW47">
        <v>0.71</v>
      </c>
      <c r="CX47">
        <v>42.8</v>
      </c>
      <c r="CY47">
        <v>3.1</v>
      </c>
      <c r="CZ47">
        <v>7.31</v>
      </c>
      <c r="DA47">
        <v>0.66</v>
      </c>
      <c r="DB47">
        <v>-39</v>
      </c>
      <c r="DC47">
        <v>17</v>
      </c>
      <c r="DD47">
        <v>4.5999999999999996</v>
      </c>
      <c r="DE47">
        <v>5.8</v>
      </c>
      <c r="DF47">
        <v>27.2</v>
      </c>
      <c r="DG47">
        <v>1.2</v>
      </c>
      <c r="DH47">
        <v>7.77</v>
      </c>
      <c r="DI47">
        <v>0.76</v>
      </c>
      <c r="DJ47">
        <v>14.5</v>
      </c>
      <c r="DK47">
        <v>1.2</v>
      </c>
      <c r="DL47">
        <v>263.2</v>
      </c>
      <c r="DM47">
        <v>9.9</v>
      </c>
      <c r="DN47">
        <v>79.5</v>
      </c>
      <c r="DO47">
        <v>2.7</v>
      </c>
      <c r="DP47">
        <v>-3160</v>
      </c>
      <c r="DQ47">
        <v>800</v>
      </c>
      <c r="DR47">
        <v>2.4009999999999999E-5</v>
      </c>
      <c r="DS47">
        <v>4.8999999999999997E-7</v>
      </c>
      <c r="DT47">
        <v>109600</v>
      </c>
      <c r="DU47">
        <v>3200</v>
      </c>
      <c r="DV47">
        <v>1992000</v>
      </c>
      <c r="DW47">
        <v>75000</v>
      </c>
      <c r="DX47">
        <v>230</v>
      </c>
      <c r="DY47">
        <v>270</v>
      </c>
      <c r="DZ47">
        <v>20200</v>
      </c>
      <c r="EA47">
        <v>1100</v>
      </c>
      <c r="EB47">
        <v>147700</v>
      </c>
      <c r="EC47">
        <v>4900</v>
      </c>
      <c r="ED47">
        <v>36000</v>
      </c>
      <c r="EE47">
        <v>1200</v>
      </c>
      <c r="EF47">
        <v>610000</v>
      </c>
      <c r="EG47">
        <v>20000</v>
      </c>
      <c r="EH47">
        <v>865000</v>
      </c>
      <c r="EI47">
        <v>30000</v>
      </c>
      <c r="EJ47">
        <v>96500</v>
      </c>
      <c r="EK47">
        <v>3400</v>
      </c>
      <c r="EL47">
        <v>56800</v>
      </c>
      <c r="EM47">
        <v>2200</v>
      </c>
      <c r="EN47">
        <v>5300</v>
      </c>
      <c r="EO47">
        <v>240</v>
      </c>
      <c r="EP47">
        <v>9830</v>
      </c>
      <c r="EQ47">
        <v>400</v>
      </c>
      <c r="ER47">
        <v>3910</v>
      </c>
      <c r="ES47">
        <v>200</v>
      </c>
      <c r="ET47">
        <v>2680</v>
      </c>
      <c r="EU47">
        <v>130</v>
      </c>
      <c r="EV47">
        <v>3300</v>
      </c>
      <c r="EW47">
        <v>170</v>
      </c>
      <c r="EX47">
        <v>2450</v>
      </c>
      <c r="EY47">
        <v>120</v>
      </c>
      <c r="EZ47">
        <v>1990</v>
      </c>
      <c r="FA47">
        <v>110</v>
      </c>
      <c r="FB47">
        <v>736</v>
      </c>
      <c r="FC47">
        <v>66</v>
      </c>
      <c r="FD47">
        <v>886</v>
      </c>
      <c r="FE47">
        <v>64</v>
      </c>
      <c r="FF47">
        <v>692</v>
      </c>
      <c r="FG47">
        <v>63</v>
      </c>
      <c r="FH47">
        <v>8</v>
      </c>
      <c r="FI47">
        <v>10</v>
      </c>
      <c r="FJ47">
        <v>676</v>
      </c>
      <c r="FK47">
        <v>29</v>
      </c>
      <c r="FL47">
        <v>174</v>
      </c>
      <c r="FM47">
        <v>17</v>
      </c>
      <c r="FN47">
        <v>781</v>
      </c>
      <c r="FO47">
        <v>67</v>
      </c>
      <c r="FP47">
        <v>22940</v>
      </c>
      <c r="FQ47">
        <v>860</v>
      </c>
      <c r="FR47">
        <v>9020</v>
      </c>
      <c r="FS47">
        <v>300</v>
      </c>
      <c r="FT47">
        <v>13.9</v>
      </c>
      <c r="FU47">
        <v>3.5</v>
      </c>
      <c r="FV47" t="s">
        <v>459</v>
      </c>
    </row>
    <row r="48" spans="1:178" x14ac:dyDescent="0.25">
      <c r="A48" s="3" t="s">
        <v>550</v>
      </c>
      <c r="B48" t="s">
        <v>455</v>
      </c>
      <c r="C48" t="s">
        <v>551</v>
      </c>
      <c r="D48" t="s">
        <v>457</v>
      </c>
      <c r="E48">
        <v>0.52222349537037038</v>
      </c>
      <c r="F48">
        <v>42.546999999999997</v>
      </c>
      <c r="G48" t="s">
        <v>552</v>
      </c>
      <c r="H48">
        <v>4590000</v>
      </c>
      <c r="I48">
        <v>140000</v>
      </c>
      <c r="J48">
        <v>1984000</v>
      </c>
      <c r="K48">
        <v>72000</v>
      </c>
      <c r="L48">
        <v>39530</v>
      </c>
      <c r="M48">
        <v>310</v>
      </c>
      <c r="N48">
        <v>109000</v>
      </c>
      <c r="O48">
        <v>3200</v>
      </c>
      <c r="P48">
        <v>148600</v>
      </c>
      <c r="Q48">
        <v>1100</v>
      </c>
      <c r="R48">
        <v>145100</v>
      </c>
      <c r="S48">
        <v>4400</v>
      </c>
      <c r="T48">
        <v>47900</v>
      </c>
      <c r="U48">
        <v>1500</v>
      </c>
      <c r="V48">
        <v>740000</v>
      </c>
      <c r="W48">
        <v>22000</v>
      </c>
      <c r="X48">
        <v>1061000</v>
      </c>
      <c r="Y48">
        <v>33000</v>
      </c>
      <c r="Z48">
        <v>125500</v>
      </c>
      <c r="AA48">
        <v>4000</v>
      </c>
      <c r="AB48">
        <v>72800</v>
      </c>
      <c r="AC48">
        <v>2300</v>
      </c>
      <c r="AD48">
        <v>6880</v>
      </c>
      <c r="AE48">
        <v>280</v>
      </c>
      <c r="AF48">
        <v>12040</v>
      </c>
      <c r="AG48">
        <v>430</v>
      </c>
      <c r="AH48">
        <v>5240</v>
      </c>
      <c r="AI48">
        <v>180</v>
      </c>
      <c r="AJ48">
        <v>3550</v>
      </c>
      <c r="AK48">
        <v>150</v>
      </c>
      <c r="AL48">
        <v>4340</v>
      </c>
      <c r="AM48">
        <v>180</v>
      </c>
      <c r="AN48">
        <v>3340</v>
      </c>
      <c r="AO48">
        <v>180</v>
      </c>
      <c r="AP48">
        <v>2850</v>
      </c>
      <c r="AQ48">
        <v>150</v>
      </c>
      <c r="AR48">
        <v>1062</v>
      </c>
      <c r="AS48">
        <v>74</v>
      </c>
      <c r="AT48">
        <v>1324</v>
      </c>
      <c r="AU48">
        <v>74</v>
      </c>
      <c r="AV48">
        <v>972</v>
      </c>
      <c r="AW48">
        <v>75</v>
      </c>
      <c r="AX48">
        <v>215</v>
      </c>
      <c r="AY48">
        <v>19</v>
      </c>
      <c r="AZ48">
        <v>89</v>
      </c>
      <c r="BA48">
        <v>13</v>
      </c>
      <c r="BB48">
        <v>820</v>
      </c>
      <c r="BC48">
        <v>33</v>
      </c>
      <c r="BD48">
        <v>180</v>
      </c>
      <c r="BE48">
        <v>19</v>
      </c>
      <c r="BF48">
        <v>855</v>
      </c>
      <c r="BG48">
        <v>67</v>
      </c>
      <c r="BH48">
        <v>27040</v>
      </c>
      <c r="BI48">
        <v>790</v>
      </c>
      <c r="BJ48">
        <v>11310</v>
      </c>
      <c r="BK48">
        <v>320</v>
      </c>
      <c r="BL48">
        <v>20.5</v>
      </c>
      <c r="BM48">
        <v>5</v>
      </c>
      <c r="BN48">
        <v>146600</v>
      </c>
      <c r="BO48">
        <v>5200</v>
      </c>
      <c r="BP48">
        <v>50</v>
      </c>
      <c r="BQ48">
        <v>34</v>
      </c>
      <c r="BR48">
        <v>3231000</v>
      </c>
      <c r="BS48">
        <v>95000</v>
      </c>
      <c r="BT48">
        <v>569</v>
      </c>
      <c r="BU48">
        <v>27</v>
      </c>
      <c r="BV48">
        <v>28390</v>
      </c>
      <c r="BW48">
        <v>860</v>
      </c>
      <c r="BX48">
        <v>1023</v>
      </c>
      <c r="BY48">
        <v>31</v>
      </c>
      <c r="BZ48">
        <v>11330</v>
      </c>
      <c r="CA48">
        <v>340</v>
      </c>
      <c r="CB48">
        <v>15700</v>
      </c>
      <c r="CC48">
        <v>490</v>
      </c>
      <c r="CD48">
        <v>1365</v>
      </c>
      <c r="CE48">
        <v>44</v>
      </c>
      <c r="CF48">
        <v>4820</v>
      </c>
      <c r="CG48">
        <v>150</v>
      </c>
      <c r="CH48">
        <v>523</v>
      </c>
      <c r="CI48">
        <v>21</v>
      </c>
      <c r="CJ48">
        <v>244.9</v>
      </c>
      <c r="CK48">
        <v>8.8000000000000007</v>
      </c>
      <c r="CL48">
        <v>384</v>
      </c>
      <c r="CM48">
        <v>13</v>
      </c>
      <c r="CN48">
        <v>35.700000000000003</v>
      </c>
      <c r="CO48">
        <v>1.5</v>
      </c>
      <c r="CP48">
        <v>189.2</v>
      </c>
      <c r="CQ48">
        <v>8</v>
      </c>
      <c r="CR48">
        <v>35.6</v>
      </c>
      <c r="CS48">
        <v>1.9</v>
      </c>
      <c r="CT48">
        <v>93</v>
      </c>
      <c r="CU48">
        <v>4.9000000000000004</v>
      </c>
      <c r="CV48">
        <v>11.38</v>
      </c>
      <c r="CW48">
        <v>0.79</v>
      </c>
      <c r="CX48">
        <v>64.099999999999994</v>
      </c>
      <c r="CY48">
        <v>3.6</v>
      </c>
      <c r="CZ48">
        <v>10.26</v>
      </c>
      <c r="DA48">
        <v>0.8</v>
      </c>
      <c r="DB48">
        <v>-28</v>
      </c>
      <c r="DC48">
        <v>19</v>
      </c>
      <c r="DD48">
        <v>13</v>
      </c>
      <c r="DE48">
        <v>7.2</v>
      </c>
      <c r="DF48">
        <v>32.9</v>
      </c>
      <c r="DG48">
        <v>1.3</v>
      </c>
      <c r="DH48">
        <v>8.06</v>
      </c>
      <c r="DI48">
        <v>0.87</v>
      </c>
      <c r="DJ48">
        <v>15.9</v>
      </c>
      <c r="DK48">
        <v>1.2</v>
      </c>
      <c r="DL48">
        <v>309.60000000000002</v>
      </c>
      <c r="DM48">
        <v>9</v>
      </c>
      <c r="DN48">
        <v>99.6</v>
      </c>
      <c r="DO48">
        <v>2.8</v>
      </c>
      <c r="DP48">
        <v>-3670</v>
      </c>
      <c r="DQ48">
        <v>880</v>
      </c>
      <c r="DR48">
        <v>3.0840000000000003E-5</v>
      </c>
      <c r="DS48">
        <v>5.6000000000000004E-7</v>
      </c>
      <c r="DT48">
        <v>108000</v>
      </c>
      <c r="DU48">
        <v>3200</v>
      </c>
      <c r="DV48">
        <v>1944000</v>
      </c>
      <c r="DW48">
        <v>72000</v>
      </c>
      <c r="DX48">
        <v>330</v>
      </c>
      <c r="DY48">
        <v>220</v>
      </c>
      <c r="DZ48">
        <v>22400</v>
      </c>
      <c r="EA48">
        <v>1100</v>
      </c>
      <c r="EB48">
        <v>144000</v>
      </c>
      <c r="EC48">
        <v>4400</v>
      </c>
      <c r="ED48">
        <v>47900</v>
      </c>
      <c r="EE48">
        <v>1500</v>
      </c>
      <c r="EF48">
        <v>740000</v>
      </c>
      <c r="EG48">
        <v>22000</v>
      </c>
      <c r="EH48">
        <v>1061000</v>
      </c>
      <c r="EI48">
        <v>33000</v>
      </c>
      <c r="EJ48">
        <v>125500</v>
      </c>
      <c r="EK48">
        <v>4000</v>
      </c>
      <c r="EL48">
        <v>72800</v>
      </c>
      <c r="EM48">
        <v>2300</v>
      </c>
      <c r="EN48">
        <v>6880</v>
      </c>
      <c r="EO48">
        <v>280</v>
      </c>
      <c r="EP48">
        <v>12040</v>
      </c>
      <c r="EQ48">
        <v>430</v>
      </c>
      <c r="ER48">
        <v>5240</v>
      </c>
      <c r="ES48">
        <v>180</v>
      </c>
      <c r="ET48">
        <v>3550</v>
      </c>
      <c r="EU48">
        <v>150</v>
      </c>
      <c r="EV48">
        <v>4340</v>
      </c>
      <c r="EW48">
        <v>180</v>
      </c>
      <c r="EX48">
        <v>3340</v>
      </c>
      <c r="EY48">
        <v>180</v>
      </c>
      <c r="EZ48">
        <v>2850</v>
      </c>
      <c r="FA48">
        <v>150</v>
      </c>
      <c r="FB48">
        <v>1062</v>
      </c>
      <c r="FC48">
        <v>74</v>
      </c>
      <c r="FD48">
        <v>1324</v>
      </c>
      <c r="FE48">
        <v>74</v>
      </c>
      <c r="FF48">
        <v>972</v>
      </c>
      <c r="FG48">
        <v>75</v>
      </c>
      <c r="FH48">
        <v>23</v>
      </c>
      <c r="FI48">
        <v>13</v>
      </c>
      <c r="FJ48">
        <v>815</v>
      </c>
      <c r="FK48">
        <v>33</v>
      </c>
      <c r="FL48">
        <v>180</v>
      </c>
      <c r="FM48">
        <v>19</v>
      </c>
      <c r="FN48">
        <v>855</v>
      </c>
      <c r="FO48">
        <v>67</v>
      </c>
      <c r="FP48">
        <v>27040</v>
      </c>
      <c r="FQ48">
        <v>790</v>
      </c>
      <c r="FR48">
        <v>11310</v>
      </c>
      <c r="FS48">
        <v>320</v>
      </c>
      <c r="FT48">
        <v>20.5</v>
      </c>
      <c r="FU48">
        <v>5</v>
      </c>
      <c r="FV48" t="s">
        <v>459</v>
      </c>
    </row>
    <row r="49" spans="1:178" x14ac:dyDescent="0.25">
      <c r="A49" s="3" t="s">
        <v>553</v>
      </c>
      <c r="B49" t="s">
        <v>455</v>
      </c>
      <c r="C49" t="s">
        <v>554</v>
      </c>
      <c r="D49" t="s">
        <v>457</v>
      </c>
      <c r="E49">
        <v>0.52295925925925923</v>
      </c>
      <c r="F49">
        <v>46.037999999999997</v>
      </c>
      <c r="G49" t="s">
        <v>555</v>
      </c>
      <c r="H49">
        <v>4640000</v>
      </c>
      <c r="I49">
        <v>140000</v>
      </c>
      <c r="J49">
        <v>2014000</v>
      </c>
      <c r="K49">
        <v>85000</v>
      </c>
      <c r="L49">
        <v>34310</v>
      </c>
      <c r="M49">
        <v>240</v>
      </c>
      <c r="N49">
        <v>109900</v>
      </c>
      <c r="O49">
        <v>3700</v>
      </c>
      <c r="P49">
        <v>147600</v>
      </c>
      <c r="Q49">
        <v>1000</v>
      </c>
      <c r="R49">
        <v>148600</v>
      </c>
      <c r="S49">
        <v>5100</v>
      </c>
      <c r="T49">
        <v>48300</v>
      </c>
      <c r="U49">
        <v>1600</v>
      </c>
      <c r="V49">
        <v>749000</v>
      </c>
      <c r="W49">
        <v>28000</v>
      </c>
      <c r="X49">
        <v>1091000</v>
      </c>
      <c r="Y49">
        <v>40000</v>
      </c>
      <c r="Z49">
        <v>124700</v>
      </c>
      <c r="AA49">
        <v>4600</v>
      </c>
      <c r="AB49">
        <v>73800</v>
      </c>
      <c r="AC49">
        <v>2800</v>
      </c>
      <c r="AD49">
        <v>6750</v>
      </c>
      <c r="AE49">
        <v>280</v>
      </c>
      <c r="AF49">
        <v>12150</v>
      </c>
      <c r="AG49">
        <v>500</v>
      </c>
      <c r="AH49">
        <v>5200</v>
      </c>
      <c r="AI49">
        <v>210</v>
      </c>
      <c r="AJ49">
        <v>3520</v>
      </c>
      <c r="AK49">
        <v>160</v>
      </c>
      <c r="AL49">
        <v>4290</v>
      </c>
      <c r="AM49">
        <v>220</v>
      </c>
      <c r="AN49">
        <v>3420</v>
      </c>
      <c r="AO49">
        <v>160</v>
      </c>
      <c r="AP49">
        <v>2870</v>
      </c>
      <c r="AQ49">
        <v>140</v>
      </c>
      <c r="AR49">
        <v>1063</v>
      </c>
      <c r="AS49">
        <v>74</v>
      </c>
      <c r="AT49">
        <v>1302</v>
      </c>
      <c r="AU49">
        <v>88</v>
      </c>
      <c r="AV49">
        <v>995</v>
      </c>
      <c r="AW49">
        <v>70</v>
      </c>
      <c r="AX49">
        <v>211</v>
      </c>
      <c r="AY49">
        <v>16</v>
      </c>
      <c r="AZ49">
        <v>65</v>
      </c>
      <c r="BA49">
        <v>10</v>
      </c>
      <c r="BB49">
        <v>786</v>
      </c>
      <c r="BC49">
        <v>33</v>
      </c>
      <c r="BD49">
        <v>180</v>
      </c>
      <c r="BE49">
        <v>18</v>
      </c>
      <c r="BF49">
        <v>785</v>
      </c>
      <c r="BG49">
        <v>63</v>
      </c>
      <c r="BH49">
        <v>26170</v>
      </c>
      <c r="BI49">
        <v>940</v>
      </c>
      <c r="BJ49">
        <v>10810</v>
      </c>
      <c r="BK49">
        <v>370</v>
      </c>
      <c r="BL49">
        <v>14.7</v>
      </c>
      <c r="BM49">
        <v>4.2</v>
      </c>
      <c r="BN49">
        <v>157300</v>
      </c>
      <c r="BO49">
        <v>6700</v>
      </c>
      <c r="BP49">
        <v>-54</v>
      </c>
      <c r="BQ49">
        <v>32</v>
      </c>
      <c r="BR49">
        <v>3250000</v>
      </c>
      <c r="BS49">
        <v>110000</v>
      </c>
      <c r="BT49">
        <v>543</v>
      </c>
      <c r="BU49">
        <v>27</v>
      </c>
      <c r="BV49">
        <v>29000</v>
      </c>
      <c r="BW49">
        <v>1000</v>
      </c>
      <c r="BX49">
        <v>1031</v>
      </c>
      <c r="BY49">
        <v>35</v>
      </c>
      <c r="BZ49">
        <v>11470</v>
      </c>
      <c r="CA49">
        <v>430</v>
      </c>
      <c r="CB49">
        <v>16170</v>
      </c>
      <c r="CC49">
        <v>590</v>
      </c>
      <c r="CD49">
        <v>1355</v>
      </c>
      <c r="CE49">
        <v>50</v>
      </c>
      <c r="CF49">
        <v>4880</v>
      </c>
      <c r="CG49">
        <v>180</v>
      </c>
      <c r="CH49">
        <v>513</v>
      </c>
      <c r="CI49">
        <v>21</v>
      </c>
      <c r="CJ49">
        <v>247</v>
      </c>
      <c r="CK49">
        <v>10</v>
      </c>
      <c r="CL49">
        <v>381</v>
      </c>
      <c r="CM49">
        <v>15</v>
      </c>
      <c r="CN49">
        <v>35.299999999999997</v>
      </c>
      <c r="CO49">
        <v>1.6</v>
      </c>
      <c r="CP49">
        <v>187.1</v>
      </c>
      <c r="CQ49">
        <v>9.6999999999999993</v>
      </c>
      <c r="CR49">
        <v>36.4</v>
      </c>
      <c r="CS49">
        <v>1.7</v>
      </c>
      <c r="CT49">
        <v>93.5</v>
      </c>
      <c r="CU49">
        <v>4.5</v>
      </c>
      <c r="CV49">
        <v>11.38</v>
      </c>
      <c r="CW49">
        <v>0.79</v>
      </c>
      <c r="CX49">
        <v>63</v>
      </c>
      <c r="CY49">
        <v>4.3</v>
      </c>
      <c r="CZ49">
        <v>10.49</v>
      </c>
      <c r="DA49">
        <v>0.74</v>
      </c>
      <c r="DB49">
        <v>-32</v>
      </c>
      <c r="DC49">
        <v>16</v>
      </c>
      <c r="DD49">
        <v>-0.8</v>
      </c>
      <c r="DE49">
        <v>5.9</v>
      </c>
      <c r="DF49">
        <v>31.6</v>
      </c>
      <c r="DG49">
        <v>1.3</v>
      </c>
      <c r="DH49">
        <v>8.08</v>
      </c>
      <c r="DI49">
        <v>0.83</v>
      </c>
      <c r="DJ49">
        <v>14.7</v>
      </c>
      <c r="DK49">
        <v>1.2</v>
      </c>
      <c r="DL49">
        <v>299</v>
      </c>
      <c r="DM49">
        <v>11</v>
      </c>
      <c r="DN49">
        <v>95.1</v>
      </c>
      <c r="DO49">
        <v>3.3</v>
      </c>
      <c r="DP49">
        <v>-1930</v>
      </c>
      <c r="DQ49">
        <v>560</v>
      </c>
      <c r="DR49">
        <v>2.9390000000000002E-5</v>
      </c>
      <c r="DS49">
        <v>7.1999999999999999E-7</v>
      </c>
      <c r="DT49">
        <v>108900</v>
      </c>
      <c r="DU49">
        <v>3700</v>
      </c>
      <c r="DV49">
        <v>1974000</v>
      </c>
      <c r="DW49">
        <v>85000</v>
      </c>
      <c r="DX49">
        <v>-350</v>
      </c>
      <c r="DY49">
        <v>210</v>
      </c>
      <c r="DZ49">
        <v>20800</v>
      </c>
      <c r="EA49">
        <v>1000</v>
      </c>
      <c r="EB49">
        <v>147500</v>
      </c>
      <c r="EC49">
        <v>5100</v>
      </c>
      <c r="ED49">
        <v>48300</v>
      </c>
      <c r="EE49">
        <v>1600</v>
      </c>
      <c r="EF49">
        <v>749000</v>
      </c>
      <c r="EG49">
        <v>28000</v>
      </c>
      <c r="EH49">
        <v>1091000</v>
      </c>
      <c r="EI49">
        <v>40000</v>
      </c>
      <c r="EJ49">
        <v>124700</v>
      </c>
      <c r="EK49">
        <v>4600</v>
      </c>
      <c r="EL49">
        <v>73800</v>
      </c>
      <c r="EM49">
        <v>2800</v>
      </c>
      <c r="EN49">
        <v>6750</v>
      </c>
      <c r="EO49">
        <v>280</v>
      </c>
      <c r="EP49">
        <v>12150</v>
      </c>
      <c r="EQ49">
        <v>500</v>
      </c>
      <c r="ER49">
        <v>5200</v>
      </c>
      <c r="ES49">
        <v>210</v>
      </c>
      <c r="ET49">
        <v>3520</v>
      </c>
      <c r="EU49">
        <v>160</v>
      </c>
      <c r="EV49">
        <v>4290</v>
      </c>
      <c r="EW49">
        <v>220</v>
      </c>
      <c r="EX49">
        <v>3420</v>
      </c>
      <c r="EY49">
        <v>160</v>
      </c>
      <c r="EZ49">
        <v>2870</v>
      </c>
      <c r="FA49">
        <v>140</v>
      </c>
      <c r="FB49">
        <v>1063</v>
      </c>
      <c r="FC49">
        <v>74</v>
      </c>
      <c r="FD49">
        <v>1302</v>
      </c>
      <c r="FE49">
        <v>88</v>
      </c>
      <c r="FF49">
        <v>995</v>
      </c>
      <c r="FG49">
        <v>70</v>
      </c>
      <c r="FH49">
        <v>-1</v>
      </c>
      <c r="FI49">
        <v>10</v>
      </c>
      <c r="FJ49">
        <v>781</v>
      </c>
      <c r="FK49">
        <v>33</v>
      </c>
      <c r="FL49">
        <v>180</v>
      </c>
      <c r="FM49">
        <v>18</v>
      </c>
      <c r="FN49">
        <v>785</v>
      </c>
      <c r="FO49">
        <v>63</v>
      </c>
      <c r="FP49">
        <v>26170</v>
      </c>
      <c r="FQ49">
        <v>940</v>
      </c>
      <c r="FR49">
        <v>10810</v>
      </c>
      <c r="FS49">
        <v>370</v>
      </c>
      <c r="FT49">
        <v>14.7</v>
      </c>
      <c r="FU49">
        <v>4.2</v>
      </c>
      <c r="FV49" t="s">
        <v>459</v>
      </c>
    </row>
    <row r="50" spans="1:178" x14ac:dyDescent="0.25">
      <c r="A50" s="3" t="s">
        <v>556</v>
      </c>
      <c r="B50" t="s">
        <v>455</v>
      </c>
      <c r="C50" t="s">
        <v>557</v>
      </c>
      <c r="D50" t="s">
        <v>457</v>
      </c>
      <c r="E50">
        <v>0.54901620370370374</v>
      </c>
      <c r="F50">
        <v>43.645000000000003</v>
      </c>
      <c r="G50" t="s">
        <v>558</v>
      </c>
      <c r="H50">
        <v>2340000</v>
      </c>
      <c r="I50">
        <v>160000</v>
      </c>
      <c r="J50">
        <v>961000</v>
      </c>
      <c r="K50">
        <v>83000</v>
      </c>
      <c r="L50">
        <v>30280</v>
      </c>
      <c r="M50">
        <v>210</v>
      </c>
      <c r="N50">
        <v>56100</v>
      </c>
      <c r="O50">
        <v>4000</v>
      </c>
      <c r="P50">
        <v>137800</v>
      </c>
      <c r="Q50">
        <v>1200</v>
      </c>
      <c r="R50">
        <v>134800</v>
      </c>
      <c r="S50">
        <v>4500</v>
      </c>
      <c r="T50">
        <v>19500</v>
      </c>
      <c r="U50">
        <v>1700</v>
      </c>
      <c r="V50">
        <v>344000</v>
      </c>
      <c r="W50">
        <v>28000</v>
      </c>
      <c r="X50">
        <v>462000</v>
      </c>
      <c r="Y50">
        <v>37000</v>
      </c>
      <c r="Z50">
        <v>52500</v>
      </c>
      <c r="AA50">
        <v>4300</v>
      </c>
      <c r="AB50">
        <v>30300</v>
      </c>
      <c r="AC50">
        <v>2600</v>
      </c>
      <c r="AD50">
        <v>2820</v>
      </c>
      <c r="AE50">
        <v>270</v>
      </c>
      <c r="AF50">
        <v>5750</v>
      </c>
      <c r="AG50">
        <v>460</v>
      </c>
      <c r="AH50">
        <v>2220</v>
      </c>
      <c r="AI50">
        <v>220</v>
      </c>
      <c r="AJ50">
        <v>1460</v>
      </c>
      <c r="AK50">
        <v>140</v>
      </c>
      <c r="AL50">
        <v>1900</v>
      </c>
      <c r="AM50">
        <v>170</v>
      </c>
      <c r="AN50">
        <v>1300</v>
      </c>
      <c r="AO50">
        <v>120</v>
      </c>
      <c r="AP50">
        <v>1140</v>
      </c>
      <c r="AQ50">
        <v>100</v>
      </c>
      <c r="AR50">
        <v>379</v>
      </c>
      <c r="AS50">
        <v>50</v>
      </c>
      <c r="AT50">
        <v>525</v>
      </c>
      <c r="AU50">
        <v>62</v>
      </c>
      <c r="AV50">
        <v>406</v>
      </c>
      <c r="AW50">
        <v>45</v>
      </c>
      <c r="AX50">
        <v>236</v>
      </c>
      <c r="AY50">
        <v>20</v>
      </c>
      <c r="AZ50">
        <v>77.599999999999994</v>
      </c>
      <c r="BA50">
        <v>9</v>
      </c>
      <c r="BB50">
        <v>620</v>
      </c>
      <c r="BC50">
        <v>27</v>
      </c>
      <c r="BD50">
        <v>291</v>
      </c>
      <c r="BE50">
        <v>23</v>
      </c>
      <c r="BF50">
        <v>893</v>
      </c>
      <c r="BG50">
        <v>58</v>
      </c>
      <c r="BH50">
        <v>14300</v>
      </c>
      <c r="BI50">
        <v>1100</v>
      </c>
      <c r="BJ50">
        <v>5260</v>
      </c>
      <c r="BK50">
        <v>390</v>
      </c>
      <c r="BL50">
        <v>12.6</v>
      </c>
      <c r="BM50">
        <v>4</v>
      </c>
      <c r="BN50">
        <v>90200</v>
      </c>
      <c r="BO50">
        <v>8000</v>
      </c>
      <c r="BP50">
        <v>1</v>
      </c>
      <c r="BQ50">
        <v>39</v>
      </c>
      <c r="BR50">
        <v>1550000</v>
      </c>
      <c r="BS50">
        <v>110000</v>
      </c>
      <c r="BT50">
        <v>780</v>
      </c>
      <c r="BU50">
        <v>100</v>
      </c>
      <c r="BV50">
        <v>27140</v>
      </c>
      <c r="BW50">
        <v>910</v>
      </c>
      <c r="BX50">
        <v>411</v>
      </c>
      <c r="BY50">
        <v>35</v>
      </c>
      <c r="BZ50">
        <v>5070</v>
      </c>
      <c r="CA50">
        <v>420</v>
      </c>
      <c r="CB50">
        <v>6770</v>
      </c>
      <c r="CC50">
        <v>550</v>
      </c>
      <c r="CD50">
        <v>570</v>
      </c>
      <c r="CE50">
        <v>46</v>
      </c>
      <c r="CF50">
        <v>1960</v>
      </c>
      <c r="CG50">
        <v>170</v>
      </c>
      <c r="CH50">
        <v>210</v>
      </c>
      <c r="CI50">
        <v>20</v>
      </c>
      <c r="CJ50">
        <v>110.3</v>
      </c>
      <c r="CK50">
        <v>8.9</v>
      </c>
      <c r="CL50">
        <v>159</v>
      </c>
      <c r="CM50">
        <v>16</v>
      </c>
      <c r="CN50">
        <v>14.1</v>
      </c>
      <c r="CO50">
        <v>1.3</v>
      </c>
      <c r="CP50">
        <v>81.5</v>
      </c>
      <c r="CQ50">
        <v>7.5</v>
      </c>
      <c r="CR50">
        <v>13.1</v>
      </c>
      <c r="CS50">
        <v>1.2</v>
      </c>
      <c r="CT50">
        <v>35.700000000000003</v>
      </c>
      <c r="CU50">
        <v>3.3</v>
      </c>
      <c r="CV50">
        <v>3.86</v>
      </c>
      <c r="CW50">
        <v>0.5</v>
      </c>
      <c r="CX50">
        <v>24.6</v>
      </c>
      <c r="CY50">
        <v>2.9</v>
      </c>
      <c r="CZ50">
        <v>4.1399999999999997</v>
      </c>
      <c r="DA50">
        <v>0.46</v>
      </c>
      <c r="DB50">
        <v>8</v>
      </c>
      <c r="DC50">
        <v>20</v>
      </c>
      <c r="DD50">
        <v>11.7</v>
      </c>
      <c r="DE50">
        <v>6.1</v>
      </c>
      <c r="DF50">
        <v>25.8</v>
      </c>
      <c r="DG50">
        <v>1.2</v>
      </c>
      <c r="DH50">
        <v>13.2</v>
      </c>
      <c r="DI50">
        <v>1</v>
      </c>
      <c r="DJ50">
        <v>17.5</v>
      </c>
      <c r="DK50">
        <v>1.1000000000000001</v>
      </c>
      <c r="DL50">
        <v>159</v>
      </c>
      <c r="DM50">
        <v>12</v>
      </c>
      <c r="DN50">
        <v>45.2</v>
      </c>
      <c r="DO50">
        <v>3.4</v>
      </c>
      <c r="DP50">
        <v>380</v>
      </c>
      <c r="DQ50">
        <v>120</v>
      </c>
      <c r="DR50">
        <v>2.8739999999999999E-5</v>
      </c>
      <c r="DS50">
        <v>9.9000000000000005E-7</v>
      </c>
      <c r="DT50">
        <v>55200</v>
      </c>
      <c r="DU50">
        <v>4000</v>
      </c>
      <c r="DV50">
        <v>924000</v>
      </c>
      <c r="DW50">
        <v>83000</v>
      </c>
      <c r="DX50">
        <v>10</v>
      </c>
      <c r="DY50">
        <v>210</v>
      </c>
      <c r="DZ50">
        <v>9500</v>
      </c>
      <c r="EA50">
        <v>1200</v>
      </c>
      <c r="EB50">
        <v>133800</v>
      </c>
      <c r="EC50">
        <v>4500</v>
      </c>
      <c r="ED50">
        <v>19500</v>
      </c>
      <c r="EE50">
        <v>1700</v>
      </c>
      <c r="EF50">
        <v>344000</v>
      </c>
      <c r="EG50">
        <v>28000</v>
      </c>
      <c r="EH50">
        <v>462000</v>
      </c>
      <c r="EI50">
        <v>37000</v>
      </c>
      <c r="EJ50">
        <v>52500</v>
      </c>
      <c r="EK50">
        <v>4300</v>
      </c>
      <c r="EL50">
        <v>30300</v>
      </c>
      <c r="EM50">
        <v>2600</v>
      </c>
      <c r="EN50">
        <v>2820</v>
      </c>
      <c r="EO50">
        <v>270</v>
      </c>
      <c r="EP50">
        <v>5750</v>
      </c>
      <c r="EQ50">
        <v>460</v>
      </c>
      <c r="ER50">
        <v>2220</v>
      </c>
      <c r="ES50">
        <v>220</v>
      </c>
      <c r="ET50">
        <v>1460</v>
      </c>
      <c r="EU50">
        <v>140</v>
      </c>
      <c r="EV50">
        <v>1900</v>
      </c>
      <c r="EW50">
        <v>170</v>
      </c>
      <c r="EX50">
        <v>1300</v>
      </c>
      <c r="EY50">
        <v>120</v>
      </c>
      <c r="EZ50">
        <v>1140</v>
      </c>
      <c r="FA50">
        <v>100</v>
      </c>
      <c r="FB50">
        <v>379</v>
      </c>
      <c r="FC50">
        <v>50</v>
      </c>
      <c r="FD50">
        <v>525</v>
      </c>
      <c r="FE50">
        <v>62</v>
      </c>
      <c r="FF50">
        <v>406</v>
      </c>
      <c r="FG50">
        <v>45</v>
      </c>
      <c r="FH50">
        <v>17.2</v>
      </c>
      <c r="FI50">
        <v>9</v>
      </c>
      <c r="FJ50">
        <v>615</v>
      </c>
      <c r="FK50">
        <v>27</v>
      </c>
      <c r="FL50">
        <v>291</v>
      </c>
      <c r="FM50">
        <v>23</v>
      </c>
      <c r="FN50">
        <v>893</v>
      </c>
      <c r="FO50">
        <v>58</v>
      </c>
      <c r="FP50">
        <v>14300</v>
      </c>
      <c r="FQ50">
        <v>1100</v>
      </c>
      <c r="FR50">
        <v>5260</v>
      </c>
      <c r="FS50">
        <v>390</v>
      </c>
      <c r="FT50">
        <v>12.6</v>
      </c>
      <c r="FU50">
        <v>4</v>
      </c>
      <c r="FV50" t="s">
        <v>459</v>
      </c>
    </row>
    <row r="51" spans="1:178" x14ac:dyDescent="0.25">
      <c r="A51" s="3" t="s">
        <v>559</v>
      </c>
      <c r="B51" t="s">
        <v>455</v>
      </c>
      <c r="C51" t="s">
        <v>560</v>
      </c>
      <c r="D51" t="s">
        <v>457</v>
      </c>
      <c r="E51">
        <v>0.54977557870370364</v>
      </c>
      <c r="F51">
        <v>42.546999999999997</v>
      </c>
      <c r="G51" t="s">
        <v>561</v>
      </c>
      <c r="H51">
        <v>4400000</v>
      </c>
      <c r="I51">
        <v>110000</v>
      </c>
      <c r="J51">
        <v>2029000</v>
      </c>
      <c r="K51">
        <v>74000</v>
      </c>
      <c r="L51">
        <v>30450</v>
      </c>
      <c r="M51">
        <v>170</v>
      </c>
      <c r="N51">
        <v>108300</v>
      </c>
      <c r="O51">
        <v>3100</v>
      </c>
      <c r="P51">
        <v>148400</v>
      </c>
      <c r="Q51">
        <v>1000</v>
      </c>
      <c r="R51">
        <v>146900</v>
      </c>
      <c r="S51">
        <v>3800</v>
      </c>
      <c r="T51">
        <v>41000</v>
      </c>
      <c r="U51">
        <v>1200</v>
      </c>
      <c r="V51">
        <v>687000</v>
      </c>
      <c r="W51">
        <v>18000</v>
      </c>
      <c r="X51">
        <v>948000</v>
      </c>
      <c r="Y51">
        <v>26000</v>
      </c>
      <c r="Z51">
        <v>108300</v>
      </c>
      <c r="AA51">
        <v>2800</v>
      </c>
      <c r="AB51">
        <v>64700</v>
      </c>
      <c r="AC51">
        <v>1900</v>
      </c>
      <c r="AD51">
        <v>5940</v>
      </c>
      <c r="AE51">
        <v>200</v>
      </c>
      <c r="AF51">
        <v>10880</v>
      </c>
      <c r="AG51">
        <v>300</v>
      </c>
      <c r="AH51">
        <v>4520</v>
      </c>
      <c r="AI51">
        <v>160</v>
      </c>
      <c r="AJ51">
        <v>3150</v>
      </c>
      <c r="AK51">
        <v>120</v>
      </c>
      <c r="AL51">
        <v>3700</v>
      </c>
      <c r="AM51">
        <v>150</v>
      </c>
      <c r="AN51">
        <v>2830</v>
      </c>
      <c r="AO51">
        <v>120</v>
      </c>
      <c r="AP51">
        <v>2459</v>
      </c>
      <c r="AQ51">
        <v>97</v>
      </c>
      <c r="AR51">
        <v>839</v>
      </c>
      <c r="AS51">
        <v>62</v>
      </c>
      <c r="AT51">
        <v>1083</v>
      </c>
      <c r="AU51">
        <v>60</v>
      </c>
      <c r="AV51">
        <v>793</v>
      </c>
      <c r="AW51">
        <v>61</v>
      </c>
      <c r="AX51">
        <v>242</v>
      </c>
      <c r="AY51">
        <v>17</v>
      </c>
      <c r="AZ51">
        <v>66</v>
      </c>
      <c r="BA51">
        <v>10</v>
      </c>
      <c r="BB51">
        <v>807</v>
      </c>
      <c r="BC51">
        <v>28</v>
      </c>
      <c r="BD51">
        <v>192</v>
      </c>
      <c r="BE51">
        <v>15</v>
      </c>
      <c r="BF51">
        <v>909</v>
      </c>
      <c r="BG51">
        <v>64</v>
      </c>
      <c r="BH51">
        <v>28610</v>
      </c>
      <c r="BI51">
        <v>760</v>
      </c>
      <c r="BJ51">
        <v>10910</v>
      </c>
      <c r="BK51">
        <v>240</v>
      </c>
      <c r="BL51">
        <v>22.8</v>
      </c>
      <c r="BM51">
        <v>4.8</v>
      </c>
      <c r="BN51">
        <v>200700</v>
      </c>
      <c r="BO51">
        <v>7200</v>
      </c>
      <c r="BP51">
        <v>-19</v>
      </c>
      <c r="BQ51">
        <v>27</v>
      </c>
      <c r="BR51">
        <v>3026000</v>
      </c>
      <c r="BS51">
        <v>86000</v>
      </c>
      <c r="BT51">
        <v>1625</v>
      </c>
      <c r="BU51">
        <v>84</v>
      </c>
      <c r="BV51">
        <v>29680</v>
      </c>
      <c r="BW51">
        <v>770</v>
      </c>
      <c r="BX51">
        <v>865</v>
      </c>
      <c r="BY51">
        <v>25</v>
      </c>
      <c r="BZ51">
        <v>10120</v>
      </c>
      <c r="CA51">
        <v>270</v>
      </c>
      <c r="CB51">
        <v>13900</v>
      </c>
      <c r="CC51">
        <v>380</v>
      </c>
      <c r="CD51">
        <v>1176</v>
      </c>
      <c r="CE51">
        <v>30</v>
      </c>
      <c r="CF51">
        <v>4190</v>
      </c>
      <c r="CG51">
        <v>130</v>
      </c>
      <c r="CH51">
        <v>440</v>
      </c>
      <c r="CI51">
        <v>15</v>
      </c>
      <c r="CJ51">
        <v>208.3</v>
      </c>
      <c r="CK51">
        <v>5.7</v>
      </c>
      <c r="CL51">
        <v>323</v>
      </c>
      <c r="CM51">
        <v>11</v>
      </c>
      <c r="CN51">
        <v>30.4</v>
      </c>
      <c r="CO51">
        <v>1.1000000000000001</v>
      </c>
      <c r="CP51">
        <v>159</v>
      </c>
      <c r="CQ51">
        <v>6.6</v>
      </c>
      <c r="CR51">
        <v>28.5</v>
      </c>
      <c r="CS51">
        <v>1.2</v>
      </c>
      <c r="CT51">
        <v>76.8</v>
      </c>
      <c r="CU51">
        <v>3</v>
      </c>
      <c r="CV51">
        <v>8.5299999999999994</v>
      </c>
      <c r="CW51">
        <v>0.63</v>
      </c>
      <c r="CX51">
        <v>50.6</v>
      </c>
      <c r="CY51">
        <v>2.8</v>
      </c>
      <c r="CZ51">
        <v>8.09</v>
      </c>
      <c r="DA51">
        <v>0.63</v>
      </c>
      <c r="DB51">
        <v>3</v>
      </c>
      <c r="DC51">
        <v>17</v>
      </c>
      <c r="DD51">
        <v>4</v>
      </c>
      <c r="DE51">
        <v>7.1</v>
      </c>
      <c r="DF51">
        <v>33.700000000000003</v>
      </c>
      <c r="DG51">
        <v>1.2</v>
      </c>
      <c r="DH51">
        <v>8.68</v>
      </c>
      <c r="DI51">
        <v>0.69</v>
      </c>
      <c r="DJ51">
        <v>17.8</v>
      </c>
      <c r="DK51">
        <v>1.3</v>
      </c>
      <c r="DL51">
        <v>318.3</v>
      </c>
      <c r="DM51">
        <v>8.4</v>
      </c>
      <c r="DN51">
        <v>93.9</v>
      </c>
      <c r="DO51">
        <v>2.1</v>
      </c>
      <c r="DP51">
        <v>710</v>
      </c>
      <c r="DQ51">
        <v>150</v>
      </c>
      <c r="DR51">
        <v>3.0960000000000002E-5</v>
      </c>
      <c r="DS51">
        <v>5.9999999999999997E-7</v>
      </c>
      <c r="DT51">
        <v>107400</v>
      </c>
      <c r="DU51">
        <v>3100</v>
      </c>
      <c r="DV51">
        <v>1991000</v>
      </c>
      <c r="DW51">
        <v>74000</v>
      </c>
      <c r="DX51">
        <v>-110</v>
      </c>
      <c r="DY51">
        <v>150</v>
      </c>
      <c r="DZ51">
        <v>20000</v>
      </c>
      <c r="EA51">
        <v>1000</v>
      </c>
      <c r="EB51">
        <v>145800</v>
      </c>
      <c r="EC51">
        <v>3800</v>
      </c>
      <c r="ED51">
        <v>41000</v>
      </c>
      <c r="EE51">
        <v>1200</v>
      </c>
      <c r="EF51">
        <v>687000</v>
      </c>
      <c r="EG51">
        <v>18000</v>
      </c>
      <c r="EH51">
        <v>948000</v>
      </c>
      <c r="EI51">
        <v>26000</v>
      </c>
      <c r="EJ51">
        <v>108300</v>
      </c>
      <c r="EK51">
        <v>2800</v>
      </c>
      <c r="EL51">
        <v>64700</v>
      </c>
      <c r="EM51">
        <v>1900</v>
      </c>
      <c r="EN51">
        <v>5940</v>
      </c>
      <c r="EO51">
        <v>200</v>
      </c>
      <c r="EP51">
        <v>10880</v>
      </c>
      <c r="EQ51">
        <v>300</v>
      </c>
      <c r="ER51">
        <v>4520</v>
      </c>
      <c r="ES51">
        <v>160</v>
      </c>
      <c r="ET51">
        <v>3150</v>
      </c>
      <c r="EU51">
        <v>120</v>
      </c>
      <c r="EV51">
        <v>3700</v>
      </c>
      <c r="EW51">
        <v>150</v>
      </c>
      <c r="EX51">
        <v>2830</v>
      </c>
      <c r="EY51">
        <v>120</v>
      </c>
      <c r="EZ51">
        <v>2459</v>
      </c>
      <c r="FA51">
        <v>97</v>
      </c>
      <c r="FB51">
        <v>839</v>
      </c>
      <c r="FC51">
        <v>62</v>
      </c>
      <c r="FD51">
        <v>1083</v>
      </c>
      <c r="FE51">
        <v>60</v>
      </c>
      <c r="FF51">
        <v>793</v>
      </c>
      <c r="FG51">
        <v>61</v>
      </c>
      <c r="FH51">
        <v>6</v>
      </c>
      <c r="FI51">
        <v>10</v>
      </c>
      <c r="FJ51">
        <v>801</v>
      </c>
      <c r="FK51">
        <v>28</v>
      </c>
      <c r="FL51">
        <v>191</v>
      </c>
      <c r="FM51">
        <v>15</v>
      </c>
      <c r="FN51">
        <v>909</v>
      </c>
      <c r="FO51">
        <v>64</v>
      </c>
      <c r="FP51">
        <v>28610</v>
      </c>
      <c r="FQ51">
        <v>760</v>
      </c>
      <c r="FR51">
        <v>10910</v>
      </c>
      <c r="FS51">
        <v>240</v>
      </c>
      <c r="FT51">
        <v>22.8</v>
      </c>
      <c r="FU51">
        <v>4.8</v>
      </c>
      <c r="FV51" t="s">
        <v>459</v>
      </c>
    </row>
    <row r="52" spans="1:178" x14ac:dyDescent="0.25">
      <c r="A52" s="3" t="s">
        <v>562</v>
      </c>
      <c r="B52" t="s">
        <v>455</v>
      </c>
      <c r="C52" t="s">
        <v>563</v>
      </c>
      <c r="D52" t="s">
        <v>457</v>
      </c>
      <c r="E52">
        <v>0.55053807870370364</v>
      </c>
      <c r="F52">
        <v>41.997999999999998</v>
      </c>
      <c r="G52" t="s">
        <v>564</v>
      </c>
      <c r="H52">
        <v>4430000</v>
      </c>
      <c r="I52">
        <v>120000</v>
      </c>
      <c r="J52">
        <v>2063000</v>
      </c>
      <c r="K52">
        <v>71000</v>
      </c>
      <c r="L52">
        <v>33510</v>
      </c>
      <c r="M52">
        <v>270</v>
      </c>
      <c r="N52">
        <v>110400</v>
      </c>
      <c r="O52">
        <v>3100</v>
      </c>
      <c r="P52">
        <v>149880</v>
      </c>
      <c r="Q52">
        <v>990</v>
      </c>
      <c r="R52">
        <v>147900</v>
      </c>
      <c r="S52">
        <v>3900</v>
      </c>
      <c r="T52">
        <v>39200</v>
      </c>
      <c r="U52">
        <v>1200</v>
      </c>
      <c r="V52">
        <v>665000</v>
      </c>
      <c r="W52">
        <v>20000</v>
      </c>
      <c r="X52">
        <v>924000</v>
      </c>
      <c r="Y52">
        <v>29000</v>
      </c>
      <c r="Z52">
        <v>104400</v>
      </c>
      <c r="AA52">
        <v>3200</v>
      </c>
      <c r="AB52">
        <v>61600</v>
      </c>
      <c r="AC52">
        <v>2000</v>
      </c>
      <c r="AD52">
        <v>5670</v>
      </c>
      <c r="AE52">
        <v>200</v>
      </c>
      <c r="AF52">
        <v>10830</v>
      </c>
      <c r="AG52">
        <v>340</v>
      </c>
      <c r="AH52">
        <v>4200</v>
      </c>
      <c r="AI52">
        <v>150</v>
      </c>
      <c r="AJ52">
        <v>3030</v>
      </c>
      <c r="AK52">
        <v>140</v>
      </c>
      <c r="AL52">
        <v>3520</v>
      </c>
      <c r="AM52">
        <v>150</v>
      </c>
      <c r="AN52">
        <v>2680</v>
      </c>
      <c r="AO52">
        <v>120</v>
      </c>
      <c r="AP52">
        <v>2260</v>
      </c>
      <c r="AQ52">
        <v>120</v>
      </c>
      <c r="AR52">
        <v>806</v>
      </c>
      <c r="AS52">
        <v>59</v>
      </c>
      <c r="AT52">
        <v>997</v>
      </c>
      <c r="AU52">
        <v>80</v>
      </c>
      <c r="AV52">
        <v>766</v>
      </c>
      <c r="AW52">
        <v>61</v>
      </c>
      <c r="AX52">
        <v>207</v>
      </c>
      <c r="AY52">
        <v>18</v>
      </c>
      <c r="AZ52">
        <v>68.2</v>
      </c>
      <c r="BA52">
        <v>9.6999999999999993</v>
      </c>
      <c r="BB52">
        <v>730</v>
      </c>
      <c r="BC52">
        <v>27</v>
      </c>
      <c r="BD52">
        <v>186</v>
      </c>
      <c r="BE52">
        <v>18</v>
      </c>
      <c r="BF52">
        <v>910</v>
      </c>
      <c r="BG52">
        <v>61</v>
      </c>
      <c r="BH52">
        <v>27300</v>
      </c>
      <c r="BI52">
        <v>780</v>
      </c>
      <c r="BJ52">
        <v>9710</v>
      </c>
      <c r="BK52">
        <v>280</v>
      </c>
      <c r="BL52">
        <v>22.6</v>
      </c>
      <c r="BM52">
        <v>5.0999999999999996</v>
      </c>
      <c r="BN52">
        <v>214600</v>
      </c>
      <c r="BO52">
        <v>7300</v>
      </c>
      <c r="BP52">
        <v>63</v>
      </c>
      <c r="BQ52">
        <v>40</v>
      </c>
      <c r="BR52">
        <v>3083000</v>
      </c>
      <c r="BS52">
        <v>89000</v>
      </c>
      <c r="BT52">
        <v>1723</v>
      </c>
      <c r="BU52">
        <v>79</v>
      </c>
      <c r="BV52">
        <v>29990</v>
      </c>
      <c r="BW52">
        <v>790</v>
      </c>
      <c r="BX52">
        <v>826</v>
      </c>
      <c r="BY52">
        <v>24</v>
      </c>
      <c r="BZ52">
        <v>9790</v>
      </c>
      <c r="CA52">
        <v>300</v>
      </c>
      <c r="CB52">
        <v>13530</v>
      </c>
      <c r="CC52">
        <v>430</v>
      </c>
      <c r="CD52">
        <v>1134</v>
      </c>
      <c r="CE52">
        <v>34</v>
      </c>
      <c r="CF52">
        <v>3980</v>
      </c>
      <c r="CG52">
        <v>130</v>
      </c>
      <c r="CH52">
        <v>420</v>
      </c>
      <c r="CI52">
        <v>15</v>
      </c>
      <c r="CJ52">
        <v>207.2</v>
      </c>
      <c r="CK52">
        <v>6.5</v>
      </c>
      <c r="CL52">
        <v>300</v>
      </c>
      <c r="CM52">
        <v>11</v>
      </c>
      <c r="CN52">
        <v>29.3</v>
      </c>
      <c r="CO52">
        <v>1.3</v>
      </c>
      <c r="CP52">
        <v>151</v>
      </c>
      <c r="CQ52">
        <v>6.5</v>
      </c>
      <c r="CR52">
        <v>26.9</v>
      </c>
      <c r="CS52">
        <v>1.2</v>
      </c>
      <c r="CT52">
        <v>70.5</v>
      </c>
      <c r="CU52">
        <v>3.6</v>
      </c>
      <c r="CV52">
        <v>8.18</v>
      </c>
      <c r="CW52">
        <v>0.6</v>
      </c>
      <c r="CX52">
        <v>46.5</v>
      </c>
      <c r="CY52">
        <v>3.7</v>
      </c>
      <c r="CZ52">
        <v>7.81</v>
      </c>
      <c r="DA52">
        <v>0.62</v>
      </c>
      <c r="DB52">
        <v>-36</v>
      </c>
      <c r="DC52">
        <v>18</v>
      </c>
      <c r="DD52">
        <v>5.4</v>
      </c>
      <c r="DE52">
        <v>6.6</v>
      </c>
      <c r="DF52">
        <v>30.5</v>
      </c>
      <c r="DG52">
        <v>1.1000000000000001</v>
      </c>
      <c r="DH52">
        <v>8.4</v>
      </c>
      <c r="DI52">
        <v>0.82</v>
      </c>
      <c r="DJ52">
        <v>17.899999999999999</v>
      </c>
      <c r="DK52">
        <v>1.2</v>
      </c>
      <c r="DL52">
        <v>304.10000000000002</v>
      </c>
      <c r="DM52">
        <v>8.6999999999999993</v>
      </c>
      <c r="DN52">
        <v>83.7</v>
      </c>
      <c r="DO52">
        <v>2.4</v>
      </c>
      <c r="DP52">
        <v>650</v>
      </c>
      <c r="DQ52">
        <v>150</v>
      </c>
      <c r="DR52">
        <v>2.7229999999999998E-5</v>
      </c>
      <c r="DS52">
        <v>5.7999999999999995E-7</v>
      </c>
      <c r="DT52">
        <v>109500</v>
      </c>
      <c r="DU52">
        <v>3100</v>
      </c>
      <c r="DV52">
        <v>2025000</v>
      </c>
      <c r="DW52">
        <v>71000</v>
      </c>
      <c r="DX52">
        <v>360</v>
      </c>
      <c r="DY52">
        <v>230</v>
      </c>
      <c r="DZ52">
        <v>21530</v>
      </c>
      <c r="EA52">
        <v>980</v>
      </c>
      <c r="EB52">
        <v>146900</v>
      </c>
      <c r="EC52">
        <v>3900</v>
      </c>
      <c r="ED52">
        <v>39200</v>
      </c>
      <c r="EE52">
        <v>1200</v>
      </c>
      <c r="EF52">
        <v>665000</v>
      </c>
      <c r="EG52">
        <v>20000</v>
      </c>
      <c r="EH52">
        <v>924000</v>
      </c>
      <c r="EI52">
        <v>29000</v>
      </c>
      <c r="EJ52">
        <v>104400</v>
      </c>
      <c r="EK52">
        <v>3200</v>
      </c>
      <c r="EL52">
        <v>61600</v>
      </c>
      <c r="EM52">
        <v>2000</v>
      </c>
      <c r="EN52">
        <v>5670</v>
      </c>
      <c r="EO52">
        <v>200</v>
      </c>
      <c r="EP52">
        <v>10830</v>
      </c>
      <c r="EQ52">
        <v>340</v>
      </c>
      <c r="ER52">
        <v>4200</v>
      </c>
      <c r="ES52">
        <v>150</v>
      </c>
      <c r="ET52">
        <v>3030</v>
      </c>
      <c r="EU52">
        <v>140</v>
      </c>
      <c r="EV52">
        <v>3520</v>
      </c>
      <c r="EW52">
        <v>150</v>
      </c>
      <c r="EX52">
        <v>2680</v>
      </c>
      <c r="EY52">
        <v>120</v>
      </c>
      <c r="EZ52">
        <v>2260</v>
      </c>
      <c r="FA52">
        <v>120</v>
      </c>
      <c r="FB52">
        <v>806</v>
      </c>
      <c r="FC52">
        <v>59</v>
      </c>
      <c r="FD52">
        <v>997</v>
      </c>
      <c r="FE52">
        <v>80</v>
      </c>
      <c r="FF52">
        <v>766</v>
      </c>
      <c r="FG52">
        <v>61</v>
      </c>
      <c r="FH52">
        <v>8</v>
      </c>
      <c r="FI52">
        <v>9.6999999999999993</v>
      </c>
      <c r="FJ52">
        <v>725</v>
      </c>
      <c r="FK52">
        <v>27</v>
      </c>
      <c r="FL52">
        <v>185</v>
      </c>
      <c r="FM52">
        <v>18</v>
      </c>
      <c r="FN52">
        <v>910</v>
      </c>
      <c r="FO52">
        <v>61</v>
      </c>
      <c r="FP52">
        <v>27300</v>
      </c>
      <c r="FQ52">
        <v>780</v>
      </c>
      <c r="FR52">
        <v>9710</v>
      </c>
      <c r="FS52">
        <v>280</v>
      </c>
      <c r="FT52">
        <v>22.6</v>
      </c>
      <c r="FU52">
        <v>5.0999999999999996</v>
      </c>
      <c r="FV52" t="s">
        <v>459</v>
      </c>
    </row>
    <row r="53" spans="1:178" x14ac:dyDescent="0.25">
      <c r="A53" s="3" t="s">
        <v>565</v>
      </c>
      <c r="B53" t="s">
        <v>455</v>
      </c>
      <c r="C53" t="s">
        <v>566</v>
      </c>
      <c r="D53" t="s">
        <v>457</v>
      </c>
      <c r="E53">
        <v>0.57623703703703699</v>
      </c>
      <c r="F53">
        <v>41.173999999999999</v>
      </c>
      <c r="G53" t="s">
        <v>567</v>
      </c>
      <c r="H53">
        <v>5990000</v>
      </c>
      <c r="I53">
        <v>160000</v>
      </c>
      <c r="J53">
        <v>2064000</v>
      </c>
      <c r="K53">
        <v>72000</v>
      </c>
      <c r="L53">
        <v>32230</v>
      </c>
      <c r="M53">
        <v>240</v>
      </c>
      <c r="N53">
        <v>109500</v>
      </c>
      <c r="O53">
        <v>3100</v>
      </c>
      <c r="P53">
        <v>146960</v>
      </c>
      <c r="Q53">
        <v>940</v>
      </c>
      <c r="R53">
        <v>154100</v>
      </c>
      <c r="S53">
        <v>4600</v>
      </c>
      <c r="T53">
        <v>127700</v>
      </c>
      <c r="U53">
        <v>3600</v>
      </c>
      <c r="V53">
        <v>1004000</v>
      </c>
      <c r="W53">
        <v>33000</v>
      </c>
      <c r="X53">
        <v>1817000</v>
      </c>
      <c r="Y53">
        <v>57000</v>
      </c>
      <c r="Z53">
        <v>229900</v>
      </c>
      <c r="AA53">
        <v>7000</v>
      </c>
      <c r="AB53">
        <v>150000</v>
      </c>
      <c r="AC53">
        <v>4200</v>
      </c>
      <c r="AD53">
        <v>16950</v>
      </c>
      <c r="AE53">
        <v>500</v>
      </c>
      <c r="AF53">
        <v>19510</v>
      </c>
      <c r="AG53">
        <v>640</v>
      </c>
      <c r="AH53">
        <v>13490</v>
      </c>
      <c r="AI53">
        <v>450</v>
      </c>
      <c r="AJ53">
        <v>10160</v>
      </c>
      <c r="AK53">
        <v>340</v>
      </c>
      <c r="AL53">
        <v>12790</v>
      </c>
      <c r="AM53">
        <v>370</v>
      </c>
      <c r="AN53">
        <v>9420</v>
      </c>
      <c r="AO53">
        <v>310</v>
      </c>
      <c r="AP53">
        <v>8140</v>
      </c>
      <c r="AQ53">
        <v>230</v>
      </c>
      <c r="AR53">
        <v>2940</v>
      </c>
      <c r="AS53">
        <v>130</v>
      </c>
      <c r="AT53">
        <v>3760</v>
      </c>
      <c r="AU53">
        <v>150</v>
      </c>
      <c r="AV53">
        <v>2290</v>
      </c>
      <c r="AW53">
        <v>110</v>
      </c>
      <c r="AX53">
        <v>243</v>
      </c>
      <c r="AY53">
        <v>21</v>
      </c>
      <c r="AZ53">
        <v>76</v>
      </c>
      <c r="BA53">
        <v>12</v>
      </c>
      <c r="BB53">
        <v>747</v>
      </c>
      <c r="BC53">
        <v>28</v>
      </c>
      <c r="BD53">
        <v>128</v>
      </c>
      <c r="BE53">
        <v>15</v>
      </c>
      <c r="BF53">
        <v>757</v>
      </c>
      <c r="BG53">
        <v>60</v>
      </c>
      <c r="BH53">
        <v>24480</v>
      </c>
      <c r="BI53">
        <v>660</v>
      </c>
      <c r="BJ53">
        <v>10760</v>
      </c>
      <c r="BK53">
        <v>280</v>
      </c>
      <c r="BL53">
        <v>18.3</v>
      </c>
      <c r="BM53">
        <v>5.5</v>
      </c>
      <c r="BN53">
        <v>170700</v>
      </c>
      <c r="BO53">
        <v>6500</v>
      </c>
      <c r="BP53">
        <v>190</v>
      </c>
      <c r="BQ53">
        <v>120</v>
      </c>
      <c r="BR53">
        <v>3032000</v>
      </c>
      <c r="BS53">
        <v>87000</v>
      </c>
      <c r="BT53">
        <v>427</v>
      </c>
      <c r="BU53">
        <v>20</v>
      </c>
      <c r="BV53">
        <v>30690</v>
      </c>
      <c r="BW53">
        <v>920</v>
      </c>
      <c r="BX53">
        <v>2617</v>
      </c>
      <c r="BY53">
        <v>74</v>
      </c>
      <c r="BZ53">
        <v>14470</v>
      </c>
      <c r="CA53">
        <v>480</v>
      </c>
      <c r="CB53">
        <v>25910</v>
      </c>
      <c r="CC53">
        <v>820</v>
      </c>
      <c r="CD53">
        <v>2466</v>
      </c>
      <c r="CE53">
        <v>75</v>
      </c>
      <c r="CF53">
        <v>9600</v>
      </c>
      <c r="CG53">
        <v>270</v>
      </c>
      <c r="CH53">
        <v>1235</v>
      </c>
      <c r="CI53">
        <v>37</v>
      </c>
      <c r="CJ53">
        <v>362</v>
      </c>
      <c r="CK53">
        <v>12</v>
      </c>
      <c r="CL53">
        <v>923</v>
      </c>
      <c r="CM53">
        <v>31</v>
      </c>
      <c r="CN53">
        <v>94.8</v>
      </c>
      <c r="CO53">
        <v>3.2</v>
      </c>
      <c r="CP53">
        <v>522</v>
      </c>
      <c r="CQ53">
        <v>15</v>
      </c>
      <c r="CR53">
        <v>92.9</v>
      </c>
      <c r="CS53">
        <v>3</v>
      </c>
      <c r="CT53">
        <v>234.8</v>
      </c>
      <c r="CU53">
        <v>6.5</v>
      </c>
      <c r="CV53">
        <v>28.3</v>
      </c>
      <c r="CW53">
        <v>1.3</v>
      </c>
      <c r="CX53">
        <v>169.9</v>
      </c>
      <c r="CY53">
        <v>6.7</v>
      </c>
      <c r="CZ53">
        <v>22.6</v>
      </c>
      <c r="DA53">
        <v>1</v>
      </c>
      <c r="DB53">
        <v>-7</v>
      </c>
      <c r="DC53">
        <v>21</v>
      </c>
      <c r="DD53">
        <v>-2.1</v>
      </c>
      <c r="DE53">
        <v>7</v>
      </c>
      <c r="DF53">
        <v>30.6</v>
      </c>
      <c r="DG53">
        <v>1.1000000000000001</v>
      </c>
      <c r="DH53">
        <v>5.61</v>
      </c>
      <c r="DI53">
        <v>0.65</v>
      </c>
      <c r="DJ53">
        <v>14.2</v>
      </c>
      <c r="DK53">
        <v>1.1000000000000001</v>
      </c>
      <c r="DL53">
        <v>274.2</v>
      </c>
      <c r="DM53">
        <v>7.5</v>
      </c>
      <c r="DN53">
        <v>93.3</v>
      </c>
      <c r="DO53">
        <v>2.4</v>
      </c>
      <c r="DP53">
        <v>-1230</v>
      </c>
      <c r="DQ53">
        <v>370</v>
      </c>
      <c r="DR53">
        <v>3.0939999999999999E-5</v>
      </c>
      <c r="DS53">
        <v>6.8999999999999996E-7</v>
      </c>
      <c r="DT53">
        <v>108600</v>
      </c>
      <c r="DU53">
        <v>3100</v>
      </c>
      <c r="DV53">
        <v>2027000</v>
      </c>
      <c r="DW53">
        <v>72000</v>
      </c>
      <c r="DX53">
        <v>310</v>
      </c>
      <c r="DY53">
        <v>210</v>
      </c>
      <c r="DZ53">
        <v>20090</v>
      </c>
      <c r="EA53">
        <v>950</v>
      </c>
      <c r="EB53">
        <v>153100</v>
      </c>
      <c r="EC53">
        <v>4600</v>
      </c>
      <c r="ED53">
        <v>127700</v>
      </c>
      <c r="EE53">
        <v>3600</v>
      </c>
      <c r="EF53">
        <v>1004000</v>
      </c>
      <c r="EG53">
        <v>33000</v>
      </c>
      <c r="EH53">
        <v>1817000</v>
      </c>
      <c r="EI53">
        <v>57000</v>
      </c>
      <c r="EJ53">
        <v>229900</v>
      </c>
      <c r="EK53">
        <v>7000</v>
      </c>
      <c r="EL53">
        <v>150000</v>
      </c>
      <c r="EM53">
        <v>4200</v>
      </c>
      <c r="EN53">
        <v>16950</v>
      </c>
      <c r="EO53">
        <v>500</v>
      </c>
      <c r="EP53">
        <v>19510</v>
      </c>
      <c r="EQ53">
        <v>640</v>
      </c>
      <c r="ER53">
        <v>13490</v>
      </c>
      <c r="ES53">
        <v>450</v>
      </c>
      <c r="ET53">
        <v>10160</v>
      </c>
      <c r="EU53">
        <v>340</v>
      </c>
      <c r="EV53">
        <v>12790</v>
      </c>
      <c r="EW53">
        <v>370</v>
      </c>
      <c r="EX53">
        <v>9420</v>
      </c>
      <c r="EY53">
        <v>310</v>
      </c>
      <c r="EZ53">
        <v>8140</v>
      </c>
      <c r="FA53">
        <v>230</v>
      </c>
      <c r="FB53">
        <v>2940</v>
      </c>
      <c r="FC53">
        <v>130</v>
      </c>
      <c r="FD53">
        <v>3760</v>
      </c>
      <c r="FE53">
        <v>150</v>
      </c>
      <c r="FF53">
        <v>2290</v>
      </c>
      <c r="FG53">
        <v>110</v>
      </c>
      <c r="FH53">
        <v>-3</v>
      </c>
      <c r="FI53">
        <v>11</v>
      </c>
      <c r="FJ53">
        <v>742</v>
      </c>
      <c r="FK53">
        <v>28</v>
      </c>
      <c r="FL53">
        <v>128</v>
      </c>
      <c r="FM53">
        <v>15</v>
      </c>
      <c r="FN53">
        <v>757</v>
      </c>
      <c r="FO53">
        <v>60</v>
      </c>
      <c r="FP53">
        <v>24480</v>
      </c>
      <c r="FQ53">
        <v>660</v>
      </c>
      <c r="FR53">
        <v>10760</v>
      </c>
      <c r="FS53">
        <v>280</v>
      </c>
      <c r="FT53">
        <v>18.3</v>
      </c>
      <c r="FU53">
        <v>5.5</v>
      </c>
      <c r="FV53" t="s">
        <v>459</v>
      </c>
    </row>
    <row r="54" spans="1:178" x14ac:dyDescent="0.25">
      <c r="A54" s="3" t="s">
        <v>568</v>
      </c>
      <c r="B54" t="s">
        <v>455</v>
      </c>
      <c r="C54" t="s">
        <v>569</v>
      </c>
      <c r="D54" t="s">
        <v>457</v>
      </c>
      <c r="E54">
        <v>0.57701215277777773</v>
      </c>
      <c r="F54">
        <v>39.802</v>
      </c>
      <c r="G54" t="s">
        <v>570</v>
      </c>
      <c r="H54">
        <v>5010000</v>
      </c>
      <c r="I54">
        <v>130000</v>
      </c>
      <c r="J54">
        <v>2062000</v>
      </c>
      <c r="K54">
        <v>68000</v>
      </c>
      <c r="L54">
        <v>30940</v>
      </c>
      <c r="M54">
        <v>230</v>
      </c>
      <c r="N54">
        <v>109900</v>
      </c>
      <c r="O54">
        <v>3200</v>
      </c>
      <c r="P54">
        <v>148700</v>
      </c>
      <c r="Q54">
        <v>1100</v>
      </c>
      <c r="R54">
        <v>153200</v>
      </c>
      <c r="S54">
        <v>4400</v>
      </c>
      <c r="T54">
        <v>86200</v>
      </c>
      <c r="U54">
        <v>2600</v>
      </c>
      <c r="V54">
        <v>724000</v>
      </c>
      <c r="W54">
        <v>20000</v>
      </c>
      <c r="X54">
        <v>1272000</v>
      </c>
      <c r="Y54">
        <v>46000</v>
      </c>
      <c r="Z54">
        <v>166800</v>
      </c>
      <c r="AA54">
        <v>4700</v>
      </c>
      <c r="AB54">
        <v>103600</v>
      </c>
      <c r="AC54">
        <v>3000</v>
      </c>
      <c r="AD54">
        <v>10980</v>
      </c>
      <c r="AE54">
        <v>340</v>
      </c>
      <c r="AF54">
        <v>13730</v>
      </c>
      <c r="AG54">
        <v>480</v>
      </c>
      <c r="AH54">
        <v>8440</v>
      </c>
      <c r="AI54">
        <v>340</v>
      </c>
      <c r="AJ54">
        <v>6610</v>
      </c>
      <c r="AK54">
        <v>240</v>
      </c>
      <c r="AL54">
        <v>8560</v>
      </c>
      <c r="AM54">
        <v>290</v>
      </c>
      <c r="AN54">
        <v>6190</v>
      </c>
      <c r="AO54">
        <v>230</v>
      </c>
      <c r="AP54">
        <v>5240</v>
      </c>
      <c r="AQ54">
        <v>190</v>
      </c>
      <c r="AR54">
        <v>2148</v>
      </c>
      <c r="AS54">
        <v>99</v>
      </c>
      <c r="AT54">
        <v>2580</v>
      </c>
      <c r="AU54">
        <v>120</v>
      </c>
      <c r="AV54">
        <v>1623</v>
      </c>
      <c r="AW54">
        <v>89</v>
      </c>
      <c r="AX54">
        <v>259</v>
      </c>
      <c r="AY54">
        <v>19</v>
      </c>
      <c r="AZ54">
        <v>70</v>
      </c>
      <c r="BA54">
        <v>11</v>
      </c>
      <c r="BB54">
        <v>516</v>
      </c>
      <c r="BC54">
        <v>23</v>
      </c>
      <c r="BD54">
        <v>123</v>
      </c>
      <c r="BE54">
        <v>14</v>
      </c>
      <c r="BF54">
        <v>543</v>
      </c>
      <c r="BG54">
        <v>50</v>
      </c>
      <c r="BH54">
        <v>16420</v>
      </c>
      <c r="BI54">
        <v>500</v>
      </c>
      <c r="BJ54">
        <v>6820</v>
      </c>
      <c r="BK54">
        <v>200</v>
      </c>
      <c r="BL54">
        <v>7.5</v>
      </c>
      <c r="BM54">
        <v>3.1</v>
      </c>
      <c r="BN54">
        <v>158700</v>
      </c>
      <c r="BO54">
        <v>5600</v>
      </c>
      <c r="BP54">
        <v>210</v>
      </c>
      <c r="BQ54">
        <v>210</v>
      </c>
      <c r="BR54">
        <v>3039000</v>
      </c>
      <c r="BS54">
        <v>90000</v>
      </c>
      <c r="BT54">
        <v>437</v>
      </c>
      <c r="BU54">
        <v>23</v>
      </c>
      <c r="BV54">
        <v>30290</v>
      </c>
      <c r="BW54">
        <v>880</v>
      </c>
      <c r="BX54">
        <v>1766</v>
      </c>
      <c r="BY54">
        <v>54</v>
      </c>
      <c r="BZ54">
        <v>10420</v>
      </c>
      <c r="CA54">
        <v>290</v>
      </c>
      <c r="CB54">
        <v>18120</v>
      </c>
      <c r="CC54">
        <v>650</v>
      </c>
      <c r="CD54">
        <v>1784</v>
      </c>
      <c r="CE54">
        <v>50</v>
      </c>
      <c r="CF54">
        <v>6620</v>
      </c>
      <c r="CG54">
        <v>190</v>
      </c>
      <c r="CH54">
        <v>799</v>
      </c>
      <c r="CI54">
        <v>25</v>
      </c>
      <c r="CJ54">
        <v>254.1</v>
      </c>
      <c r="CK54">
        <v>8.9</v>
      </c>
      <c r="CL54">
        <v>577</v>
      </c>
      <c r="CM54">
        <v>23</v>
      </c>
      <c r="CN54">
        <v>61.6</v>
      </c>
      <c r="CO54">
        <v>2.2999999999999998</v>
      </c>
      <c r="CP54">
        <v>348</v>
      </c>
      <c r="CQ54">
        <v>12</v>
      </c>
      <c r="CR54">
        <v>60.9</v>
      </c>
      <c r="CS54">
        <v>2.2999999999999998</v>
      </c>
      <c r="CT54">
        <v>151</v>
      </c>
      <c r="CU54">
        <v>5.5</v>
      </c>
      <c r="CV54">
        <v>20.62</v>
      </c>
      <c r="CW54">
        <v>0.95</v>
      </c>
      <c r="CX54">
        <v>116.5</v>
      </c>
      <c r="CY54">
        <v>5.5</v>
      </c>
      <c r="CZ54">
        <v>16.010000000000002</v>
      </c>
      <c r="DA54">
        <v>0.88</v>
      </c>
      <c r="DB54">
        <v>12</v>
      </c>
      <c r="DC54">
        <v>19</v>
      </c>
      <c r="DD54">
        <v>-5.6</v>
      </c>
      <c r="DE54">
        <v>6.8</v>
      </c>
      <c r="DF54">
        <v>21.01</v>
      </c>
      <c r="DG54">
        <v>0.93</v>
      </c>
      <c r="DH54">
        <v>5.37</v>
      </c>
      <c r="DI54">
        <v>0.63</v>
      </c>
      <c r="DJ54">
        <v>10.16</v>
      </c>
      <c r="DK54">
        <v>0.94</v>
      </c>
      <c r="DL54">
        <v>182.6</v>
      </c>
      <c r="DM54">
        <v>5.5</v>
      </c>
      <c r="DN54">
        <v>58.9</v>
      </c>
      <c r="DO54">
        <v>1.7</v>
      </c>
      <c r="DP54">
        <v>-480</v>
      </c>
      <c r="DQ54">
        <v>200</v>
      </c>
      <c r="DR54">
        <v>1.9470000000000002E-5</v>
      </c>
      <c r="DS54">
        <v>4.5999999999999999E-7</v>
      </c>
      <c r="DT54">
        <v>109000</v>
      </c>
      <c r="DU54">
        <v>3200</v>
      </c>
      <c r="DV54">
        <v>2025000</v>
      </c>
      <c r="DW54">
        <v>68000</v>
      </c>
      <c r="DX54">
        <v>250</v>
      </c>
      <c r="DY54">
        <v>220</v>
      </c>
      <c r="DZ54">
        <v>21200</v>
      </c>
      <c r="EA54">
        <v>1100</v>
      </c>
      <c r="EB54">
        <v>152200</v>
      </c>
      <c r="EC54">
        <v>4400</v>
      </c>
      <c r="ED54">
        <v>86200</v>
      </c>
      <c r="EE54">
        <v>2600</v>
      </c>
      <c r="EF54">
        <v>724000</v>
      </c>
      <c r="EG54">
        <v>20000</v>
      </c>
      <c r="EH54">
        <v>1272000</v>
      </c>
      <c r="EI54">
        <v>46000</v>
      </c>
      <c r="EJ54">
        <v>166800</v>
      </c>
      <c r="EK54">
        <v>4700</v>
      </c>
      <c r="EL54">
        <v>103600</v>
      </c>
      <c r="EM54">
        <v>3000</v>
      </c>
      <c r="EN54">
        <v>10980</v>
      </c>
      <c r="EO54">
        <v>340</v>
      </c>
      <c r="EP54">
        <v>13730</v>
      </c>
      <c r="EQ54">
        <v>480</v>
      </c>
      <c r="ER54">
        <v>8440</v>
      </c>
      <c r="ES54">
        <v>340</v>
      </c>
      <c r="ET54">
        <v>6610</v>
      </c>
      <c r="EU54">
        <v>240</v>
      </c>
      <c r="EV54">
        <v>8560</v>
      </c>
      <c r="EW54">
        <v>290</v>
      </c>
      <c r="EX54">
        <v>6190</v>
      </c>
      <c r="EY54">
        <v>230</v>
      </c>
      <c r="EZ54">
        <v>5240</v>
      </c>
      <c r="FA54">
        <v>190</v>
      </c>
      <c r="FB54">
        <v>2148</v>
      </c>
      <c r="FC54">
        <v>99</v>
      </c>
      <c r="FD54">
        <v>2580</v>
      </c>
      <c r="FE54">
        <v>120</v>
      </c>
      <c r="FF54">
        <v>1623</v>
      </c>
      <c r="FG54">
        <v>89</v>
      </c>
      <c r="FH54">
        <v>-9</v>
      </c>
      <c r="FI54">
        <v>11</v>
      </c>
      <c r="FJ54">
        <v>511</v>
      </c>
      <c r="FK54">
        <v>23</v>
      </c>
      <c r="FL54">
        <v>123</v>
      </c>
      <c r="FM54">
        <v>14</v>
      </c>
      <c r="FN54">
        <v>543</v>
      </c>
      <c r="FO54">
        <v>50</v>
      </c>
      <c r="FP54">
        <v>16420</v>
      </c>
      <c r="FQ54">
        <v>500</v>
      </c>
      <c r="FR54">
        <v>6820</v>
      </c>
      <c r="FS54">
        <v>200</v>
      </c>
      <c r="FT54">
        <v>7.5</v>
      </c>
      <c r="FU54">
        <v>3.1</v>
      </c>
      <c r="FV54" t="s">
        <v>459</v>
      </c>
    </row>
    <row r="55" spans="1:178" x14ac:dyDescent="0.25">
      <c r="A55" s="3" t="s">
        <v>571</v>
      </c>
      <c r="B55" t="s">
        <v>455</v>
      </c>
      <c r="C55" t="s">
        <v>572</v>
      </c>
      <c r="D55" t="s">
        <v>457</v>
      </c>
      <c r="E55">
        <v>0.57773993055555561</v>
      </c>
      <c r="F55">
        <v>41.997999999999998</v>
      </c>
      <c r="G55" t="s">
        <v>573</v>
      </c>
      <c r="H55">
        <v>4530000</v>
      </c>
      <c r="I55">
        <v>120000</v>
      </c>
      <c r="J55">
        <v>2014000</v>
      </c>
      <c r="K55">
        <v>70000</v>
      </c>
      <c r="L55">
        <v>30500</v>
      </c>
      <c r="M55">
        <v>180</v>
      </c>
      <c r="N55">
        <v>109400</v>
      </c>
      <c r="O55">
        <v>3500</v>
      </c>
      <c r="P55">
        <v>148490</v>
      </c>
      <c r="Q55">
        <v>910</v>
      </c>
      <c r="R55">
        <v>151400</v>
      </c>
      <c r="S55">
        <v>4100</v>
      </c>
      <c r="T55">
        <v>73900</v>
      </c>
      <c r="U55">
        <v>2200</v>
      </c>
      <c r="V55">
        <v>626000</v>
      </c>
      <c r="W55">
        <v>18000</v>
      </c>
      <c r="X55">
        <v>1065000</v>
      </c>
      <c r="Y55">
        <v>33000</v>
      </c>
      <c r="Z55">
        <v>140000</v>
      </c>
      <c r="AA55">
        <v>4500</v>
      </c>
      <c r="AB55">
        <v>88700</v>
      </c>
      <c r="AC55">
        <v>2900</v>
      </c>
      <c r="AD55">
        <v>9590</v>
      </c>
      <c r="AE55">
        <v>320</v>
      </c>
      <c r="AF55">
        <v>12310</v>
      </c>
      <c r="AG55">
        <v>420</v>
      </c>
      <c r="AH55">
        <v>7380</v>
      </c>
      <c r="AI55">
        <v>230</v>
      </c>
      <c r="AJ55">
        <v>5860</v>
      </c>
      <c r="AK55">
        <v>250</v>
      </c>
      <c r="AL55">
        <v>7130</v>
      </c>
      <c r="AM55">
        <v>250</v>
      </c>
      <c r="AN55">
        <v>5100</v>
      </c>
      <c r="AO55">
        <v>190</v>
      </c>
      <c r="AP55">
        <v>4570</v>
      </c>
      <c r="AQ55">
        <v>150</v>
      </c>
      <c r="AR55">
        <v>1852</v>
      </c>
      <c r="AS55">
        <v>91</v>
      </c>
      <c r="AT55">
        <v>2200</v>
      </c>
      <c r="AU55">
        <v>100</v>
      </c>
      <c r="AV55">
        <v>1335</v>
      </c>
      <c r="AW55">
        <v>89</v>
      </c>
      <c r="AX55">
        <v>224</v>
      </c>
      <c r="AY55">
        <v>17</v>
      </c>
      <c r="AZ55">
        <v>88</v>
      </c>
      <c r="BA55">
        <v>13</v>
      </c>
      <c r="BB55">
        <v>428</v>
      </c>
      <c r="BC55">
        <v>23</v>
      </c>
      <c r="BD55">
        <v>131</v>
      </c>
      <c r="BE55">
        <v>16</v>
      </c>
      <c r="BF55">
        <v>428</v>
      </c>
      <c r="BG55">
        <v>41</v>
      </c>
      <c r="BH55">
        <v>11110</v>
      </c>
      <c r="BI55">
        <v>300</v>
      </c>
      <c r="BJ55">
        <v>5310</v>
      </c>
      <c r="BK55">
        <v>160</v>
      </c>
      <c r="BL55">
        <v>7.2</v>
      </c>
      <c r="BM55">
        <v>2.9</v>
      </c>
      <c r="BN55">
        <v>145000</v>
      </c>
      <c r="BO55">
        <v>5300</v>
      </c>
      <c r="BP55">
        <v>-350</v>
      </c>
      <c r="BQ55">
        <v>460</v>
      </c>
      <c r="BR55">
        <v>3023000</v>
      </c>
      <c r="BS55">
        <v>99000</v>
      </c>
      <c r="BT55">
        <v>409</v>
      </c>
      <c r="BU55">
        <v>19</v>
      </c>
      <c r="BV55">
        <v>29720</v>
      </c>
      <c r="BW55">
        <v>810</v>
      </c>
      <c r="BX55">
        <v>1512</v>
      </c>
      <c r="BY55">
        <v>44</v>
      </c>
      <c r="BZ55">
        <v>9000</v>
      </c>
      <c r="CA55">
        <v>260</v>
      </c>
      <c r="CB55">
        <v>15150</v>
      </c>
      <c r="CC55">
        <v>470</v>
      </c>
      <c r="CD55">
        <v>1493</v>
      </c>
      <c r="CE55">
        <v>48</v>
      </c>
      <c r="CF55">
        <v>5660</v>
      </c>
      <c r="CG55">
        <v>180</v>
      </c>
      <c r="CH55">
        <v>698</v>
      </c>
      <c r="CI55">
        <v>23</v>
      </c>
      <c r="CJ55">
        <v>227.4</v>
      </c>
      <c r="CK55">
        <v>7.8</v>
      </c>
      <c r="CL55">
        <v>504</v>
      </c>
      <c r="CM55">
        <v>16</v>
      </c>
      <c r="CN55">
        <v>54.4</v>
      </c>
      <c r="CO55">
        <v>2.2999999999999998</v>
      </c>
      <c r="CP55">
        <v>289</v>
      </c>
      <c r="CQ55">
        <v>10</v>
      </c>
      <c r="CR55">
        <v>50</v>
      </c>
      <c r="CS55">
        <v>1.8</v>
      </c>
      <c r="CT55">
        <v>131.19999999999999</v>
      </c>
      <c r="CU55">
        <v>4.3</v>
      </c>
      <c r="CV55">
        <v>17.739999999999998</v>
      </c>
      <c r="CW55">
        <v>0.87</v>
      </c>
      <c r="CX55">
        <v>99.2</v>
      </c>
      <c r="CY55">
        <v>4.7</v>
      </c>
      <c r="CZ55">
        <v>13.13</v>
      </c>
      <c r="DA55">
        <v>0.88</v>
      </c>
      <c r="DB55">
        <v>-26</v>
      </c>
      <c r="DC55">
        <v>17</v>
      </c>
      <c r="DD55">
        <v>3.4</v>
      </c>
      <c r="DE55">
        <v>8.4</v>
      </c>
      <c r="DF55">
        <v>17.36</v>
      </c>
      <c r="DG55">
        <v>0.95</v>
      </c>
      <c r="DH55">
        <v>5.71</v>
      </c>
      <c r="DI55">
        <v>0.7</v>
      </c>
      <c r="DJ55">
        <v>7.98</v>
      </c>
      <c r="DK55">
        <v>0.77</v>
      </c>
      <c r="DL55">
        <v>123.1</v>
      </c>
      <c r="DM55">
        <v>3.4</v>
      </c>
      <c r="DN55">
        <v>45.7</v>
      </c>
      <c r="DO55">
        <v>1.4</v>
      </c>
      <c r="DP55">
        <v>-450</v>
      </c>
      <c r="DQ55">
        <v>190</v>
      </c>
      <c r="DR55">
        <v>1.539E-5</v>
      </c>
      <c r="DS55">
        <v>3.5999999999999999E-7</v>
      </c>
      <c r="DT55">
        <v>108500</v>
      </c>
      <c r="DU55">
        <v>3500</v>
      </c>
      <c r="DV55">
        <v>1977000</v>
      </c>
      <c r="DW55">
        <v>70000</v>
      </c>
      <c r="DX55">
        <v>-170</v>
      </c>
      <c r="DY55">
        <v>200</v>
      </c>
      <c r="DZ55">
        <v>20440</v>
      </c>
      <c r="EA55">
        <v>930</v>
      </c>
      <c r="EB55">
        <v>150300</v>
      </c>
      <c r="EC55">
        <v>4100</v>
      </c>
      <c r="ED55">
        <v>73900</v>
      </c>
      <c r="EE55">
        <v>2200</v>
      </c>
      <c r="EF55">
        <v>626000</v>
      </c>
      <c r="EG55">
        <v>18000</v>
      </c>
      <c r="EH55">
        <v>1065000</v>
      </c>
      <c r="EI55">
        <v>33000</v>
      </c>
      <c r="EJ55">
        <v>140000</v>
      </c>
      <c r="EK55">
        <v>4500</v>
      </c>
      <c r="EL55">
        <v>88700</v>
      </c>
      <c r="EM55">
        <v>2900</v>
      </c>
      <c r="EN55">
        <v>9590</v>
      </c>
      <c r="EO55">
        <v>320</v>
      </c>
      <c r="EP55">
        <v>12310</v>
      </c>
      <c r="EQ55">
        <v>420</v>
      </c>
      <c r="ER55">
        <v>7380</v>
      </c>
      <c r="ES55">
        <v>230</v>
      </c>
      <c r="ET55">
        <v>5860</v>
      </c>
      <c r="EU55">
        <v>250</v>
      </c>
      <c r="EV55">
        <v>7130</v>
      </c>
      <c r="EW55">
        <v>250</v>
      </c>
      <c r="EX55">
        <v>5100</v>
      </c>
      <c r="EY55">
        <v>190</v>
      </c>
      <c r="EZ55">
        <v>4570</v>
      </c>
      <c r="FA55">
        <v>150</v>
      </c>
      <c r="FB55">
        <v>1852</v>
      </c>
      <c r="FC55">
        <v>91</v>
      </c>
      <c r="FD55">
        <v>2200</v>
      </c>
      <c r="FE55">
        <v>100</v>
      </c>
      <c r="FF55">
        <v>1335</v>
      </c>
      <c r="FG55">
        <v>89</v>
      </c>
      <c r="FH55">
        <v>5</v>
      </c>
      <c r="FI55">
        <v>13</v>
      </c>
      <c r="FJ55">
        <v>423</v>
      </c>
      <c r="FK55">
        <v>23</v>
      </c>
      <c r="FL55">
        <v>131</v>
      </c>
      <c r="FM55">
        <v>16</v>
      </c>
      <c r="FN55">
        <v>428</v>
      </c>
      <c r="FO55">
        <v>41</v>
      </c>
      <c r="FP55">
        <v>11110</v>
      </c>
      <c r="FQ55">
        <v>300</v>
      </c>
      <c r="FR55">
        <v>5310</v>
      </c>
      <c r="FS55">
        <v>160</v>
      </c>
      <c r="FT55">
        <v>7.2</v>
      </c>
      <c r="FU55">
        <v>2.9</v>
      </c>
      <c r="FV55" t="s">
        <v>459</v>
      </c>
    </row>
    <row r="56" spans="1:178" x14ac:dyDescent="0.25">
      <c r="A56" s="3" t="s">
        <v>574</v>
      </c>
      <c r="B56" t="s">
        <v>455</v>
      </c>
      <c r="C56" t="s">
        <v>575</v>
      </c>
      <c r="D56" t="s">
        <v>457</v>
      </c>
      <c r="E56">
        <v>0.60321840277777772</v>
      </c>
      <c r="F56">
        <v>35.959000000000003</v>
      </c>
      <c r="G56" t="s">
        <v>576</v>
      </c>
      <c r="H56">
        <v>5910000</v>
      </c>
      <c r="I56">
        <v>160000</v>
      </c>
      <c r="J56">
        <v>1986000</v>
      </c>
      <c r="K56">
        <v>61000</v>
      </c>
      <c r="L56">
        <v>39580</v>
      </c>
      <c r="M56">
        <v>290</v>
      </c>
      <c r="N56">
        <v>108000</v>
      </c>
      <c r="O56">
        <v>3300</v>
      </c>
      <c r="P56">
        <v>159500</v>
      </c>
      <c r="Q56">
        <v>1300</v>
      </c>
      <c r="R56">
        <v>148000</v>
      </c>
      <c r="S56">
        <v>4400</v>
      </c>
      <c r="T56">
        <v>112200</v>
      </c>
      <c r="U56">
        <v>3600</v>
      </c>
      <c r="V56">
        <v>1003000</v>
      </c>
      <c r="W56">
        <v>38000</v>
      </c>
      <c r="X56">
        <v>1808000</v>
      </c>
      <c r="Y56">
        <v>67000</v>
      </c>
      <c r="Z56">
        <v>226500</v>
      </c>
      <c r="AA56">
        <v>6900</v>
      </c>
      <c r="AB56">
        <v>146200</v>
      </c>
      <c r="AC56">
        <v>4400</v>
      </c>
      <c r="AD56">
        <v>15630</v>
      </c>
      <c r="AE56">
        <v>470</v>
      </c>
      <c r="AF56">
        <v>18840</v>
      </c>
      <c r="AG56">
        <v>570</v>
      </c>
      <c r="AH56">
        <v>11940</v>
      </c>
      <c r="AI56">
        <v>380</v>
      </c>
      <c r="AJ56">
        <v>9460</v>
      </c>
      <c r="AK56">
        <v>380</v>
      </c>
      <c r="AL56">
        <v>11910</v>
      </c>
      <c r="AM56">
        <v>450</v>
      </c>
      <c r="AN56">
        <v>8990</v>
      </c>
      <c r="AO56">
        <v>320</v>
      </c>
      <c r="AP56">
        <v>7250</v>
      </c>
      <c r="AQ56">
        <v>270</v>
      </c>
      <c r="AR56">
        <v>2600</v>
      </c>
      <c r="AS56">
        <v>140</v>
      </c>
      <c r="AT56">
        <v>3280</v>
      </c>
      <c r="AU56">
        <v>150</v>
      </c>
      <c r="AV56">
        <v>1840</v>
      </c>
      <c r="AW56">
        <v>110</v>
      </c>
      <c r="AX56">
        <v>232</v>
      </c>
      <c r="AY56">
        <v>21</v>
      </c>
      <c r="AZ56">
        <v>85</v>
      </c>
      <c r="BA56">
        <v>12</v>
      </c>
      <c r="BB56">
        <v>687</v>
      </c>
      <c r="BC56">
        <v>25</v>
      </c>
      <c r="BD56">
        <v>140</v>
      </c>
      <c r="BE56">
        <v>17</v>
      </c>
      <c r="BF56">
        <v>762</v>
      </c>
      <c r="BG56">
        <v>63</v>
      </c>
      <c r="BH56">
        <v>25130</v>
      </c>
      <c r="BI56">
        <v>780</v>
      </c>
      <c r="BJ56">
        <v>10370</v>
      </c>
      <c r="BK56">
        <v>300</v>
      </c>
      <c r="BL56">
        <v>16.7</v>
      </c>
      <c r="BM56">
        <v>5</v>
      </c>
      <c r="BN56">
        <v>218400</v>
      </c>
      <c r="BO56">
        <v>6700</v>
      </c>
      <c r="BP56">
        <v>12</v>
      </c>
      <c r="BQ56">
        <v>22</v>
      </c>
      <c r="BR56">
        <v>2949000</v>
      </c>
      <c r="BS56">
        <v>91000</v>
      </c>
      <c r="BT56">
        <v>517</v>
      </c>
      <c r="BU56">
        <v>20</v>
      </c>
      <c r="BV56">
        <v>24470</v>
      </c>
      <c r="BW56">
        <v>730</v>
      </c>
      <c r="BX56">
        <v>2277</v>
      </c>
      <c r="BY56">
        <v>72</v>
      </c>
      <c r="BZ56">
        <v>13950</v>
      </c>
      <c r="CA56">
        <v>530</v>
      </c>
      <c r="CB56">
        <v>25070</v>
      </c>
      <c r="CC56">
        <v>940</v>
      </c>
      <c r="CD56">
        <v>2254</v>
      </c>
      <c r="CE56">
        <v>69</v>
      </c>
      <c r="CF56">
        <v>8980</v>
      </c>
      <c r="CG56">
        <v>270</v>
      </c>
      <c r="CH56">
        <v>1101</v>
      </c>
      <c r="CI56">
        <v>33</v>
      </c>
      <c r="CJ56">
        <v>342</v>
      </c>
      <c r="CK56">
        <v>10</v>
      </c>
      <c r="CL56">
        <v>791</v>
      </c>
      <c r="CM56">
        <v>25</v>
      </c>
      <c r="CN56">
        <v>83.5</v>
      </c>
      <c r="CO56">
        <v>3.3</v>
      </c>
      <c r="CP56">
        <v>455</v>
      </c>
      <c r="CQ56">
        <v>17</v>
      </c>
      <c r="CR56">
        <v>81.7</v>
      </c>
      <c r="CS56">
        <v>2.9</v>
      </c>
      <c r="CT56">
        <v>201.8</v>
      </c>
      <c r="CU56">
        <v>7.5</v>
      </c>
      <c r="CV56">
        <v>23.6</v>
      </c>
      <c r="CW56">
        <v>1.3</v>
      </c>
      <c r="CX56">
        <v>146.9</v>
      </c>
      <c r="CY56">
        <v>6.8</v>
      </c>
      <c r="CZ56">
        <v>17.100000000000001</v>
      </c>
      <c r="DA56">
        <v>1.1000000000000001</v>
      </c>
      <c r="DB56">
        <v>-10</v>
      </c>
      <c r="DC56">
        <v>21</v>
      </c>
      <c r="DD56">
        <v>17.3</v>
      </c>
      <c r="DE56">
        <v>7.7</v>
      </c>
      <c r="DF56">
        <v>26.62</v>
      </c>
      <c r="DG56">
        <v>0.99</v>
      </c>
      <c r="DH56">
        <v>5.96</v>
      </c>
      <c r="DI56">
        <v>0.71</v>
      </c>
      <c r="DJ56">
        <v>13.5</v>
      </c>
      <c r="DK56">
        <v>1.1000000000000001</v>
      </c>
      <c r="DL56">
        <v>251</v>
      </c>
      <c r="DM56">
        <v>7.8</v>
      </c>
      <c r="DN56">
        <v>80.3</v>
      </c>
      <c r="DO56">
        <v>2.2999999999999998</v>
      </c>
      <c r="DP56">
        <v>-2000</v>
      </c>
      <c r="DQ56">
        <v>600</v>
      </c>
      <c r="DR56">
        <v>2.7370000000000001E-5</v>
      </c>
      <c r="DS56">
        <v>7.0999999999999998E-7</v>
      </c>
      <c r="DT56">
        <v>107100</v>
      </c>
      <c r="DU56">
        <v>3300</v>
      </c>
      <c r="DV56">
        <v>1949000</v>
      </c>
      <c r="DW56">
        <v>61000</v>
      </c>
      <c r="DX56">
        <v>150</v>
      </c>
      <c r="DY56">
        <v>290</v>
      </c>
      <c r="DZ56">
        <v>34200</v>
      </c>
      <c r="EA56">
        <v>1300</v>
      </c>
      <c r="EB56">
        <v>147000</v>
      </c>
      <c r="EC56">
        <v>4400</v>
      </c>
      <c r="ED56">
        <v>112200</v>
      </c>
      <c r="EE56">
        <v>3600</v>
      </c>
      <c r="EF56">
        <v>1003000</v>
      </c>
      <c r="EG56">
        <v>38000</v>
      </c>
      <c r="EH56">
        <v>1808000</v>
      </c>
      <c r="EI56">
        <v>67000</v>
      </c>
      <c r="EJ56">
        <v>226500</v>
      </c>
      <c r="EK56">
        <v>6900</v>
      </c>
      <c r="EL56">
        <v>146200</v>
      </c>
      <c r="EM56">
        <v>4400</v>
      </c>
      <c r="EN56">
        <v>15630</v>
      </c>
      <c r="EO56">
        <v>470</v>
      </c>
      <c r="EP56">
        <v>18840</v>
      </c>
      <c r="EQ56">
        <v>570</v>
      </c>
      <c r="ER56">
        <v>11940</v>
      </c>
      <c r="ES56">
        <v>380</v>
      </c>
      <c r="ET56">
        <v>9460</v>
      </c>
      <c r="EU56">
        <v>380</v>
      </c>
      <c r="EV56">
        <v>11910</v>
      </c>
      <c r="EW56">
        <v>450</v>
      </c>
      <c r="EX56">
        <v>8990</v>
      </c>
      <c r="EY56">
        <v>320</v>
      </c>
      <c r="EZ56">
        <v>7250</v>
      </c>
      <c r="FA56">
        <v>270</v>
      </c>
      <c r="FB56">
        <v>2600</v>
      </c>
      <c r="FC56">
        <v>140</v>
      </c>
      <c r="FD56">
        <v>3280</v>
      </c>
      <c r="FE56">
        <v>150</v>
      </c>
      <c r="FF56">
        <v>1840</v>
      </c>
      <c r="FG56">
        <v>110</v>
      </c>
      <c r="FH56">
        <v>28</v>
      </c>
      <c r="FI56">
        <v>12</v>
      </c>
      <c r="FJ56">
        <v>681</v>
      </c>
      <c r="FK56">
        <v>25</v>
      </c>
      <c r="FL56">
        <v>140</v>
      </c>
      <c r="FM56">
        <v>17</v>
      </c>
      <c r="FN56">
        <v>762</v>
      </c>
      <c r="FO56">
        <v>63</v>
      </c>
      <c r="FP56">
        <v>25130</v>
      </c>
      <c r="FQ56">
        <v>780</v>
      </c>
      <c r="FR56">
        <v>10370</v>
      </c>
      <c r="FS56">
        <v>300</v>
      </c>
      <c r="FT56">
        <v>16.7</v>
      </c>
      <c r="FU56">
        <v>5</v>
      </c>
      <c r="FV56" t="s">
        <v>459</v>
      </c>
    </row>
    <row r="57" spans="1:178" x14ac:dyDescent="0.25">
      <c r="A57" s="3" t="s">
        <v>577</v>
      </c>
      <c r="B57" t="s">
        <v>455</v>
      </c>
      <c r="C57" t="s">
        <v>578</v>
      </c>
      <c r="D57" t="s">
        <v>457</v>
      </c>
      <c r="E57">
        <v>0.60390162037037032</v>
      </c>
      <c r="F57">
        <v>40.9</v>
      </c>
      <c r="G57" t="s">
        <v>579</v>
      </c>
      <c r="H57">
        <v>6090000</v>
      </c>
      <c r="I57">
        <v>150000</v>
      </c>
      <c r="J57">
        <v>1960000</v>
      </c>
      <c r="K57">
        <v>68000</v>
      </c>
      <c r="L57">
        <v>39500</v>
      </c>
      <c r="M57">
        <v>250</v>
      </c>
      <c r="N57">
        <v>106400</v>
      </c>
      <c r="O57">
        <v>3200</v>
      </c>
      <c r="P57">
        <v>154100</v>
      </c>
      <c r="Q57">
        <v>1200</v>
      </c>
      <c r="R57">
        <v>147100</v>
      </c>
      <c r="S57">
        <v>4600</v>
      </c>
      <c r="T57">
        <v>103500</v>
      </c>
      <c r="U57">
        <v>3300</v>
      </c>
      <c r="V57">
        <v>1098000</v>
      </c>
      <c r="W57">
        <v>36000</v>
      </c>
      <c r="X57">
        <v>1888000</v>
      </c>
      <c r="Y57">
        <v>51000</v>
      </c>
      <c r="Z57">
        <v>225000</v>
      </c>
      <c r="AA57">
        <v>6500</v>
      </c>
      <c r="AB57">
        <v>136500</v>
      </c>
      <c r="AC57">
        <v>4300</v>
      </c>
      <c r="AD57">
        <v>14580</v>
      </c>
      <c r="AE57">
        <v>470</v>
      </c>
      <c r="AF57">
        <v>19390</v>
      </c>
      <c r="AG57">
        <v>650</v>
      </c>
      <c r="AH57">
        <v>10910</v>
      </c>
      <c r="AI57">
        <v>390</v>
      </c>
      <c r="AJ57">
        <v>8210</v>
      </c>
      <c r="AK57">
        <v>260</v>
      </c>
      <c r="AL57">
        <v>10630</v>
      </c>
      <c r="AM57">
        <v>340</v>
      </c>
      <c r="AN57">
        <v>7550</v>
      </c>
      <c r="AO57">
        <v>270</v>
      </c>
      <c r="AP57">
        <v>6580</v>
      </c>
      <c r="AQ57">
        <v>290</v>
      </c>
      <c r="AR57">
        <v>2410</v>
      </c>
      <c r="AS57">
        <v>120</v>
      </c>
      <c r="AT57">
        <v>3010</v>
      </c>
      <c r="AU57">
        <v>130</v>
      </c>
      <c r="AV57">
        <v>1956</v>
      </c>
      <c r="AW57">
        <v>95</v>
      </c>
      <c r="AX57">
        <v>268</v>
      </c>
      <c r="AY57">
        <v>20</v>
      </c>
      <c r="AZ57">
        <v>74</v>
      </c>
      <c r="BA57">
        <v>11</v>
      </c>
      <c r="BB57">
        <v>936</v>
      </c>
      <c r="BC57">
        <v>31</v>
      </c>
      <c r="BD57">
        <v>179</v>
      </c>
      <c r="BE57">
        <v>20</v>
      </c>
      <c r="BF57">
        <v>966</v>
      </c>
      <c r="BG57">
        <v>69</v>
      </c>
      <c r="BH57">
        <v>37390</v>
      </c>
      <c r="BI57">
        <v>750</v>
      </c>
      <c r="BJ57">
        <v>13670</v>
      </c>
      <c r="BK57">
        <v>240</v>
      </c>
      <c r="BL57">
        <v>25.3</v>
      </c>
      <c r="BM57">
        <v>5.3</v>
      </c>
      <c r="BN57">
        <v>231000</v>
      </c>
      <c r="BO57">
        <v>7800</v>
      </c>
      <c r="BP57">
        <v>-12</v>
      </c>
      <c r="BQ57">
        <v>18</v>
      </c>
      <c r="BR57">
        <v>2909000</v>
      </c>
      <c r="BS57">
        <v>89000</v>
      </c>
      <c r="BT57">
        <v>448</v>
      </c>
      <c r="BU57">
        <v>19</v>
      </c>
      <c r="BV57">
        <v>24330</v>
      </c>
      <c r="BW57">
        <v>760</v>
      </c>
      <c r="BX57">
        <v>2104</v>
      </c>
      <c r="BY57">
        <v>68</v>
      </c>
      <c r="BZ57">
        <v>15280</v>
      </c>
      <c r="CA57">
        <v>500</v>
      </c>
      <c r="CB57">
        <v>26190</v>
      </c>
      <c r="CC57">
        <v>710</v>
      </c>
      <c r="CD57">
        <v>2240</v>
      </c>
      <c r="CE57">
        <v>65</v>
      </c>
      <c r="CF57">
        <v>8400</v>
      </c>
      <c r="CG57">
        <v>270</v>
      </c>
      <c r="CH57">
        <v>1027</v>
      </c>
      <c r="CI57">
        <v>33</v>
      </c>
      <c r="CJ57">
        <v>352</v>
      </c>
      <c r="CK57">
        <v>12</v>
      </c>
      <c r="CL57">
        <v>723</v>
      </c>
      <c r="CM57">
        <v>26</v>
      </c>
      <c r="CN57">
        <v>72.599999999999994</v>
      </c>
      <c r="CO57">
        <v>2.2999999999999998</v>
      </c>
      <c r="CP57">
        <v>406</v>
      </c>
      <c r="CQ57">
        <v>13</v>
      </c>
      <c r="CR57">
        <v>68.599999999999994</v>
      </c>
      <c r="CS57">
        <v>2.5</v>
      </c>
      <c r="CT57">
        <v>183.4</v>
      </c>
      <c r="CU57">
        <v>8.1</v>
      </c>
      <c r="CV57">
        <v>22</v>
      </c>
      <c r="CW57">
        <v>1.1000000000000001</v>
      </c>
      <c r="CX57">
        <v>134.9</v>
      </c>
      <c r="CY57">
        <v>5.7</v>
      </c>
      <c r="CZ57">
        <v>18.16</v>
      </c>
      <c r="DA57">
        <v>0.88</v>
      </c>
      <c r="DB57">
        <v>27</v>
      </c>
      <c r="DC57">
        <v>20</v>
      </c>
      <c r="DD57">
        <v>10.7</v>
      </c>
      <c r="DE57">
        <v>7</v>
      </c>
      <c r="DF57">
        <v>36.4</v>
      </c>
      <c r="DG57">
        <v>1.2</v>
      </c>
      <c r="DH57">
        <v>7.62</v>
      </c>
      <c r="DI57">
        <v>0.85</v>
      </c>
      <c r="DJ57">
        <v>17.2</v>
      </c>
      <c r="DK57">
        <v>1.2</v>
      </c>
      <c r="DL57">
        <v>373.6</v>
      </c>
      <c r="DM57">
        <v>7.5</v>
      </c>
      <c r="DN57">
        <v>105.9</v>
      </c>
      <c r="DO57">
        <v>1.9</v>
      </c>
      <c r="DP57">
        <v>-2820</v>
      </c>
      <c r="DQ57">
        <v>590</v>
      </c>
      <c r="DR57">
        <v>3.6010000000000003E-5</v>
      </c>
      <c r="DS57">
        <v>8.8999999999999995E-7</v>
      </c>
      <c r="DT57">
        <v>105500</v>
      </c>
      <c r="DU57">
        <v>3200</v>
      </c>
      <c r="DV57">
        <v>1923000</v>
      </c>
      <c r="DW57">
        <v>68000</v>
      </c>
      <c r="DX57">
        <v>-170</v>
      </c>
      <c r="DY57">
        <v>250</v>
      </c>
      <c r="DZ57">
        <v>29100</v>
      </c>
      <c r="EA57">
        <v>1200</v>
      </c>
      <c r="EB57">
        <v>146100</v>
      </c>
      <c r="EC57">
        <v>4600</v>
      </c>
      <c r="ED57">
        <v>103500</v>
      </c>
      <c r="EE57">
        <v>3300</v>
      </c>
      <c r="EF57">
        <v>1098000</v>
      </c>
      <c r="EG57">
        <v>36000</v>
      </c>
      <c r="EH57">
        <v>1888000</v>
      </c>
      <c r="EI57">
        <v>51000</v>
      </c>
      <c r="EJ57">
        <v>225000</v>
      </c>
      <c r="EK57">
        <v>6500</v>
      </c>
      <c r="EL57">
        <v>136500</v>
      </c>
      <c r="EM57">
        <v>4300</v>
      </c>
      <c r="EN57">
        <v>14580</v>
      </c>
      <c r="EO57">
        <v>470</v>
      </c>
      <c r="EP57">
        <v>19390</v>
      </c>
      <c r="EQ57">
        <v>650</v>
      </c>
      <c r="ER57">
        <v>10910</v>
      </c>
      <c r="ES57">
        <v>390</v>
      </c>
      <c r="ET57">
        <v>8210</v>
      </c>
      <c r="EU57">
        <v>260</v>
      </c>
      <c r="EV57">
        <v>10630</v>
      </c>
      <c r="EW57">
        <v>340</v>
      </c>
      <c r="EX57">
        <v>7550</v>
      </c>
      <c r="EY57">
        <v>270</v>
      </c>
      <c r="EZ57">
        <v>6580</v>
      </c>
      <c r="FA57">
        <v>290</v>
      </c>
      <c r="FB57">
        <v>2410</v>
      </c>
      <c r="FC57">
        <v>120</v>
      </c>
      <c r="FD57">
        <v>3010</v>
      </c>
      <c r="FE57">
        <v>130</v>
      </c>
      <c r="FF57">
        <v>1956</v>
      </c>
      <c r="FG57">
        <v>95</v>
      </c>
      <c r="FH57">
        <v>17</v>
      </c>
      <c r="FI57">
        <v>11</v>
      </c>
      <c r="FJ57">
        <v>931</v>
      </c>
      <c r="FK57">
        <v>31</v>
      </c>
      <c r="FL57">
        <v>178</v>
      </c>
      <c r="FM57">
        <v>20</v>
      </c>
      <c r="FN57">
        <v>966</v>
      </c>
      <c r="FO57">
        <v>69</v>
      </c>
      <c r="FP57">
        <v>37390</v>
      </c>
      <c r="FQ57">
        <v>750</v>
      </c>
      <c r="FR57">
        <v>13670</v>
      </c>
      <c r="FS57">
        <v>240</v>
      </c>
      <c r="FT57">
        <v>25.3</v>
      </c>
      <c r="FU57">
        <v>5.3</v>
      </c>
      <c r="FV57" t="s">
        <v>459</v>
      </c>
    </row>
    <row r="58" spans="1:178" x14ac:dyDescent="0.25">
      <c r="A58" s="3" t="s">
        <v>580</v>
      </c>
      <c r="B58" t="s">
        <v>455</v>
      </c>
      <c r="C58" t="s">
        <v>581</v>
      </c>
      <c r="D58" t="s">
        <v>457</v>
      </c>
      <c r="E58">
        <v>0.60466412037037032</v>
      </c>
      <c r="F58">
        <v>41.722999999999999</v>
      </c>
      <c r="G58" t="s">
        <v>582</v>
      </c>
      <c r="H58">
        <v>5500000</v>
      </c>
      <c r="I58">
        <v>150000</v>
      </c>
      <c r="J58">
        <v>1937000</v>
      </c>
      <c r="K58">
        <v>61000</v>
      </c>
      <c r="L58">
        <v>40090</v>
      </c>
      <c r="M58">
        <v>300</v>
      </c>
      <c r="N58">
        <v>105500</v>
      </c>
      <c r="O58">
        <v>2500</v>
      </c>
      <c r="P58">
        <v>158500</v>
      </c>
      <c r="Q58">
        <v>1200</v>
      </c>
      <c r="R58">
        <v>144600</v>
      </c>
      <c r="S58">
        <v>3700</v>
      </c>
      <c r="T58">
        <v>98200</v>
      </c>
      <c r="U58">
        <v>3000</v>
      </c>
      <c r="V58">
        <v>924000</v>
      </c>
      <c r="W58">
        <v>27000</v>
      </c>
      <c r="X58">
        <v>1674000</v>
      </c>
      <c r="Y58">
        <v>48000</v>
      </c>
      <c r="Z58">
        <v>208100</v>
      </c>
      <c r="AA58">
        <v>5700</v>
      </c>
      <c r="AB58">
        <v>132200</v>
      </c>
      <c r="AC58">
        <v>4000</v>
      </c>
      <c r="AD58">
        <v>14100</v>
      </c>
      <c r="AE58">
        <v>430</v>
      </c>
      <c r="AF58">
        <v>17360</v>
      </c>
      <c r="AG58">
        <v>500</v>
      </c>
      <c r="AH58">
        <v>10430</v>
      </c>
      <c r="AI58">
        <v>370</v>
      </c>
      <c r="AJ58">
        <v>7970</v>
      </c>
      <c r="AK58">
        <v>280</v>
      </c>
      <c r="AL58">
        <v>10380</v>
      </c>
      <c r="AM58">
        <v>350</v>
      </c>
      <c r="AN58">
        <v>7520</v>
      </c>
      <c r="AO58">
        <v>240</v>
      </c>
      <c r="AP58">
        <v>6480</v>
      </c>
      <c r="AQ58">
        <v>270</v>
      </c>
      <c r="AR58">
        <v>2350</v>
      </c>
      <c r="AS58">
        <v>120</v>
      </c>
      <c r="AT58">
        <v>2780</v>
      </c>
      <c r="AU58">
        <v>100</v>
      </c>
      <c r="AV58">
        <v>1673</v>
      </c>
      <c r="AW58">
        <v>99</v>
      </c>
      <c r="AX58">
        <v>249</v>
      </c>
      <c r="AY58">
        <v>22</v>
      </c>
      <c r="AZ58">
        <v>62</v>
      </c>
      <c r="BA58">
        <v>10</v>
      </c>
      <c r="BB58">
        <v>649</v>
      </c>
      <c r="BC58">
        <v>32</v>
      </c>
      <c r="BD58">
        <v>137</v>
      </c>
      <c r="BE58">
        <v>17</v>
      </c>
      <c r="BF58">
        <v>709</v>
      </c>
      <c r="BG58">
        <v>56</v>
      </c>
      <c r="BH58">
        <v>21980</v>
      </c>
      <c r="BI58">
        <v>680</v>
      </c>
      <c r="BJ58">
        <v>9300</v>
      </c>
      <c r="BK58">
        <v>240</v>
      </c>
      <c r="BL58">
        <v>16.3</v>
      </c>
      <c r="BM58">
        <v>4.8</v>
      </c>
      <c r="BN58">
        <v>246100</v>
      </c>
      <c r="BO58">
        <v>7600</v>
      </c>
      <c r="BP58">
        <v>20</v>
      </c>
      <c r="BQ58">
        <v>19</v>
      </c>
      <c r="BR58">
        <v>2886000</v>
      </c>
      <c r="BS58">
        <v>69000</v>
      </c>
      <c r="BT58">
        <v>533</v>
      </c>
      <c r="BU58">
        <v>19</v>
      </c>
      <c r="BV58">
        <v>23940</v>
      </c>
      <c r="BW58">
        <v>620</v>
      </c>
      <c r="BX58">
        <v>1999</v>
      </c>
      <c r="BY58">
        <v>61</v>
      </c>
      <c r="BZ58">
        <v>12860</v>
      </c>
      <c r="CA58">
        <v>370</v>
      </c>
      <c r="CB58">
        <v>23230</v>
      </c>
      <c r="CC58">
        <v>670</v>
      </c>
      <c r="CD58">
        <v>2074</v>
      </c>
      <c r="CE58">
        <v>57</v>
      </c>
      <c r="CF58">
        <v>8140</v>
      </c>
      <c r="CG58">
        <v>250</v>
      </c>
      <c r="CH58">
        <v>994</v>
      </c>
      <c r="CI58">
        <v>31</v>
      </c>
      <c r="CJ58">
        <v>316</v>
      </c>
      <c r="CK58">
        <v>9.1</v>
      </c>
      <c r="CL58">
        <v>692</v>
      </c>
      <c r="CM58">
        <v>24</v>
      </c>
      <c r="CN58">
        <v>70.599999999999994</v>
      </c>
      <c r="CO58">
        <v>2.5</v>
      </c>
      <c r="CP58">
        <v>398</v>
      </c>
      <c r="CQ58">
        <v>13</v>
      </c>
      <c r="CR58">
        <v>68.3</v>
      </c>
      <c r="CS58">
        <v>2.2000000000000002</v>
      </c>
      <c r="CT58">
        <v>180.9</v>
      </c>
      <c r="CU58">
        <v>7.5</v>
      </c>
      <c r="CV58">
        <v>21.4</v>
      </c>
      <c r="CW58">
        <v>1.1000000000000001</v>
      </c>
      <c r="CX58">
        <v>124.6</v>
      </c>
      <c r="CY58">
        <v>4.7</v>
      </c>
      <c r="CZ58">
        <v>15.54</v>
      </c>
      <c r="DA58">
        <v>0.92</v>
      </c>
      <c r="DB58">
        <v>5</v>
      </c>
      <c r="DC58">
        <v>22</v>
      </c>
      <c r="DD58">
        <v>3.1</v>
      </c>
      <c r="DE58">
        <v>6.5</v>
      </c>
      <c r="DF58">
        <v>25.2</v>
      </c>
      <c r="DG58">
        <v>1.3</v>
      </c>
      <c r="DH58">
        <v>5.84</v>
      </c>
      <c r="DI58">
        <v>0.71</v>
      </c>
      <c r="DJ58">
        <v>12.6</v>
      </c>
      <c r="DK58">
        <v>1</v>
      </c>
      <c r="DL58">
        <v>219.8</v>
      </c>
      <c r="DM58">
        <v>6.8</v>
      </c>
      <c r="DN58">
        <v>72.099999999999994</v>
      </c>
      <c r="DO58">
        <v>1.9</v>
      </c>
      <c r="DP58">
        <v>-1710</v>
      </c>
      <c r="DQ58">
        <v>500</v>
      </c>
      <c r="DR58">
        <v>2.495E-5</v>
      </c>
      <c r="DS58">
        <v>5.2E-7</v>
      </c>
      <c r="DT58">
        <v>104600</v>
      </c>
      <c r="DU58">
        <v>2500</v>
      </c>
      <c r="DV58">
        <v>1900000</v>
      </c>
      <c r="DW58">
        <v>61000</v>
      </c>
      <c r="DX58">
        <v>300</v>
      </c>
      <c r="DY58">
        <v>280</v>
      </c>
      <c r="DZ58">
        <v>34100</v>
      </c>
      <c r="EA58">
        <v>1200</v>
      </c>
      <c r="EB58">
        <v>143700</v>
      </c>
      <c r="EC58">
        <v>3700</v>
      </c>
      <c r="ED58">
        <v>98200</v>
      </c>
      <c r="EE58">
        <v>3000</v>
      </c>
      <c r="EF58">
        <v>924000</v>
      </c>
      <c r="EG58">
        <v>27000</v>
      </c>
      <c r="EH58">
        <v>1674000</v>
      </c>
      <c r="EI58">
        <v>48000</v>
      </c>
      <c r="EJ58">
        <v>208100</v>
      </c>
      <c r="EK58">
        <v>5700</v>
      </c>
      <c r="EL58">
        <v>132200</v>
      </c>
      <c r="EM58">
        <v>4000</v>
      </c>
      <c r="EN58">
        <v>14100</v>
      </c>
      <c r="EO58">
        <v>430</v>
      </c>
      <c r="EP58">
        <v>17360</v>
      </c>
      <c r="EQ58">
        <v>500</v>
      </c>
      <c r="ER58">
        <v>10430</v>
      </c>
      <c r="ES58">
        <v>370</v>
      </c>
      <c r="ET58">
        <v>7970</v>
      </c>
      <c r="EU58">
        <v>280</v>
      </c>
      <c r="EV58">
        <v>10380</v>
      </c>
      <c r="EW58">
        <v>350</v>
      </c>
      <c r="EX58">
        <v>7520</v>
      </c>
      <c r="EY58">
        <v>240</v>
      </c>
      <c r="EZ58">
        <v>6480</v>
      </c>
      <c r="FA58">
        <v>270</v>
      </c>
      <c r="FB58">
        <v>2350</v>
      </c>
      <c r="FC58">
        <v>120</v>
      </c>
      <c r="FD58">
        <v>2780</v>
      </c>
      <c r="FE58">
        <v>100</v>
      </c>
      <c r="FF58">
        <v>1673</v>
      </c>
      <c r="FG58">
        <v>99</v>
      </c>
      <c r="FH58">
        <v>5</v>
      </c>
      <c r="FI58">
        <v>10</v>
      </c>
      <c r="FJ58">
        <v>644</v>
      </c>
      <c r="FK58">
        <v>32</v>
      </c>
      <c r="FL58">
        <v>137</v>
      </c>
      <c r="FM58">
        <v>17</v>
      </c>
      <c r="FN58">
        <v>709</v>
      </c>
      <c r="FO58">
        <v>56</v>
      </c>
      <c r="FP58">
        <v>21980</v>
      </c>
      <c r="FQ58">
        <v>680</v>
      </c>
      <c r="FR58">
        <v>9300</v>
      </c>
      <c r="FS58">
        <v>240</v>
      </c>
      <c r="FT58">
        <v>16.3</v>
      </c>
      <c r="FU58">
        <v>4.8</v>
      </c>
      <c r="FV58" t="s">
        <v>459</v>
      </c>
    </row>
    <row r="59" spans="1:178" x14ac:dyDescent="0.25">
      <c r="A59" s="3" t="s">
        <v>583</v>
      </c>
      <c r="B59" t="s">
        <v>455</v>
      </c>
      <c r="C59" t="s">
        <v>584</v>
      </c>
      <c r="D59" t="s">
        <v>457</v>
      </c>
      <c r="E59">
        <v>0.62991076388888889</v>
      </c>
      <c r="F59">
        <v>39.802</v>
      </c>
      <c r="G59" t="s">
        <v>585</v>
      </c>
      <c r="H59">
        <v>5250000</v>
      </c>
      <c r="I59">
        <v>140000</v>
      </c>
      <c r="J59">
        <v>1992000</v>
      </c>
      <c r="K59">
        <v>64000</v>
      </c>
      <c r="L59">
        <v>32400</v>
      </c>
      <c r="M59">
        <v>180</v>
      </c>
      <c r="N59">
        <v>106900</v>
      </c>
      <c r="O59">
        <v>3200</v>
      </c>
      <c r="P59">
        <v>149700</v>
      </c>
      <c r="Q59">
        <v>1200</v>
      </c>
      <c r="R59">
        <v>135300</v>
      </c>
      <c r="S59">
        <v>4200</v>
      </c>
      <c r="T59">
        <v>79400</v>
      </c>
      <c r="U59">
        <v>2400</v>
      </c>
      <c r="V59">
        <v>912000</v>
      </c>
      <c r="W59">
        <v>28000</v>
      </c>
      <c r="X59">
        <v>1415000</v>
      </c>
      <c r="Y59">
        <v>53000</v>
      </c>
      <c r="Z59">
        <v>162200</v>
      </c>
      <c r="AA59">
        <v>5000</v>
      </c>
      <c r="AB59">
        <v>97500</v>
      </c>
      <c r="AC59">
        <v>2800</v>
      </c>
      <c r="AD59">
        <v>9580</v>
      </c>
      <c r="AE59">
        <v>350</v>
      </c>
      <c r="AF59">
        <v>14540</v>
      </c>
      <c r="AG59">
        <v>550</v>
      </c>
      <c r="AH59">
        <v>7360</v>
      </c>
      <c r="AI59">
        <v>280</v>
      </c>
      <c r="AJ59">
        <v>5440</v>
      </c>
      <c r="AK59">
        <v>250</v>
      </c>
      <c r="AL59">
        <v>6990</v>
      </c>
      <c r="AM59">
        <v>270</v>
      </c>
      <c r="AN59">
        <v>5060</v>
      </c>
      <c r="AO59">
        <v>200</v>
      </c>
      <c r="AP59">
        <v>4970</v>
      </c>
      <c r="AQ59">
        <v>200</v>
      </c>
      <c r="AR59">
        <v>1982</v>
      </c>
      <c r="AS59">
        <v>87</v>
      </c>
      <c r="AT59">
        <v>2640</v>
      </c>
      <c r="AU59">
        <v>110</v>
      </c>
      <c r="AV59">
        <v>1900</v>
      </c>
      <c r="AW59">
        <v>110</v>
      </c>
      <c r="AX59">
        <v>225</v>
      </c>
      <c r="AY59">
        <v>19</v>
      </c>
      <c r="AZ59">
        <v>77</v>
      </c>
      <c r="BA59">
        <v>10</v>
      </c>
      <c r="BB59">
        <v>1148</v>
      </c>
      <c r="BC59">
        <v>33</v>
      </c>
      <c r="BD59">
        <v>203</v>
      </c>
      <c r="BE59">
        <v>22</v>
      </c>
      <c r="BF59">
        <v>1356</v>
      </c>
      <c r="BG59">
        <v>91</v>
      </c>
      <c r="BH59">
        <v>55000</v>
      </c>
      <c r="BI59">
        <v>1500</v>
      </c>
      <c r="BJ59">
        <v>17740</v>
      </c>
      <c r="BK59">
        <v>500</v>
      </c>
      <c r="BL59">
        <v>39.200000000000003</v>
      </c>
      <c r="BM59">
        <v>6.8</v>
      </c>
      <c r="BN59">
        <v>309900</v>
      </c>
      <c r="BO59">
        <v>8200</v>
      </c>
      <c r="BP59">
        <v>4</v>
      </c>
      <c r="BQ59">
        <v>40</v>
      </c>
      <c r="BR59">
        <v>3154000</v>
      </c>
      <c r="BS59">
        <v>95000</v>
      </c>
      <c r="BT59">
        <v>1183</v>
      </c>
      <c r="BU59">
        <v>59</v>
      </c>
      <c r="BV59">
        <v>26820</v>
      </c>
      <c r="BW59">
        <v>830</v>
      </c>
      <c r="BX59">
        <v>1775</v>
      </c>
      <c r="BY59">
        <v>53</v>
      </c>
      <c r="BZ59">
        <v>13650</v>
      </c>
      <c r="CA59">
        <v>420</v>
      </c>
      <c r="CB59">
        <v>20760</v>
      </c>
      <c r="CC59">
        <v>780</v>
      </c>
      <c r="CD59">
        <v>1798</v>
      </c>
      <c r="CE59">
        <v>56</v>
      </c>
      <c r="CF59">
        <v>6760</v>
      </c>
      <c r="CG59">
        <v>190</v>
      </c>
      <c r="CH59">
        <v>716</v>
      </c>
      <c r="CI59">
        <v>26</v>
      </c>
      <c r="CJ59">
        <v>297</v>
      </c>
      <c r="CK59">
        <v>11</v>
      </c>
      <c r="CL59">
        <v>527</v>
      </c>
      <c r="CM59">
        <v>20</v>
      </c>
      <c r="CN59">
        <v>53.8</v>
      </c>
      <c r="CO59">
        <v>2.4</v>
      </c>
      <c r="CP59">
        <v>299</v>
      </c>
      <c r="CQ59">
        <v>11</v>
      </c>
      <c r="CR59">
        <v>50</v>
      </c>
      <c r="CS59">
        <v>2</v>
      </c>
      <c r="CT59">
        <v>153.6</v>
      </c>
      <c r="CU59">
        <v>6</v>
      </c>
      <c r="CV59">
        <v>19.71</v>
      </c>
      <c r="CW59">
        <v>0.86</v>
      </c>
      <c r="CX59">
        <v>125.1</v>
      </c>
      <c r="CY59">
        <v>5.3</v>
      </c>
      <c r="CZ59">
        <v>19.3</v>
      </c>
      <c r="DA59">
        <v>1.1000000000000001</v>
      </c>
      <c r="DB59">
        <v>5</v>
      </c>
      <c r="DC59">
        <v>19</v>
      </c>
      <c r="DD59">
        <v>6.7</v>
      </c>
      <c r="DE59">
        <v>7.8</v>
      </c>
      <c r="DF59">
        <v>47.3</v>
      </c>
      <c r="DG59">
        <v>1.4</v>
      </c>
      <c r="DH59">
        <v>9.23</v>
      </c>
      <c r="DI59">
        <v>0.98</v>
      </c>
      <c r="DJ59">
        <v>25.8</v>
      </c>
      <c r="DK59">
        <v>1.7</v>
      </c>
      <c r="DL59">
        <v>612</v>
      </c>
      <c r="DM59">
        <v>17</v>
      </c>
      <c r="DN59">
        <v>150.80000000000001</v>
      </c>
      <c r="DO59">
        <v>4.2</v>
      </c>
      <c r="DP59">
        <v>-451000</v>
      </c>
      <c r="DQ59">
        <v>78000</v>
      </c>
      <c r="DR59">
        <v>4.7469999999999998E-5</v>
      </c>
      <c r="DS59">
        <v>8.4E-7</v>
      </c>
      <c r="DT59">
        <v>106000</v>
      </c>
      <c r="DU59">
        <v>3200</v>
      </c>
      <c r="DV59">
        <v>1959000</v>
      </c>
      <c r="DW59">
        <v>64000</v>
      </c>
      <c r="DX59">
        <v>-40</v>
      </c>
      <c r="DY59">
        <v>180</v>
      </c>
      <c r="DZ59">
        <v>23800</v>
      </c>
      <c r="EA59">
        <v>1200</v>
      </c>
      <c r="EB59">
        <v>134400</v>
      </c>
      <c r="EC59">
        <v>4200</v>
      </c>
      <c r="ED59">
        <v>79400</v>
      </c>
      <c r="EE59">
        <v>2400</v>
      </c>
      <c r="EF59">
        <v>912000</v>
      </c>
      <c r="EG59">
        <v>28000</v>
      </c>
      <c r="EH59">
        <v>1415000</v>
      </c>
      <c r="EI59">
        <v>53000</v>
      </c>
      <c r="EJ59">
        <v>162200</v>
      </c>
      <c r="EK59">
        <v>5000</v>
      </c>
      <c r="EL59">
        <v>97500</v>
      </c>
      <c r="EM59">
        <v>2800</v>
      </c>
      <c r="EN59">
        <v>9580</v>
      </c>
      <c r="EO59">
        <v>350</v>
      </c>
      <c r="EP59">
        <v>14540</v>
      </c>
      <c r="EQ59">
        <v>550</v>
      </c>
      <c r="ER59">
        <v>7360</v>
      </c>
      <c r="ES59">
        <v>280</v>
      </c>
      <c r="ET59">
        <v>5440</v>
      </c>
      <c r="EU59">
        <v>250</v>
      </c>
      <c r="EV59">
        <v>6990</v>
      </c>
      <c r="EW59">
        <v>270</v>
      </c>
      <c r="EX59">
        <v>5060</v>
      </c>
      <c r="EY59">
        <v>200</v>
      </c>
      <c r="EZ59">
        <v>4970</v>
      </c>
      <c r="FA59">
        <v>200</v>
      </c>
      <c r="FB59">
        <v>1982</v>
      </c>
      <c r="FC59">
        <v>87</v>
      </c>
      <c r="FD59">
        <v>2640</v>
      </c>
      <c r="FE59">
        <v>110</v>
      </c>
      <c r="FF59">
        <v>1900</v>
      </c>
      <c r="FG59">
        <v>110</v>
      </c>
      <c r="FH59">
        <v>9</v>
      </c>
      <c r="FI59">
        <v>10</v>
      </c>
      <c r="FJ59">
        <v>1142</v>
      </c>
      <c r="FK59">
        <v>33</v>
      </c>
      <c r="FL59">
        <v>203</v>
      </c>
      <c r="FM59">
        <v>22</v>
      </c>
      <c r="FN59">
        <v>1356</v>
      </c>
      <c r="FO59">
        <v>91</v>
      </c>
      <c r="FP59">
        <v>55000</v>
      </c>
      <c r="FQ59">
        <v>1500</v>
      </c>
      <c r="FR59">
        <v>17740</v>
      </c>
      <c r="FS59">
        <v>500</v>
      </c>
      <c r="FT59">
        <v>39.200000000000003</v>
      </c>
      <c r="FU59">
        <v>6.8</v>
      </c>
      <c r="FV59" t="s">
        <v>459</v>
      </c>
    </row>
    <row r="60" spans="1:178" x14ac:dyDescent="0.25">
      <c r="A60" s="3" t="s">
        <v>586</v>
      </c>
      <c r="B60" t="s">
        <v>455</v>
      </c>
      <c r="C60" t="s">
        <v>587</v>
      </c>
      <c r="D60" t="s">
        <v>457</v>
      </c>
      <c r="E60">
        <v>0.63064965277777774</v>
      </c>
      <c r="F60">
        <v>42.546999999999997</v>
      </c>
      <c r="G60" t="s">
        <v>588</v>
      </c>
      <c r="H60">
        <v>5230000</v>
      </c>
      <c r="I60">
        <v>180000</v>
      </c>
      <c r="J60">
        <v>1924000</v>
      </c>
      <c r="K60">
        <v>75000</v>
      </c>
      <c r="L60">
        <v>33130</v>
      </c>
      <c r="M60">
        <v>210</v>
      </c>
      <c r="N60">
        <v>105200</v>
      </c>
      <c r="O60">
        <v>3800</v>
      </c>
      <c r="P60">
        <v>148300</v>
      </c>
      <c r="Q60">
        <v>1200</v>
      </c>
      <c r="R60">
        <v>132200</v>
      </c>
      <c r="S60">
        <v>4700</v>
      </c>
      <c r="T60">
        <v>77900</v>
      </c>
      <c r="U60">
        <v>3000</v>
      </c>
      <c r="V60">
        <v>951000</v>
      </c>
      <c r="W60">
        <v>35000</v>
      </c>
      <c r="X60">
        <v>1422000</v>
      </c>
      <c r="Y60">
        <v>60000</v>
      </c>
      <c r="Z60">
        <v>160600</v>
      </c>
      <c r="AA60">
        <v>5500</v>
      </c>
      <c r="AB60">
        <v>96300</v>
      </c>
      <c r="AC60">
        <v>3600</v>
      </c>
      <c r="AD60">
        <v>9610</v>
      </c>
      <c r="AE60">
        <v>420</v>
      </c>
      <c r="AF60">
        <v>14490</v>
      </c>
      <c r="AG60">
        <v>550</v>
      </c>
      <c r="AH60">
        <v>7260</v>
      </c>
      <c r="AI60">
        <v>290</v>
      </c>
      <c r="AJ60">
        <v>5440</v>
      </c>
      <c r="AK60">
        <v>210</v>
      </c>
      <c r="AL60">
        <v>7040</v>
      </c>
      <c r="AM60">
        <v>280</v>
      </c>
      <c r="AN60">
        <v>5370</v>
      </c>
      <c r="AO60">
        <v>220</v>
      </c>
      <c r="AP60">
        <v>4800</v>
      </c>
      <c r="AQ60">
        <v>200</v>
      </c>
      <c r="AR60">
        <v>1879</v>
      </c>
      <c r="AS60">
        <v>98</v>
      </c>
      <c r="AT60">
        <v>2610</v>
      </c>
      <c r="AU60">
        <v>130</v>
      </c>
      <c r="AV60">
        <v>1900</v>
      </c>
      <c r="AW60">
        <v>120</v>
      </c>
      <c r="AX60">
        <v>220</v>
      </c>
      <c r="AY60">
        <v>19</v>
      </c>
      <c r="AZ60">
        <v>67.7</v>
      </c>
      <c r="BA60">
        <v>9.8000000000000007</v>
      </c>
      <c r="BB60">
        <v>1229</v>
      </c>
      <c r="BC60">
        <v>38</v>
      </c>
      <c r="BD60">
        <v>200</v>
      </c>
      <c r="BE60">
        <v>18</v>
      </c>
      <c r="BF60">
        <v>1514</v>
      </c>
      <c r="BG60">
        <v>88</v>
      </c>
      <c r="BH60">
        <v>60300</v>
      </c>
      <c r="BI60">
        <v>2000</v>
      </c>
      <c r="BJ60">
        <v>18700</v>
      </c>
      <c r="BK60">
        <v>570</v>
      </c>
      <c r="BL60">
        <v>36.5</v>
      </c>
      <c r="BM60">
        <v>7.3</v>
      </c>
      <c r="BN60">
        <v>411000</v>
      </c>
      <c r="BO60">
        <v>13000</v>
      </c>
      <c r="BP60">
        <v>-7</v>
      </c>
      <c r="BQ60">
        <v>39</v>
      </c>
      <c r="BR60">
        <v>3110000</v>
      </c>
      <c r="BS60">
        <v>110000</v>
      </c>
      <c r="BT60">
        <v>1137</v>
      </c>
      <c r="BU60">
        <v>62</v>
      </c>
      <c r="BV60">
        <v>26420</v>
      </c>
      <c r="BW60">
        <v>940</v>
      </c>
      <c r="BX60">
        <v>1746</v>
      </c>
      <c r="BY60">
        <v>67</v>
      </c>
      <c r="BZ60">
        <v>14300</v>
      </c>
      <c r="CA60">
        <v>520</v>
      </c>
      <c r="CB60">
        <v>20920</v>
      </c>
      <c r="CC60">
        <v>870</v>
      </c>
      <c r="CD60">
        <v>1788</v>
      </c>
      <c r="CE60">
        <v>61</v>
      </c>
      <c r="CF60">
        <v>6700</v>
      </c>
      <c r="CG60">
        <v>250</v>
      </c>
      <c r="CH60">
        <v>721</v>
      </c>
      <c r="CI60">
        <v>31</v>
      </c>
      <c r="CJ60">
        <v>297</v>
      </c>
      <c r="CK60">
        <v>11</v>
      </c>
      <c r="CL60">
        <v>522</v>
      </c>
      <c r="CM60">
        <v>21</v>
      </c>
      <c r="CN60">
        <v>54</v>
      </c>
      <c r="CO60">
        <v>2.1</v>
      </c>
      <c r="CP60">
        <v>303</v>
      </c>
      <c r="CQ60">
        <v>12</v>
      </c>
      <c r="CR60">
        <v>53.3</v>
      </c>
      <c r="CS60">
        <v>2.1</v>
      </c>
      <c r="CT60">
        <v>149.19999999999999</v>
      </c>
      <c r="CU60">
        <v>6.2</v>
      </c>
      <c r="CV60">
        <v>18.77</v>
      </c>
      <c r="CW60">
        <v>0.98</v>
      </c>
      <c r="CX60">
        <v>123.9</v>
      </c>
      <c r="CY60">
        <v>6.3</v>
      </c>
      <c r="CZ60">
        <v>19.399999999999999</v>
      </c>
      <c r="DA60">
        <v>1.2</v>
      </c>
      <c r="DB60">
        <v>6</v>
      </c>
      <c r="DC60">
        <v>19</v>
      </c>
      <c r="DD60">
        <v>-0.3</v>
      </c>
      <c r="DE60">
        <v>7.4</v>
      </c>
      <c r="DF60">
        <v>50.8</v>
      </c>
      <c r="DG60">
        <v>1.6</v>
      </c>
      <c r="DH60">
        <v>9.1</v>
      </c>
      <c r="DI60">
        <v>0.83</v>
      </c>
      <c r="DJ60">
        <v>28.9</v>
      </c>
      <c r="DK60">
        <v>1.7</v>
      </c>
      <c r="DL60">
        <v>674</v>
      </c>
      <c r="DM60">
        <v>22</v>
      </c>
      <c r="DN60">
        <v>159.6</v>
      </c>
      <c r="DO60">
        <v>4.8</v>
      </c>
      <c r="DP60">
        <v>-395000</v>
      </c>
      <c r="DQ60">
        <v>79000</v>
      </c>
      <c r="DR60">
        <v>5.1020000000000003E-5</v>
      </c>
      <c r="DS60">
        <v>9.7000000000000003E-7</v>
      </c>
      <c r="DT60">
        <v>104300</v>
      </c>
      <c r="DU60">
        <v>3800</v>
      </c>
      <c r="DV60">
        <v>1891000</v>
      </c>
      <c r="DW60">
        <v>75000</v>
      </c>
      <c r="DX60">
        <v>40</v>
      </c>
      <c r="DY60">
        <v>210</v>
      </c>
      <c r="DZ60">
        <v>22400</v>
      </c>
      <c r="EA60">
        <v>1200</v>
      </c>
      <c r="EB60">
        <v>131300</v>
      </c>
      <c r="EC60">
        <v>4700</v>
      </c>
      <c r="ED60">
        <v>77900</v>
      </c>
      <c r="EE60">
        <v>3000</v>
      </c>
      <c r="EF60">
        <v>951000</v>
      </c>
      <c r="EG60">
        <v>35000</v>
      </c>
      <c r="EH60">
        <v>1422000</v>
      </c>
      <c r="EI60">
        <v>60000</v>
      </c>
      <c r="EJ60">
        <v>160600</v>
      </c>
      <c r="EK60">
        <v>5500</v>
      </c>
      <c r="EL60">
        <v>96300</v>
      </c>
      <c r="EM60">
        <v>3600</v>
      </c>
      <c r="EN60">
        <v>9610</v>
      </c>
      <c r="EO60">
        <v>420</v>
      </c>
      <c r="EP60">
        <v>14490</v>
      </c>
      <c r="EQ60">
        <v>550</v>
      </c>
      <c r="ER60">
        <v>7260</v>
      </c>
      <c r="ES60">
        <v>290</v>
      </c>
      <c r="ET60">
        <v>5440</v>
      </c>
      <c r="EU60">
        <v>210</v>
      </c>
      <c r="EV60">
        <v>7040</v>
      </c>
      <c r="EW60">
        <v>280</v>
      </c>
      <c r="EX60">
        <v>5370</v>
      </c>
      <c r="EY60">
        <v>220</v>
      </c>
      <c r="EZ60">
        <v>4800</v>
      </c>
      <c r="FA60">
        <v>200</v>
      </c>
      <c r="FB60">
        <v>1879</v>
      </c>
      <c r="FC60">
        <v>98</v>
      </c>
      <c r="FD60">
        <v>2610</v>
      </c>
      <c r="FE60">
        <v>130</v>
      </c>
      <c r="FF60">
        <v>1900</v>
      </c>
      <c r="FG60">
        <v>120</v>
      </c>
      <c r="FH60">
        <v>-0.3</v>
      </c>
      <c r="FI60">
        <v>9.8000000000000007</v>
      </c>
      <c r="FJ60">
        <v>1224</v>
      </c>
      <c r="FK60">
        <v>38</v>
      </c>
      <c r="FL60">
        <v>199</v>
      </c>
      <c r="FM60">
        <v>18</v>
      </c>
      <c r="FN60">
        <v>1514</v>
      </c>
      <c r="FO60">
        <v>88</v>
      </c>
      <c r="FP60">
        <v>60300</v>
      </c>
      <c r="FQ60">
        <v>2000</v>
      </c>
      <c r="FR60">
        <v>18700</v>
      </c>
      <c r="FS60">
        <v>570</v>
      </c>
      <c r="FT60">
        <v>36.5</v>
      </c>
      <c r="FU60">
        <v>7.3</v>
      </c>
      <c r="FV60" t="s">
        <v>459</v>
      </c>
    </row>
    <row r="61" spans="1:178" x14ac:dyDescent="0.25">
      <c r="A61" s="3" t="s">
        <v>589</v>
      </c>
      <c r="B61" t="s">
        <v>455</v>
      </c>
      <c r="C61" t="s">
        <v>590</v>
      </c>
      <c r="D61" t="s">
        <v>457</v>
      </c>
      <c r="E61">
        <v>0.63220208333333339</v>
      </c>
      <c r="F61">
        <v>38.429000000000002</v>
      </c>
      <c r="G61" t="s">
        <v>591</v>
      </c>
      <c r="H61">
        <v>5620000</v>
      </c>
      <c r="I61">
        <v>150000</v>
      </c>
      <c r="J61">
        <v>1978000</v>
      </c>
      <c r="K61">
        <v>66000</v>
      </c>
      <c r="L61">
        <v>34550</v>
      </c>
      <c r="M61">
        <v>260</v>
      </c>
      <c r="N61">
        <v>106300</v>
      </c>
      <c r="O61">
        <v>3100</v>
      </c>
      <c r="P61">
        <v>150200</v>
      </c>
      <c r="Q61">
        <v>1100</v>
      </c>
      <c r="R61">
        <v>135000</v>
      </c>
      <c r="S61">
        <v>3700</v>
      </c>
      <c r="T61">
        <v>97300</v>
      </c>
      <c r="U61">
        <v>3400</v>
      </c>
      <c r="V61">
        <v>982000</v>
      </c>
      <c r="W61">
        <v>28000</v>
      </c>
      <c r="X61">
        <v>1650000</v>
      </c>
      <c r="Y61">
        <v>60000</v>
      </c>
      <c r="Z61">
        <v>189300</v>
      </c>
      <c r="AA61">
        <v>6300</v>
      </c>
      <c r="AB61">
        <v>110900</v>
      </c>
      <c r="AC61">
        <v>3800</v>
      </c>
      <c r="AD61">
        <v>11530</v>
      </c>
      <c r="AE61">
        <v>460</v>
      </c>
      <c r="AF61">
        <v>18200</v>
      </c>
      <c r="AG61">
        <v>560</v>
      </c>
      <c r="AH61">
        <v>9130</v>
      </c>
      <c r="AI61">
        <v>300</v>
      </c>
      <c r="AJ61">
        <v>6660</v>
      </c>
      <c r="AK61">
        <v>280</v>
      </c>
      <c r="AL61">
        <v>8680</v>
      </c>
      <c r="AM61">
        <v>380</v>
      </c>
      <c r="AN61">
        <v>6700</v>
      </c>
      <c r="AO61">
        <v>240</v>
      </c>
      <c r="AP61">
        <v>6040</v>
      </c>
      <c r="AQ61">
        <v>250</v>
      </c>
      <c r="AR61">
        <v>2520</v>
      </c>
      <c r="AS61">
        <v>140</v>
      </c>
      <c r="AT61">
        <v>3440</v>
      </c>
      <c r="AU61">
        <v>180</v>
      </c>
      <c r="AV61">
        <v>2180</v>
      </c>
      <c r="AW61">
        <v>130</v>
      </c>
      <c r="AX61">
        <v>213</v>
      </c>
      <c r="AY61">
        <v>23</v>
      </c>
      <c r="AZ61">
        <v>72</v>
      </c>
      <c r="BA61">
        <v>10</v>
      </c>
      <c r="BB61">
        <v>1524</v>
      </c>
      <c r="BC61">
        <v>56</v>
      </c>
      <c r="BD61">
        <v>201</v>
      </c>
      <c r="BE61">
        <v>18</v>
      </c>
      <c r="BF61">
        <v>1228</v>
      </c>
      <c r="BG61">
        <v>81</v>
      </c>
      <c r="BH61">
        <v>54400</v>
      </c>
      <c r="BI61">
        <v>1900</v>
      </c>
      <c r="BJ61">
        <v>24470</v>
      </c>
      <c r="BK61">
        <v>720</v>
      </c>
      <c r="BL61">
        <v>32.5</v>
      </c>
      <c r="BM61">
        <v>7</v>
      </c>
      <c r="BN61">
        <v>4900000</v>
      </c>
      <c r="BO61">
        <v>4400000</v>
      </c>
      <c r="BP61">
        <v>22</v>
      </c>
      <c r="BQ61">
        <v>35</v>
      </c>
      <c r="BR61">
        <v>3160000</v>
      </c>
      <c r="BS61">
        <v>93000</v>
      </c>
      <c r="BT61">
        <v>1300</v>
      </c>
      <c r="BU61">
        <v>57</v>
      </c>
      <c r="BV61">
        <v>27460</v>
      </c>
      <c r="BW61">
        <v>750</v>
      </c>
      <c r="BX61">
        <v>2199</v>
      </c>
      <c r="BY61">
        <v>77</v>
      </c>
      <c r="BZ61">
        <v>14910</v>
      </c>
      <c r="CA61">
        <v>420</v>
      </c>
      <c r="CB61">
        <v>24420</v>
      </c>
      <c r="CC61">
        <v>880</v>
      </c>
      <c r="CD61">
        <v>2126</v>
      </c>
      <c r="CE61">
        <v>71</v>
      </c>
      <c r="CF61">
        <v>7790</v>
      </c>
      <c r="CG61">
        <v>270</v>
      </c>
      <c r="CH61">
        <v>873</v>
      </c>
      <c r="CI61">
        <v>35</v>
      </c>
      <c r="CJ61">
        <v>375</v>
      </c>
      <c r="CK61">
        <v>12</v>
      </c>
      <c r="CL61">
        <v>661</v>
      </c>
      <c r="CM61">
        <v>22</v>
      </c>
      <c r="CN61">
        <v>67.099999999999994</v>
      </c>
      <c r="CO61">
        <v>2.7</v>
      </c>
      <c r="CP61">
        <v>377</v>
      </c>
      <c r="CQ61">
        <v>16</v>
      </c>
      <c r="CR61">
        <v>67.099999999999994</v>
      </c>
      <c r="CS61">
        <v>2.4</v>
      </c>
      <c r="CT61">
        <v>189.7</v>
      </c>
      <c r="CU61">
        <v>7.9</v>
      </c>
      <c r="CV61">
        <v>25.4</v>
      </c>
      <c r="CW61">
        <v>1.4</v>
      </c>
      <c r="CX61">
        <v>164.4</v>
      </c>
      <c r="CY61">
        <v>8.8000000000000007</v>
      </c>
      <c r="CZ61">
        <v>22.5</v>
      </c>
      <c r="DA61">
        <v>1.4</v>
      </c>
      <c r="DB61">
        <v>0</v>
      </c>
      <c r="DC61">
        <v>23</v>
      </c>
      <c r="DD61">
        <v>1.5</v>
      </c>
      <c r="DE61">
        <v>7.9</v>
      </c>
      <c r="DF61">
        <v>63.4</v>
      </c>
      <c r="DG61">
        <v>2.2999999999999998</v>
      </c>
      <c r="DH61">
        <v>9.1999999999999993</v>
      </c>
      <c r="DI61">
        <v>0.8</v>
      </c>
      <c r="DJ61">
        <v>23.6</v>
      </c>
      <c r="DK61">
        <v>1.6</v>
      </c>
      <c r="DL61">
        <v>615</v>
      </c>
      <c r="DM61">
        <v>21</v>
      </c>
      <c r="DN61">
        <v>210.8</v>
      </c>
      <c r="DO61">
        <v>6.2</v>
      </c>
      <c r="DP61">
        <v>-329000</v>
      </c>
      <c r="DQ61">
        <v>71000</v>
      </c>
      <c r="DR61">
        <v>6.7700000000000006E-5</v>
      </c>
      <c r="DS61">
        <v>1.5999999999999999E-6</v>
      </c>
      <c r="DT61">
        <v>105400</v>
      </c>
      <c r="DU61">
        <v>3100</v>
      </c>
      <c r="DV61">
        <v>1944000</v>
      </c>
      <c r="DW61">
        <v>66000</v>
      </c>
      <c r="DX61">
        <v>-150</v>
      </c>
      <c r="DY61">
        <v>250</v>
      </c>
      <c r="DZ61">
        <v>24600</v>
      </c>
      <c r="EA61">
        <v>1100</v>
      </c>
      <c r="EB61">
        <v>134100</v>
      </c>
      <c r="EC61">
        <v>3700</v>
      </c>
      <c r="ED61">
        <v>97300</v>
      </c>
      <c r="EE61">
        <v>3400</v>
      </c>
      <c r="EF61">
        <v>982000</v>
      </c>
      <c r="EG61">
        <v>28000</v>
      </c>
      <c r="EH61">
        <v>1650000</v>
      </c>
      <c r="EI61">
        <v>60000</v>
      </c>
      <c r="EJ61">
        <v>189300</v>
      </c>
      <c r="EK61">
        <v>6300</v>
      </c>
      <c r="EL61">
        <v>110900</v>
      </c>
      <c r="EM61">
        <v>3800</v>
      </c>
      <c r="EN61">
        <v>11530</v>
      </c>
      <c r="EO61">
        <v>460</v>
      </c>
      <c r="EP61">
        <v>18200</v>
      </c>
      <c r="EQ61">
        <v>560</v>
      </c>
      <c r="ER61">
        <v>9130</v>
      </c>
      <c r="ES61">
        <v>300</v>
      </c>
      <c r="ET61">
        <v>6660</v>
      </c>
      <c r="EU61">
        <v>280</v>
      </c>
      <c r="EV61">
        <v>8680</v>
      </c>
      <c r="EW61">
        <v>380</v>
      </c>
      <c r="EX61">
        <v>6700</v>
      </c>
      <c r="EY61">
        <v>240</v>
      </c>
      <c r="EZ61">
        <v>6040</v>
      </c>
      <c r="FA61">
        <v>250</v>
      </c>
      <c r="FB61">
        <v>2520</v>
      </c>
      <c r="FC61">
        <v>140</v>
      </c>
      <c r="FD61">
        <v>3440</v>
      </c>
      <c r="FE61">
        <v>180</v>
      </c>
      <c r="FF61">
        <v>2180</v>
      </c>
      <c r="FG61">
        <v>130</v>
      </c>
      <c r="FH61">
        <v>2</v>
      </c>
      <c r="FI61">
        <v>10</v>
      </c>
      <c r="FJ61">
        <v>1518</v>
      </c>
      <c r="FK61">
        <v>56</v>
      </c>
      <c r="FL61">
        <v>200</v>
      </c>
      <c r="FM61">
        <v>18</v>
      </c>
      <c r="FN61">
        <v>1228</v>
      </c>
      <c r="FO61">
        <v>81</v>
      </c>
      <c r="FP61">
        <v>54400</v>
      </c>
      <c r="FQ61">
        <v>1900</v>
      </c>
      <c r="FR61">
        <v>24470</v>
      </c>
      <c r="FS61">
        <v>720</v>
      </c>
      <c r="FT61">
        <v>32.5</v>
      </c>
      <c r="FU61">
        <v>7</v>
      </c>
      <c r="FV61" t="s">
        <v>459</v>
      </c>
    </row>
    <row r="62" spans="1:178" x14ac:dyDescent="0.25">
      <c r="A62" s="3" t="s">
        <v>592</v>
      </c>
      <c r="B62" t="s">
        <v>455</v>
      </c>
      <c r="C62" t="s">
        <v>593</v>
      </c>
      <c r="D62" t="s">
        <v>457</v>
      </c>
      <c r="E62">
        <v>0.65490266203703706</v>
      </c>
      <c r="F62">
        <v>40.350999999999999</v>
      </c>
      <c r="G62" t="s">
        <v>594</v>
      </c>
      <c r="H62">
        <v>5410000</v>
      </c>
      <c r="I62">
        <v>180000</v>
      </c>
      <c r="J62">
        <v>1892000</v>
      </c>
      <c r="K62">
        <v>70000</v>
      </c>
      <c r="L62">
        <v>35500</v>
      </c>
      <c r="M62">
        <v>210</v>
      </c>
      <c r="N62">
        <v>101200</v>
      </c>
      <c r="O62">
        <v>3000</v>
      </c>
      <c r="P62">
        <v>150000</v>
      </c>
      <c r="Q62">
        <v>1200</v>
      </c>
      <c r="R62">
        <v>138400</v>
      </c>
      <c r="S62">
        <v>4200</v>
      </c>
      <c r="T62">
        <v>86800</v>
      </c>
      <c r="U62">
        <v>3300</v>
      </c>
      <c r="V62">
        <v>955000</v>
      </c>
      <c r="W62">
        <v>32000</v>
      </c>
      <c r="X62">
        <v>1631000</v>
      </c>
      <c r="Y62">
        <v>66000</v>
      </c>
      <c r="Z62">
        <v>192400</v>
      </c>
      <c r="AA62">
        <v>5800</v>
      </c>
      <c r="AB62">
        <v>119600</v>
      </c>
      <c r="AC62">
        <v>3700</v>
      </c>
      <c r="AD62">
        <v>12440</v>
      </c>
      <c r="AE62">
        <v>440</v>
      </c>
      <c r="AF62">
        <v>17150</v>
      </c>
      <c r="AG62">
        <v>560</v>
      </c>
      <c r="AH62">
        <v>9500</v>
      </c>
      <c r="AI62">
        <v>340</v>
      </c>
      <c r="AJ62">
        <v>7060</v>
      </c>
      <c r="AK62">
        <v>230</v>
      </c>
      <c r="AL62">
        <v>8650</v>
      </c>
      <c r="AM62">
        <v>310</v>
      </c>
      <c r="AN62">
        <v>6530</v>
      </c>
      <c r="AO62">
        <v>230</v>
      </c>
      <c r="AP62">
        <v>5580</v>
      </c>
      <c r="AQ62">
        <v>200</v>
      </c>
      <c r="AR62">
        <v>2090</v>
      </c>
      <c r="AS62">
        <v>110</v>
      </c>
      <c r="AT62">
        <v>2540</v>
      </c>
      <c r="AU62">
        <v>140</v>
      </c>
      <c r="AV62">
        <v>1780</v>
      </c>
      <c r="AW62">
        <v>100</v>
      </c>
      <c r="AX62">
        <v>221</v>
      </c>
      <c r="AY62">
        <v>18</v>
      </c>
      <c r="AZ62">
        <v>77</v>
      </c>
      <c r="BA62">
        <v>12</v>
      </c>
      <c r="BB62">
        <v>874</v>
      </c>
      <c r="BC62">
        <v>32</v>
      </c>
      <c r="BD62">
        <v>148</v>
      </c>
      <c r="BE62">
        <v>17</v>
      </c>
      <c r="BF62">
        <v>1129</v>
      </c>
      <c r="BG62">
        <v>68</v>
      </c>
      <c r="BH62">
        <v>41540</v>
      </c>
      <c r="BI62">
        <v>990</v>
      </c>
      <c r="BJ62">
        <v>13550</v>
      </c>
      <c r="BK62">
        <v>310</v>
      </c>
      <c r="BL62">
        <v>26.3</v>
      </c>
      <c r="BM62">
        <v>5.3</v>
      </c>
      <c r="BN62">
        <v>42700</v>
      </c>
      <c r="BO62">
        <v>1700</v>
      </c>
      <c r="BP62">
        <v>-1.7</v>
      </c>
      <c r="BQ62">
        <v>2.6</v>
      </c>
      <c r="BR62">
        <v>3273000</v>
      </c>
      <c r="BS62">
        <v>99000</v>
      </c>
      <c r="BT62">
        <v>1155</v>
      </c>
      <c r="BU62">
        <v>47</v>
      </c>
      <c r="BV62">
        <v>35700</v>
      </c>
      <c r="BW62">
        <v>1100</v>
      </c>
      <c r="BX62">
        <v>2207</v>
      </c>
      <c r="BY62">
        <v>83</v>
      </c>
      <c r="BZ62">
        <v>17210</v>
      </c>
      <c r="CA62">
        <v>580</v>
      </c>
      <c r="CB62">
        <v>26900</v>
      </c>
      <c r="CC62">
        <v>1100</v>
      </c>
      <c r="CD62">
        <v>2504</v>
      </c>
      <c r="CE62">
        <v>75</v>
      </c>
      <c r="CF62">
        <v>9630</v>
      </c>
      <c r="CG62">
        <v>300</v>
      </c>
      <c r="CH62">
        <v>1118</v>
      </c>
      <c r="CI62">
        <v>39</v>
      </c>
      <c r="CJ62">
        <v>385</v>
      </c>
      <c r="CK62">
        <v>13</v>
      </c>
      <c r="CL62">
        <v>796</v>
      </c>
      <c r="CM62">
        <v>29</v>
      </c>
      <c r="CN62">
        <v>79.900000000000006</v>
      </c>
      <c r="CO62">
        <v>2.6</v>
      </c>
      <c r="CP62">
        <v>456</v>
      </c>
      <c r="CQ62">
        <v>16</v>
      </c>
      <c r="CR62">
        <v>76.400000000000006</v>
      </c>
      <c r="CS62">
        <v>2.6</v>
      </c>
      <c r="CT62">
        <v>214.2</v>
      </c>
      <c r="CU62">
        <v>7.6</v>
      </c>
      <c r="CV62">
        <v>24.9</v>
      </c>
      <c r="CW62">
        <v>1.3</v>
      </c>
      <c r="CX62">
        <v>133.5</v>
      </c>
      <c r="CY62">
        <v>7.3</v>
      </c>
      <c r="CZ62">
        <v>21.1</v>
      </c>
      <c r="DA62">
        <v>1.2</v>
      </c>
      <c r="DB62">
        <v>18</v>
      </c>
      <c r="DC62">
        <v>18</v>
      </c>
      <c r="DD62">
        <v>11.9</v>
      </c>
      <c r="DE62">
        <v>9.3000000000000007</v>
      </c>
      <c r="DF62">
        <v>41</v>
      </c>
      <c r="DG62">
        <v>1.5</v>
      </c>
      <c r="DH62">
        <v>7.57</v>
      </c>
      <c r="DI62">
        <v>0.89</v>
      </c>
      <c r="DJ62">
        <v>25.5</v>
      </c>
      <c r="DK62">
        <v>1.5</v>
      </c>
      <c r="DL62">
        <v>543</v>
      </c>
      <c r="DM62">
        <v>13</v>
      </c>
      <c r="DN62">
        <v>137.4</v>
      </c>
      <c r="DO62">
        <v>3.1</v>
      </c>
      <c r="DP62">
        <v>-1020000</v>
      </c>
      <c r="DQ62">
        <v>200000</v>
      </c>
      <c r="DR62">
        <v>4.1579999999999998E-5</v>
      </c>
      <c r="DS62">
        <v>7.9999999999999996E-7</v>
      </c>
      <c r="DT62">
        <v>100300</v>
      </c>
      <c r="DU62">
        <v>3000</v>
      </c>
      <c r="DV62">
        <v>1857000</v>
      </c>
      <c r="DW62">
        <v>70000</v>
      </c>
      <c r="DX62">
        <v>-180</v>
      </c>
      <c r="DY62">
        <v>230</v>
      </c>
      <c r="DZ62">
        <v>30800</v>
      </c>
      <c r="EA62">
        <v>1200</v>
      </c>
      <c r="EB62">
        <v>137500</v>
      </c>
      <c r="EC62">
        <v>4200</v>
      </c>
      <c r="ED62">
        <v>86800</v>
      </c>
      <c r="EE62">
        <v>3300</v>
      </c>
      <c r="EF62">
        <v>955000</v>
      </c>
      <c r="EG62">
        <v>32000</v>
      </c>
      <c r="EH62">
        <v>1631000</v>
      </c>
      <c r="EI62">
        <v>66000</v>
      </c>
      <c r="EJ62">
        <v>192400</v>
      </c>
      <c r="EK62">
        <v>5800</v>
      </c>
      <c r="EL62">
        <v>119600</v>
      </c>
      <c r="EM62">
        <v>3700</v>
      </c>
      <c r="EN62">
        <v>12440</v>
      </c>
      <c r="EO62">
        <v>440</v>
      </c>
      <c r="EP62">
        <v>17150</v>
      </c>
      <c r="EQ62">
        <v>560</v>
      </c>
      <c r="ER62">
        <v>9500</v>
      </c>
      <c r="ES62">
        <v>340</v>
      </c>
      <c r="ET62">
        <v>7060</v>
      </c>
      <c r="EU62">
        <v>230</v>
      </c>
      <c r="EV62">
        <v>8650</v>
      </c>
      <c r="EW62">
        <v>310</v>
      </c>
      <c r="EX62">
        <v>6530</v>
      </c>
      <c r="EY62">
        <v>230</v>
      </c>
      <c r="EZ62">
        <v>5580</v>
      </c>
      <c r="FA62">
        <v>200</v>
      </c>
      <c r="FB62">
        <v>2090</v>
      </c>
      <c r="FC62">
        <v>110</v>
      </c>
      <c r="FD62">
        <v>2540</v>
      </c>
      <c r="FE62">
        <v>140</v>
      </c>
      <c r="FF62">
        <v>1780</v>
      </c>
      <c r="FG62">
        <v>100</v>
      </c>
      <c r="FH62">
        <v>15</v>
      </c>
      <c r="FI62">
        <v>12</v>
      </c>
      <c r="FJ62">
        <v>868</v>
      </c>
      <c r="FK62">
        <v>32</v>
      </c>
      <c r="FL62">
        <v>148</v>
      </c>
      <c r="FM62">
        <v>17</v>
      </c>
      <c r="FN62">
        <v>1129</v>
      </c>
      <c r="FO62">
        <v>68</v>
      </c>
      <c r="FP62">
        <v>41540</v>
      </c>
      <c r="FQ62">
        <v>990</v>
      </c>
      <c r="FR62">
        <v>13550</v>
      </c>
      <c r="FS62">
        <v>310</v>
      </c>
      <c r="FT62">
        <v>26.2</v>
      </c>
      <c r="FU62">
        <v>5.3</v>
      </c>
      <c r="FV62" t="s">
        <v>459</v>
      </c>
    </row>
    <row r="63" spans="1:178" x14ac:dyDescent="0.25">
      <c r="A63" s="3" t="s">
        <v>595</v>
      </c>
      <c r="B63" t="s">
        <v>455</v>
      </c>
      <c r="C63" t="s">
        <v>596</v>
      </c>
      <c r="D63" t="s">
        <v>457</v>
      </c>
      <c r="E63">
        <v>0.65565289351851852</v>
      </c>
      <c r="F63">
        <v>41.173999999999999</v>
      </c>
      <c r="G63" t="s">
        <v>597</v>
      </c>
      <c r="H63">
        <v>4510000</v>
      </c>
      <c r="I63">
        <v>130000</v>
      </c>
      <c r="J63">
        <v>1875000</v>
      </c>
      <c r="K63">
        <v>56000</v>
      </c>
      <c r="L63">
        <v>36430</v>
      </c>
      <c r="M63">
        <v>250</v>
      </c>
      <c r="N63">
        <v>101900</v>
      </c>
      <c r="O63">
        <v>2800</v>
      </c>
      <c r="P63">
        <v>145100</v>
      </c>
      <c r="Q63">
        <v>1300</v>
      </c>
      <c r="R63">
        <v>138300</v>
      </c>
      <c r="S63">
        <v>4000</v>
      </c>
      <c r="T63">
        <v>60200</v>
      </c>
      <c r="U63">
        <v>2300</v>
      </c>
      <c r="V63">
        <v>698000</v>
      </c>
      <c r="W63">
        <v>22000</v>
      </c>
      <c r="X63">
        <v>1129000</v>
      </c>
      <c r="Y63">
        <v>44000</v>
      </c>
      <c r="Z63">
        <v>140600</v>
      </c>
      <c r="AA63">
        <v>4800</v>
      </c>
      <c r="AB63">
        <v>85400</v>
      </c>
      <c r="AC63">
        <v>3400</v>
      </c>
      <c r="AD63">
        <v>8750</v>
      </c>
      <c r="AE63">
        <v>330</v>
      </c>
      <c r="AF63">
        <v>12070</v>
      </c>
      <c r="AG63">
        <v>480</v>
      </c>
      <c r="AH63">
        <v>6780</v>
      </c>
      <c r="AI63">
        <v>300</v>
      </c>
      <c r="AJ63">
        <v>4950</v>
      </c>
      <c r="AK63">
        <v>230</v>
      </c>
      <c r="AL63">
        <v>6220</v>
      </c>
      <c r="AM63">
        <v>260</v>
      </c>
      <c r="AN63">
        <v>4690</v>
      </c>
      <c r="AO63">
        <v>240</v>
      </c>
      <c r="AP63">
        <v>3880</v>
      </c>
      <c r="AQ63">
        <v>200</v>
      </c>
      <c r="AR63">
        <v>1470</v>
      </c>
      <c r="AS63">
        <v>110</v>
      </c>
      <c r="AT63">
        <v>1760</v>
      </c>
      <c r="AU63">
        <v>100</v>
      </c>
      <c r="AV63">
        <v>1136</v>
      </c>
      <c r="AW63">
        <v>80</v>
      </c>
      <c r="AX63">
        <v>214</v>
      </c>
      <c r="AY63">
        <v>18</v>
      </c>
      <c r="AZ63">
        <v>80</v>
      </c>
      <c r="BA63">
        <v>11</v>
      </c>
      <c r="BB63">
        <v>603</v>
      </c>
      <c r="BC63">
        <v>24</v>
      </c>
      <c r="BD63">
        <v>123</v>
      </c>
      <c r="BE63">
        <v>15</v>
      </c>
      <c r="BF63">
        <v>667</v>
      </c>
      <c r="BG63">
        <v>54</v>
      </c>
      <c r="BH63">
        <v>21640</v>
      </c>
      <c r="BI63">
        <v>650</v>
      </c>
      <c r="BJ63">
        <v>8140</v>
      </c>
      <c r="BK63">
        <v>240</v>
      </c>
      <c r="BL63">
        <v>18.8</v>
      </c>
      <c r="BM63">
        <v>4.8</v>
      </c>
      <c r="BN63">
        <v>40200</v>
      </c>
      <c r="BO63">
        <v>1300</v>
      </c>
      <c r="BP63">
        <v>0.9</v>
      </c>
      <c r="BQ63">
        <v>2</v>
      </c>
      <c r="BR63">
        <v>3305000</v>
      </c>
      <c r="BS63">
        <v>90000</v>
      </c>
      <c r="BT63">
        <v>965</v>
      </c>
      <c r="BU63">
        <v>47</v>
      </c>
      <c r="BV63">
        <v>36000</v>
      </c>
      <c r="BW63">
        <v>1000</v>
      </c>
      <c r="BX63">
        <v>1537</v>
      </c>
      <c r="BY63">
        <v>58</v>
      </c>
      <c r="BZ63">
        <v>12660</v>
      </c>
      <c r="CA63">
        <v>390</v>
      </c>
      <c r="CB63">
        <v>18700</v>
      </c>
      <c r="CC63">
        <v>730</v>
      </c>
      <c r="CD63">
        <v>1839</v>
      </c>
      <c r="CE63">
        <v>62</v>
      </c>
      <c r="CF63">
        <v>6910</v>
      </c>
      <c r="CG63">
        <v>270</v>
      </c>
      <c r="CH63">
        <v>791</v>
      </c>
      <c r="CI63">
        <v>29</v>
      </c>
      <c r="CJ63">
        <v>272</v>
      </c>
      <c r="CK63">
        <v>11</v>
      </c>
      <c r="CL63">
        <v>570</v>
      </c>
      <c r="CM63">
        <v>25</v>
      </c>
      <c r="CN63">
        <v>56.2</v>
      </c>
      <c r="CO63">
        <v>2.6</v>
      </c>
      <c r="CP63">
        <v>330</v>
      </c>
      <c r="CQ63">
        <v>14</v>
      </c>
      <c r="CR63">
        <v>55.1</v>
      </c>
      <c r="CS63">
        <v>2.9</v>
      </c>
      <c r="CT63">
        <v>149.80000000000001</v>
      </c>
      <c r="CU63">
        <v>7.8</v>
      </c>
      <c r="CV63">
        <v>17.600000000000001</v>
      </c>
      <c r="CW63">
        <v>1.3</v>
      </c>
      <c r="CX63">
        <v>93</v>
      </c>
      <c r="CY63">
        <v>5.5</v>
      </c>
      <c r="CZ63">
        <v>13.54</v>
      </c>
      <c r="DA63">
        <v>0.95</v>
      </c>
      <c r="DB63">
        <v>19</v>
      </c>
      <c r="DC63">
        <v>18</v>
      </c>
      <c r="DD63">
        <v>14</v>
      </c>
      <c r="DE63">
        <v>8.6</v>
      </c>
      <c r="DF63">
        <v>28.3</v>
      </c>
      <c r="DG63">
        <v>1.1000000000000001</v>
      </c>
      <c r="DH63">
        <v>6.33</v>
      </c>
      <c r="DI63">
        <v>0.76</v>
      </c>
      <c r="DJ63">
        <v>15.2</v>
      </c>
      <c r="DK63">
        <v>1.2</v>
      </c>
      <c r="DL63">
        <v>284.89999999999998</v>
      </c>
      <c r="DM63">
        <v>8.5</v>
      </c>
      <c r="DN63">
        <v>83.1</v>
      </c>
      <c r="DO63">
        <v>2.5</v>
      </c>
      <c r="DP63">
        <v>-530000</v>
      </c>
      <c r="DQ63">
        <v>140000</v>
      </c>
      <c r="DR63">
        <v>2.527E-5</v>
      </c>
      <c r="DS63">
        <v>4.7E-7</v>
      </c>
      <c r="DT63">
        <v>101000</v>
      </c>
      <c r="DU63">
        <v>2800</v>
      </c>
      <c r="DV63">
        <v>1841000</v>
      </c>
      <c r="DW63">
        <v>56000</v>
      </c>
      <c r="DX63">
        <v>140</v>
      </c>
      <c r="DY63">
        <v>250</v>
      </c>
      <c r="DZ63">
        <v>26100</v>
      </c>
      <c r="EA63">
        <v>1300</v>
      </c>
      <c r="EB63">
        <v>137400</v>
      </c>
      <c r="EC63">
        <v>4000</v>
      </c>
      <c r="ED63">
        <v>60200</v>
      </c>
      <c r="EE63">
        <v>2300</v>
      </c>
      <c r="EF63">
        <v>698000</v>
      </c>
      <c r="EG63">
        <v>22000</v>
      </c>
      <c r="EH63">
        <v>1129000</v>
      </c>
      <c r="EI63">
        <v>44000</v>
      </c>
      <c r="EJ63">
        <v>140600</v>
      </c>
      <c r="EK63">
        <v>4800</v>
      </c>
      <c r="EL63">
        <v>85400</v>
      </c>
      <c r="EM63">
        <v>3400</v>
      </c>
      <c r="EN63">
        <v>8750</v>
      </c>
      <c r="EO63">
        <v>330</v>
      </c>
      <c r="EP63">
        <v>12070</v>
      </c>
      <c r="EQ63">
        <v>480</v>
      </c>
      <c r="ER63">
        <v>6780</v>
      </c>
      <c r="ES63">
        <v>300</v>
      </c>
      <c r="ET63">
        <v>4950</v>
      </c>
      <c r="EU63">
        <v>230</v>
      </c>
      <c r="EV63">
        <v>6220</v>
      </c>
      <c r="EW63">
        <v>260</v>
      </c>
      <c r="EX63">
        <v>4690</v>
      </c>
      <c r="EY63">
        <v>240</v>
      </c>
      <c r="EZ63">
        <v>3880</v>
      </c>
      <c r="FA63">
        <v>200</v>
      </c>
      <c r="FB63">
        <v>1470</v>
      </c>
      <c r="FC63">
        <v>110</v>
      </c>
      <c r="FD63">
        <v>1760</v>
      </c>
      <c r="FE63">
        <v>100</v>
      </c>
      <c r="FF63">
        <v>1136</v>
      </c>
      <c r="FG63">
        <v>80</v>
      </c>
      <c r="FH63">
        <v>18</v>
      </c>
      <c r="FI63">
        <v>11</v>
      </c>
      <c r="FJ63">
        <v>597</v>
      </c>
      <c r="FK63">
        <v>24</v>
      </c>
      <c r="FL63">
        <v>123</v>
      </c>
      <c r="FM63">
        <v>15</v>
      </c>
      <c r="FN63">
        <v>667</v>
      </c>
      <c r="FO63">
        <v>54</v>
      </c>
      <c r="FP63">
        <v>21640</v>
      </c>
      <c r="FQ63">
        <v>650</v>
      </c>
      <c r="FR63">
        <v>8140</v>
      </c>
      <c r="FS63">
        <v>240</v>
      </c>
      <c r="FT63">
        <v>18.8</v>
      </c>
      <c r="FU63">
        <v>4.8</v>
      </c>
      <c r="FV63" t="s">
        <v>459</v>
      </c>
    </row>
    <row r="64" spans="1:178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594"/>
  <sheetViews>
    <sheetView topLeftCell="A54" workbookViewId="0">
      <selection activeCell="AL97" sqref="AL97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1030</v>
      </c>
      <c r="B2" t="s">
        <v>455</v>
      </c>
      <c r="C2" t="s">
        <v>1031</v>
      </c>
      <c r="D2" t="s">
        <v>457</v>
      </c>
      <c r="E2" s="1">
        <v>0.50259780092592587</v>
      </c>
      <c r="F2">
        <v>41.454999999999998</v>
      </c>
      <c r="G2" t="s">
        <v>1032</v>
      </c>
      <c r="H2" s="2">
        <v>5490000</v>
      </c>
      <c r="I2" s="2">
        <v>190000</v>
      </c>
      <c r="J2" s="2">
        <v>1905000</v>
      </c>
      <c r="K2" s="2">
        <v>72000</v>
      </c>
      <c r="L2">
        <v>38840</v>
      </c>
      <c r="M2">
        <v>230</v>
      </c>
      <c r="N2" s="2">
        <v>99200</v>
      </c>
      <c r="O2" s="2">
        <v>3400</v>
      </c>
      <c r="P2" s="2">
        <v>1306000</v>
      </c>
      <c r="Q2" s="2">
        <v>58000</v>
      </c>
      <c r="R2">
        <v>2343</v>
      </c>
      <c r="S2">
        <v>78</v>
      </c>
      <c r="T2" s="2">
        <v>895000</v>
      </c>
      <c r="U2" s="2">
        <v>35000</v>
      </c>
      <c r="V2" s="2">
        <v>105100</v>
      </c>
      <c r="W2" s="2">
        <v>4300</v>
      </c>
      <c r="X2" s="2">
        <v>386000</v>
      </c>
      <c r="Y2" s="2">
        <v>16000</v>
      </c>
      <c r="Z2" s="2">
        <v>89400</v>
      </c>
      <c r="AA2" s="2">
        <v>3700</v>
      </c>
      <c r="AB2" s="2">
        <v>84600</v>
      </c>
      <c r="AC2" s="2">
        <v>3400</v>
      </c>
      <c r="AD2">
        <v>33600</v>
      </c>
      <c r="AE2">
        <v>1400</v>
      </c>
      <c r="AF2">
        <v>2010</v>
      </c>
      <c r="AG2">
        <v>110</v>
      </c>
      <c r="AH2">
        <v>47800</v>
      </c>
      <c r="AI2">
        <v>1900</v>
      </c>
      <c r="AJ2">
        <v>62700</v>
      </c>
      <c r="AK2">
        <v>2500</v>
      </c>
      <c r="AL2" s="2">
        <v>94400</v>
      </c>
      <c r="AM2" s="2">
        <v>3600</v>
      </c>
      <c r="AN2" s="2">
        <v>68300</v>
      </c>
      <c r="AO2" s="2">
        <v>2500</v>
      </c>
      <c r="AP2" s="2">
        <v>59500</v>
      </c>
      <c r="AQ2" s="2">
        <v>2000</v>
      </c>
      <c r="AR2">
        <v>25720</v>
      </c>
      <c r="AS2">
        <v>920</v>
      </c>
      <c r="AT2">
        <v>34500</v>
      </c>
      <c r="AU2">
        <v>1100</v>
      </c>
      <c r="AV2">
        <v>20480</v>
      </c>
      <c r="AW2">
        <v>780</v>
      </c>
      <c r="AX2">
        <v>244</v>
      </c>
      <c r="AY2">
        <v>18</v>
      </c>
      <c r="AZ2">
        <v>109</v>
      </c>
      <c r="BA2">
        <v>14</v>
      </c>
      <c r="BB2">
        <v>4510</v>
      </c>
      <c r="BC2">
        <v>180</v>
      </c>
      <c r="BD2">
        <v>904</v>
      </c>
      <c r="BE2">
        <v>50</v>
      </c>
      <c r="BF2">
        <v>1916</v>
      </c>
      <c r="BG2">
        <v>96</v>
      </c>
      <c r="BH2" s="2">
        <v>5160</v>
      </c>
      <c r="BI2" s="2">
        <v>180</v>
      </c>
      <c r="BJ2" s="2">
        <v>78800</v>
      </c>
      <c r="BK2" s="2">
        <v>3700</v>
      </c>
      <c r="BL2">
        <v>5.4</v>
      </c>
      <c r="BM2">
        <v>2.6</v>
      </c>
      <c r="BN2" s="2">
        <v>40200</v>
      </c>
      <c r="BO2" s="2">
        <v>1500</v>
      </c>
      <c r="BP2">
        <v>-124</v>
      </c>
      <c r="BQ2">
        <v>30</v>
      </c>
      <c r="BR2" s="2">
        <v>2903000</v>
      </c>
      <c r="BS2" s="2">
        <v>99000</v>
      </c>
      <c r="BT2">
        <v>30900</v>
      </c>
      <c r="BU2">
        <v>1500</v>
      </c>
      <c r="BV2">
        <v>288</v>
      </c>
      <c r="BW2">
        <v>16</v>
      </c>
      <c r="BX2">
        <v>17770</v>
      </c>
      <c r="BY2">
        <v>690</v>
      </c>
      <c r="BZ2">
        <v>1536</v>
      </c>
      <c r="CA2">
        <v>62</v>
      </c>
      <c r="CB2">
        <v>5230</v>
      </c>
      <c r="CC2">
        <v>210</v>
      </c>
      <c r="CD2">
        <v>958</v>
      </c>
      <c r="CE2">
        <v>40</v>
      </c>
      <c r="CF2">
        <v>5410</v>
      </c>
      <c r="CG2">
        <v>220</v>
      </c>
      <c r="CH2">
        <v>2470</v>
      </c>
      <c r="CI2">
        <v>100</v>
      </c>
      <c r="CJ2">
        <v>40.4</v>
      </c>
      <c r="CK2">
        <v>2.1</v>
      </c>
      <c r="CL2">
        <v>3250</v>
      </c>
      <c r="CM2">
        <v>130</v>
      </c>
      <c r="CN2">
        <v>614</v>
      </c>
      <c r="CO2">
        <v>25</v>
      </c>
      <c r="CP2">
        <v>3930</v>
      </c>
      <c r="CQ2">
        <v>150</v>
      </c>
      <c r="CR2">
        <v>712</v>
      </c>
      <c r="CS2">
        <v>26</v>
      </c>
      <c r="CT2">
        <v>1760</v>
      </c>
      <c r="CU2">
        <v>60</v>
      </c>
      <c r="CV2">
        <v>257.89999999999998</v>
      </c>
      <c r="CW2">
        <v>9.1999999999999993</v>
      </c>
      <c r="CX2">
        <v>1566</v>
      </c>
      <c r="CY2">
        <v>50</v>
      </c>
      <c r="CZ2">
        <v>203.4</v>
      </c>
      <c r="DA2">
        <v>7.7</v>
      </c>
      <c r="DB2">
        <v>30</v>
      </c>
      <c r="DC2">
        <v>18</v>
      </c>
      <c r="DD2">
        <v>21.9</v>
      </c>
      <c r="DE2">
        <v>8.1</v>
      </c>
      <c r="DF2">
        <v>163.9</v>
      </c>
      <c r="DG2">
        <v>6.5</v>
      </c>
      <c r="DH2">
        <v>36.4</v>
      </c>
      <c r="DI2">
        <v>2</v>
      </c>
      <c r="DJ2">
        <v>31.2</v>
      </c>
      <c r="DK2">
        <v>1.6</v>
      </c>
      <c r="DL2">
        <v>59.2</v>
      </c>
      <c r="DM2">
        <v>2.1</v>
      </c>
      <c r="DN2">
        <v>679</v>
      </c>
      <c r="DO2">
        <v>32</v>
      </c>
      <c r="DP2">
        <v>2000</v>
      </c>
      <c r="DQ2">
        <v>1100</v>
      </c>
      <c r="DR2">
        <v>2.3330000000000001E-4</v>
      </c>
      <c r="DS2">
        <v>6.8000000000000001E-6</v>
      </c>
      <c r="DT2" s="2">
        <v>98300</v>
      </c>
      <c r="DU2" s="2">
        <v>3400</v>
      </c>
      <c r="DV2" s="2">
        <v>1864000</v>
      </c>
      <c r="DW2" s="2">
        <v>72000</v>
      </c>
      <c r="DX2">
        <v>980</v>
      </c>
      <c r="DY2">
        <v>230</v>
      </c>
      <c r="DZ2" s="2">
        <v>1186000</v>
      </c>
      <c r="EA2" s="2">
        <v>58000</v>
      </c>
      <c r="EB2">
        <v>1385</v>
      </c>
      <c r="EC2">
        <v>77</v>
      </c>
      <c r="ED2" s="2">
        <v>895000</v>
      </c>
      <c r="EE2" s="2">
        <v>35000</v>
      </c>
      <c r="EF2" s="2">
        <v>105100</v>
      </c>
      <c r="EG2" s="2">
        <v>4300</v>
      </c>
      <c r="EH2" s="2">
        <v>386000</v>
      </c>
      <c r="EI2" s="2">
        <v>16000</v>
      </c>
      <c r="EJ2" s="2">
        <v>89400</v>
      </c>
      <c r="EK2" s="2">
        <v>3700</v>
      </c>
      <c r="EL2" s="2">
        <v>84600</v>
      </c>
      <c r="EM2" s="2">
        <v>3400</v>
      </c>
      <c r="EN2">
        <v>33600</v>
      </c>
      <c r="EO2">
        <v>1400</v>
      </c>
      <c r="EP2">
        <v>2010</v>
      </c>
      <c r="EQ2">
        <v>110</v>
      </c>
      <c r="ER2">
        <v>47800</v>
      </c>
      <c r="ES2">
        <v>1900</v>
      </c>
      <c r="ET2">
        <v>62700</v>
      </c>
      <c r="EU2">
        <v>2500</v>
      </c>
      <c r="EV2" s="2">
        <v>94400</v>
      </c>
      <c r="EW2" s="2">
        <v>3600</v>
      </c>
      <c r="EX2" s="2">
        <v>68300</v>
      </c>
      <c r="EY2" s="2">
        <v>2500</v>
      </c>
      <c r="EZ2" s="2">
        <v>59500</v>
      </c>
      <c r="FA2" s="2">
        <v>2000</v>
      </c>
      <c r="FB2">
        <v>25720</v>
      </c>
      <c r="FC2">
        <v>920</v>
      </c>
      <c r="FD2">
        <v>34500</v>
      </c>
      <c r="FE2">
        <v>1100</v>
      </c>
      <c r="FF2">
        <v>20480</v>
      </c>
      <c r="FG2">
        <v>780</v>
      </c>
      <c r="FH2">
        <v>38</v>
      </c>
      <c r="FI2">
        <v>14</v>
      </c>
      <c r="FJ2">
        <v>4510</v>
      </c>
      <c r="FK2">
        <v>180</v>
      </c>
      <c r="FL2">
        <v>904</v>
      </c>
      <c r="FM2">
        <v>50</v>
      </c>
      <c r="FN2">
        <v>1916</v>
      </c>
      <c r="FO2">
        <v>96</v>
      </c>
      <c r="FP2" s="2">
        <v>5160</v>
      </c>
      <c r="FQ2" s="2">
        <v>180</v>
      </c>
      <c r="FR2" s="2">
        <v>78800</v>
      </c>
      <c r="FS2" s="2">
        <v>3700</v>
      </c>
      <c r="FT2">
        <v>5.4</v>
      </c>
      <c r="FU2">
        <v>2.6</v>
      </c>
      <c r="FV2" t="s">
        <v>459</v>
      </c>
      <c r="FW2">
        <v>0</v>
      </c>
      <c r="FX2">
        <v>0.86906000000000005</v>
      </c>
      <c r="FY2">
        <v>0.60843999999999998</v>
      </c>
      <c r="FZ2">
        <v>580.87</v>
      </c>
      <c r="GA2">
        <v>0.13383999999999999</v>
      </c>
      <c r="GB2">
        <v>1.3658999999999999</v>
      </c>
      <c r="GC2">
        <v>2.9281999999999999</v>
      </c>
      <c r="GD2">
        <v>0.12737999999999999</v>
      </c>
      <c r="GE2">
        <v>0.50253999999999999</v>
      </c>
      <c r="GF2">
        <v>0.29726000000000002</v>
      </c>
      <c r="GG2">
        <v>0.91147</v>
      </c>
      <c r="GH2">
        <v>1.2224999999999999</v>
      </c>
      <c r="GI2">
        <v>0</v>
      </c>
      <c r="GJ2">
        <v>0.81208999999999998</v>
      </c>
      <c r="GK2">
        <v>8.7345999999999993E-2</v>
      </c>
      <c r="GL2">
        <v>0.39863999999999999</v>
      </c>
      <c r="GM2">
        <v>0.22781999999999999</v>
      </c>
      <c r="GN2">
        <v>0.20041999999999999</v>
      </c>
      <c r="GO2">
        <v>4.3339000000000003E-2</v>
      </c>
      <c r="GP2">
        <v>0.11914</v>
      </c>
      <c r="GQ2">
        <v>8.7748999999999994E-2</v>
      </c>
      <c r="GR2">
        <v>877.49</v>
      </c>
      <c r="GS2">
        <v>2.1131000000000002</v>
      </c>
      <c r="GT2">
        <v>8.0120999999999998E-2</v>
      </c>
      <c r="GU2">
        <v>0.10440000000000001</v>
      </c>
      <c r="GV2">
        <v>0.12182</v>
      </c>
      <c r="GW2">
        <v>5.9728999999999997E-2</v>
      </c>
      <c r="GX2">
        <v>3.2205999999999999E-2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1033</v>
      </c>
      <c r="B3" t="s">
        <v>455</v>
      </c>
      <c r="C3" t="s">
        <v>1034</v>
      </c>
      <c r="D3" t="s">
        <v>457</v>
      </c>
      <c r="E3" s="1">
        <v>0.50336435185185191</v>
      </c>
      <c r="F3">
        <v>39.311</v>
      </c>
      <c r="G3" t="s">
        <v>1035</v>
      </c>
      <c r="H3" s="2">
        <v>5040000</v>
      </c>
      <c r="I3" s="2">
        <v>140000</v>
      </c>
      <c r="J3" s="2">
        <v>1937000</v>
      </c>
      <c r="K3" s="2">
        <v>76000</v>
      </c>
      <c r="L3">
        <v>38860</v>
      </c>
      <c r="M3">
        <v>240</v>
      </c>
      <c r="N3" s="2">
        <v>101900</v>
      </c>
      <c r="O3" s="2">
        <v>3500</v>
      </c>
      <c r="P3" s="2">
        <v>618000</v>
      </c>
      <c r="Q3" s="2">
        <v>18000</v>
      </c>
      <c r="R3">
        <v>12350</v>
      </c>
      <c r="S3">
        <v>420</v>
      </c>
      <c r="T3" s="2">
        <v>1014000</v>
      </c>
      <c r="U3" s="2">
        <v>38000</v>
      </c>
      <c r="V3" s="2">
        <v>123100</v>
      </c>
      <c r="W3" s="2">
        <v>5400</v>
      </c>
      <c r="X3" s="2">
        <v>418000</v>
      </c>
      <c r="Y3" s="2">
        <v>18000</v>
      </c>
      <c r="Z3" s="2">
        <v>92900</v>
      </c>
      <c r="AA3" s="2">
        <v>3900</v>
      </c>
      <c r="AB3" s="2">
        <v>90200</v>
      </c>
      <c r="AC3" s="2">
        <v>3700</v>
      </c>
      <c r="AD3" s="2">
        <v>29100</v>
      </c>
      <c r="AE3" s="2">
        <v>1100</v>
      </c>
      <c r="AF3">
        <v>7280</v>
      </c>
      <c r="AG3">
        <v>280</v>
      </c>
      <c r="AH3" s="2">
        <v>45400</v>
      </c>
      <c r="AI3" s="2">
        <v>1500</v>
      </c>
      <c r="AJ3" s="2">
        <v>62500</v>
      </c>
      <c r="AK3" s="2">
        <v>1900</v>
      </c>
      <c r="AL3" s="2">
        <v>104100</v>
      </c>
      <c r="AM3" s="2">
        <v>3500</v>
      </c>
      <c r="AN3" s="2">
        <v>82300</v>
      </c>
      <c r="AO3" s="2">
        <v>2700</v>
      </c>
      <c r="AP3" s="2">
        <v>70700</v>
      </c>
      <c r="AQ3" s="2">
        <v>2300</v>
      </c>
      <c r="AR3">
        <v>25630</v>
      </c>
      <c r="AS3">
        <v>940</v>
      </c>
      <c r="AT3">
        <v>27990</v>
      </c>
      <c r="AU3">
        <v>940</v>
      </c>
      <c r="AV3">
        <v>15510</v>
      </c>
      <c r="AW3">
        <v>530</v>
      </c>
      <c r="AX3">
        <v>249</v>
      </c>
      <c r="AY3">
        <v>19</v>
      </c>
      <c r="AZ3">
        <v>111</v>
      </c>
      <c r="BA3">
        <v>14</v>
      </c>
      <c r="BB3">
        <v>1802</v>
      </c>
      <c r="BC3">
        <v>56</v>
      </c>
      <c r="BD3">
        <v>843</v>
      </c>
      <c r="BE3">
        <v>47</v>
      </c>
      <c r="BF3">
        <v>1945</v>
      </c>
      <c r="BG3">
        <v>95</v>
      </c>
      <c r="BH3">
        <v>1432</v>
      </c>
      <c r="BI3">
        <v>91</v>
      </c>
      <c r="BJ3" s="2">
        <v>19900</v>
      </c>
      <c r="BK3" s="2">
        <v>670</v>
      </c>
      <c r="BL3">
        <v>0</v>
      </c>
      <c r="BM3">
        <v>1</v>
      </c>
      <c r="BN3" s="2">
        <v>41700</v>
      </c>
      <c r="BO3" s="2">
        <v>1600</v>
      </c>
      <c r="BP3">
        <v>-16</v>
      </c>
      <c r="BQ3">
        <v>32</v>
      </c>
      <c r="BR3" s="2">
        <v>3000000</v>
      </c>
      <c r="BS3" s="2">
        <v>100000</v>
      </c>
      <c r="BT3">
        <v>12840</v>
      </c>
      <c r="BU3">
        <v>460</v>
      </c>
      <c r="BV3">
        <v>2368</v>
      </c>
      <c r="BW3">
        <v>87</v>
      </c>
      <c r="BX3">
        <v>20240</v>
      </c>
      <c r="BY3">
        <v>750</v>
      </c>
      <c r="BZ3">
        <v>1807</v>
      </c>
      <c r="CA3">
        <v>79</v>
      </c>
      <c r="CB3">
        <v>5690</v>
      </c>
      <c r="CC3">
        <v>250</v>
      </c>
      <c r="CD3">
        <v>998</v>
      </c>
      <c r="CE3">
        <v>42</v>
      </c>
      <c r="CF3">
        <v>5800</v>
      </c>
      <c r="CG3">
        <v>230</v>
      </c>
      <c r="CH3">
        <v>2147</v>
      </c>
      <c r="CI3">
        <v>80</v>
      </c>
      <c r="CJ3">
        <v>147.1</v>
      </c>
      <c r="CK3">
        <v>5.7</v>
      </c>
      <c r="CL3">
        <v>3100</v>
      </c>
      <c r="CM3">
        <v>100</v>
      </c>
      <c r="CN3">
        <v>614</v>
      </c>
      <c r="CO3">
        <v>19</v>
      </c>
      <c r="CP3">
        <v>4350</v>
      </c>
      <c r="CQ3">
        <v>150</v>
      </c>
      <c r="CR3">
        <v>861</v>
      </c>
      <c r="CS3">
        <v>28</v>
      </c>
      <c r="CT3">
        <v>2105</v>
      </c>
      <c r="CU3">
        <v>69</v>
      </c>
      <c r="CV3">
        <v>258.5</v>
      </c>
      <c r="CW3">
        <v>9.5</v>
      </c>
      <c r="CX3">
        <v>1276</v>
      </c>
      <c r="CY3">
        <v>43</v>
      </c>
      <c r="CZ3">
        <v>154.9</v>
      </c>
      <c r="DA3">
        <v>5.3</v>
      </c>
      <c r="DB3">
        <v>31</v>
      </c>
      <c r="DC3">
        <v>19</v>
      </c>
      <c r="DD3">
        <v>24.4</v>
      </c>
      <c r="DE3">
        <v>8</v>
      </c>
      <c r="DF3">
        <v>65.8</v>
      </c>
      <c r="DG3">
        <v>2.1</v>
      </c>
      <c r="DH3">
        <v>34.200000000000003</v>
      </c>
      <c r="DI3">
        <v>1.9</v>
      </c>
      <c r="DJ3">
        <v>31.9</v>
      </c>
      <c r="DK3">
        <v>1.6</v>
      </c>
      <c r="DL3">
        <v>16.5</v>
      </c>
      <c r="DM3">
        <v>1</v>
      </c>
      <c r="DN3">
        <v>172.3</v>
      </c>
      <c r="DO3">
        <v>5.8</v>
      </c>
      <c r="DP3">
        <v>-0.33400000000000002</v>
      </c>
      <c r="DQ3">
        <v>1.1000000000000001E-3</v>
      </c>
      <c r="DR3">
        <v>5.8499999999999999E-5</v>
      </c>
      <c r="DS3">
        <v>1.7999999999999999E-6</v>
      </c>
      <c r="DT3" s="2">
        <v>101000</v>
      </c>
      <c r="DU3" s="2">
        <v>3500</v>
      </c>
      <c r="DV3" s="2">
        <v>1897000</v>
      </c>
      <c r="DW3" s="2">
        <v>76000</v>
      </c>
      <c r="DX3">
        <v>130</v>
      </c>
      <c r="DY3">
        <v>250</v>
      </c>
      <c r="DZ3" s="2">
        <v>499000</v>
      </c>
      <c r="EA3" s="2">
        <v>18000</v>
      </c>
      <c r="EB3">
        <v>11390</v>
      </c>
      <c r="EC3">
        <v>420</v>
      </c>
      <c r="ED3" s="2">
        <v>1014000</v>
      </c>
      <c r="EE3" s="2">
        <v>38000</v>
      </c>
      <c r="EF3" s="2">
        <v>123100</v>
      </c>
      <c r="EG3" s="2">
        <v>5400</v>
      </c>
      <c r="EH3" s="2">
        <v>418000</v>
      </c>
      <c r="EI3" s="2">
        <v>18000</v>
      </c>
      <c r="EJ3" s="2">
        <v>92900</v>
      </c>
      <c r="EK3" s="2">
        <v>3900</v>
      </c>
      <c r="EL3" s="2">
        <v>90200</v>
      </c>
      <c r="EM3" s="2">
        <v>3700</v>
      </c>
      <c r="EN3" s="2">
        <v>29100</v>
      </c>
      <c r="EO3" s="2">
        <v>1100</v>
      </c>
      <c r="EP3">
        <v>7280</v>
      </c>
      <c r="EQ3">
        <v>280</v>
      </c>
      <c r="ER3" s="2">
        <v>45400</v>
      </c>
      <c r="ES3" s="2">
        <v>1500</v>
      </c>
      <c r="ET3" s="2">
        <v>62500</v>
      </c>
      <c r="EU3" s="2">
        <v>1900</v>
      </c>
      <c r="EV3" s="2">
        <v>104100</v>
      </c>
      <c r="EW3" s="2">
        <v>3500</v>
      </c>
      <c r="EX3" s="2">
        <v>82300</v>
      </c>
      <c r="EY3" s="2">
        <v>2700</v>
      </c>
      <c r="EZ3" s="2">
        <v>70700</v>
      </c>
      <c r="FA3" s="2">
        <v>2300</v>
      </c>
      <c r="FB3">
        <v>25630</v>
      </c>
      <c r="FC3">
        <v>940</v>
      </c>
      <c r="FD3">
        <v>27990</v>
      </c>
      <c r="FE3">
        <v>940</v>
      </c>
      <c r="FF3">
        <v>15510</v>
      </c>
      <c r="FG3">
        <v>530</v>
      </c>
      <c r="FH3">
        <v>42</v>
      </c>
      <c r="FI3">
        <v>14</v>
      </c>
      <c r="FJ3">
        <v>1797</v>
      </c>
      <c r="FK3">
        <v>56</v>
      </c>
      <c r="FL3">
        <v>843</v>
      </c>
      <c r="FM3">
        <v>47</v>
      </c>
      <c r="FN3">
        <v>1945</v>
      </c>
      <c r="FO3">
        <v>95</v>
      </c>
      <c r="FP3">
        <v>1432</v>
      </c>
      <c r="FQ3">
        <v>91</v>
      </c>
      <c r="FR3" s="2">
        <v>19900</v>
      </c>
      <c r="FS3" s="2">
        <v>670</v>
      </c>
      <c r="FT3">
        <v>-7.6005699999999996E-4</v>
      </c>
      <c r="FU3">
        <v>3.5999999999999998E-8</v>
      </c>
      <c r="FV3" t="s">
        <v>459</v>
      </c>
      <c r="FW3">
        <v>0</v>
      </c>
      <c r="FX3">
        <v>0.83489000000000002</v>
      </c>
      <c r="FY3">
        <v>0.59453</v>
      </c>
      <c r="FZ3">
        <v>559.98</v>
      </c>
      <c r="GA3">
        <v>0.12803</v>
      </c>
      <c r="GB3">
        <v>1.3126</v>
      </c>
      <c r="GC3">
        <v>2.8334999999999999</v>
      </c>
      <c r="GD3">
        <v>0.12318999999999999</v>
      </c>
      <c r="GE3">
        <v>0.48648999999999998</v>
      </c>
      <c r="GF3">
        <v>0.28719</v>
      </c>
      <c r="GG3">
        <v>0.88163000000000002</v>
      </c>
      <c r="GH3">
        <v>1.1817</v>
      </c>
      <c r="GI3">
        <v>0</v>
      </c>
      <c r="GJ3">
        <v>0.78557999999999995</v>
      </c>
      <c r="GK3">
        <v>8.4401000000000004E-2</v>
      </c>
      <c r="GL3">
        <v>0.38584000000000002</v>
      </c>
      <c r="GM3">
        <v>0.22026999999999999</v>
      </c>
      <c r="GN3">
        <v>0.19414999999999999</v>
      </c>
      <c r="GO3">
        <v>4.1950000000000001E-2</v>
      </c>
      <c r="GP3">
        <v>0.11527</v>
      </c>
      <c r="GQ3">
        <v>8.4919999999999995E-2</v>
      </c>
      <c r="GR3">
        <v>849.2</v>
      </c>
      <c r="GS3">
        <v>2.0347</v>
      </c>
      <c r="GT3">
        <v>7.7564999999999995E-2</v>
      </c>
      <c r="GU3">
        <v>0.10109</v>
      </c>
      <c r="GV3">
        <v>0.11803</v>
      </c>
      <c r="GW3">
        <v>5.7735000000000002E-2</v>
      </c>
      <c r="GX3">
        <v>3.1182000000000001E-2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1036</v>
      </c>
      <c r="B4" t="s">
        <v>455</v>
      </c>
      <c r="C4" t="s">
        <v>1037</v>
      </c>
      <c r="D4" t="s">
        <v>457</v>
      </c>
      <c r="E4" s="1">
        <v>0.50410960648148151</v>
      </c>
      <c r="F4">
        <v>40.502000000000002</v>
      </c>
      <c r="G4" t="s">
        <v>1038</v>
      </c>
      <c r="H4" s="2">
        <v>3760000</v>
      </c>
      <c r="I4" s="2">
        <v>120000</v>
      </c>
      <c r="J4" s="2">
        <v>1610000</v>
      </c>
      <c r="K4" s="2">
        <v>60000</v>
      </c>
      <c r="L4">
        <v>39460</v>
      </c>
      <c r="M4">
        <v>230</v>
      </c>
      <c r="N4" s="2">
        <v>86100</v>
      </c>
      <c r="O4" s="2">
        <v>2700</v>
      </c>
      <c r="P4" s="2">
        <v>753000</v>
      </c>
      <c r="Q4" s="2">
        <v>22000</v>
      </c>
      <c r="R4">
        <v>7300</v>
      </c>
      <c r="S4">
        <v>210</v>
      </c>
      <c r="T4" s="2">
        <v>338000</v>
      </c>
      <c r="U4" s="2">
        <v>12000</v>
      </c>
      <c r="V4" s="2">
        <v>136800</v>
      </c>
      <c r="W4" s="2">
        <v>5100</v>
      </c>
      <c r="X4" s="2">
        <v>425000</v>
      </c>
      <c r="Y4" s="2">
        <v>15000</v>
      </c>
      <c r="Z4" s="2">
        <v>89500</v>
      </c>
      <c r="AA4" s="2">
        <v>3000</v>
      </c>
      <c r="AB4" s="2">
        <v>83600</v>
      </c>
      <c r="AC4" s="2">
        <v>3000</v>
      </c>
      <c r="AD4" s="2">
        <v>20240</v>
      </c>
      <c r="AE4" s="2">
        <v>670</v>
      </c>
      <c r="AF4">
        <v>4190</v>
      </c>
      <c r="AG4">
        <v>190</v>
      </c>
      <c r="AH4" s="2">
        <v>23940</v>
      </c>
      <c r="AI4" s="2">
        <v>810</v>
      </c>
      <c r="AJ4" s="2">
        <v>24010</v>
      </c>
      <c r="AK4" s="2">
        <v>760</v>
      </c>
      <c r="AL4" s="2">
        <v>34000</v>
      </c>
      <c r="AM4" s="2">
        <v>1200</v>
      </c>
      <c r="AN4" s="2">
        <v>25950</v>
      </c>
      <c r="AO4" s="2">
        <v>870</v>
      </c>
      <c r="AP4" s="2">
        <v>21620</v>
      </c>
      <c r="AQ4" s="2">
        <v>800</v>
      </c>
      <c r="AR4">
        <v>7610</v>
      </c>
      <c r="AS4">
        <v>220</v>
      </c>
      <c r="AT4">
        <v>9090</v>
      </c>
      <c r="AU4">
        <v>310</v>
      </c>
      <c r="AV4">
        <v>5370</v>
      </c>
      <c r="AW4">
        <v>220</v>
      </c>
      <c r="AX4">
        <v>238</v>
      </c>
      <c r="AY4">
        <v>18</v>
      </c>
      <c r="AZ4">
        <v>104</v>
      </c>
      <c r="BA4">
        <v>10</v>
      </c>
      <c r="BB4">
        <v>692</v>
      </c>
      <c r="BC4">
        <v>27</v>
      </c>
      <c r="BD4">
        <v>434</v>
      </c>
      <c r="BE4">
        <v>29</v>
      </c>
      <c r="BF4">
        <v>1021</v>
      </c>
      <c r="BG4">
        <v>57</v>
      </c>
      <c r="BH4">
        <v>3550</v>
      </c>
      <c r="BI4">
        <v>180</v>
      </c>
      <c r="BJ4" s="2">
        <v>4960</v>
      </c>
      <c r="BK4" s="2">
        <v>110</v>
      </c>
      <c r="BL4">
        <v>0</v>
      </c>
      <c r="BM4">
        <v>1</v>
      </c>
      <c r="BN4" s="2">
        <v>35400</v>
      </c>
      <c r="BO4" s="2">
        <v>1300</v>
      </c>
      <c r="BP4">
        <v>33</v>
      </c>
      <c r="BQ4">
        <v>28</v>
      </c>
      <c r="BR4" s="2">
        <v>2536000</v>
      </c>
      <c r="BS4" s="2">
        <v>79000</v>
      </c>
      <c r="BT4">
        <v>16000</v>
      </c>
      <c r="BU4">
        <v>550</v>
      </c>
      <c r="BV4">
        <v>1318</v>
      </c>
      <c r="BW4">
        <v>44</v>
      </c>
      <c r="BX4">
        <v>6790</v>
      </c>
      <c r="BY4">
        <v>230</v>
      </c>
      <c r="BZ4">
        <v>2017</v>
      </c>
      <c r="CA4">
        <v>75</v>
      </c>
      <c r="CB4">
        <v>5820</v>
      </c>
      <c r="CC4">
        <v>200</v>
      </c>
      <c r="CD4">
        <v>964</v>
      </c>
      <c r="CE4">
        <v>32</v>
      </c>
      <c r="CF4">
        <v>5400</v>
      </c>
      <c r="CG4">
        <v>190</v>
      </c>
      <c r="CH4">
        <v>1500</v>
      </c>
      <c r="CI4">
        <v>49</v>
      </c>
      <c r="CJ4">
        <v>85</v>
      </c>
      <c r="CK4">
        <v>3.8</v>
      </c>
      <c r="CL4">
        <v>1646</v>
      </c>
      <c r="CM4">
        <v>55</v>
      </c>
      <c r="CN4">
        <v>236.9</v>
      </c>
      <c r="CO4">
        <v>7.5</v>
      </c>
      <c r="CP4">
        <v>1430</v>
      </c>
      <c r="CQ4">
        <v>49</v>
      </c>
      <c r="CR4">
        <v>272.60000000000002</v>
      </c>
      <c r="CS4">
        <v>9.1999999999999993</v>
      </c>
      <c r="CT4">
        <v>648</v>
      </c>
      <c r="CU4">
        <v>24</v>
      </c>
      <c r="CV4">
        <v>77.2</v>
      </c>
      <c r="CW4">
        <v>2.2999999999999998</v>
      </c>
      <c r="CX4">
        <v>416</v>
      </c>
      <c r="CY4">
        <v>14</v>
      </c>
      <c r="CZ4">
        <v>54</v>
      </c>
      <c r="DA4">
        <v>2.2000000000000002</v>
      </c>
      <c r="DB4">
        <v>11</v>
      </c>
      <c r="DC4">
        <v>18</v>
      </c>
      <c r="DD4">
        <v>21.3</v>
      </c>
      <c r="DE4">
        <v>5.9</v>
      </c>
      <c r="DF4">
        <v>25.4</v>
      </c>
      <c r="DG4">
        <v>1</v>
      </c>
      <c r="DH4">
        <v>17.7</v>
      </c>
      <c r="DI4">
        <v>1.2</v>
      </c>
      <c r="DJ4">
        <v>16.84</v>
      </c>
      <c r="DK4">
        <v>0.95</v>
      </c>
      <c r="DL4">
        <v>40.9</v>
      </c>
      <c r="DM4">
        <v>2.1</v>
      </c>
      <c r="DN4">
        <v>43.12</v>
      </c>
      <c r="DO4">
        <v>0.94</v>
      </c>
      <c r="DP4">
        <v>-0.36430000000000001</v>
      </c>
      <c r="DQ4">
        <v>1.4E-3</v>
      </c>
      <c r="DR4">
        <v>1.7030000000000001E-5</v>
      </c>
      <c r="DS4">
        <v>4.2E-7</v>
      </c>
      <c r="DT4" s="2">
        <v>85200</v>
      </c>
      <c r="DU4" s="2">
        <v>2700</v>
      </c>
      <c r="DV4" s="2">
        <v>1569000</v>
      </c>
      <c r="DW4" s="2">
        <v>60000</v>
      </c>
      <c r="DX4">
        <v>-260</v>
      </c>
      <c r="DY4">
        <v>230</v>
      </c>
      <c r="DZ4" s="2">
        <v>633000</v>
      </c>
      <c r="EA4" s="2">
        <v>22000</v>
      </c>
      <c r="EB4">
        <v>6340</v>
      </c>
      <c r="EC4">
        <v>210</v>
      </c>
      <c r="ED4" s="2">
        <v>338000</v>
      </c>
      <c r="EE4" s="2">
        <v>12000</v>
      </c>
      <c r="EF4" s="2">
        <v>136800</v>
      </c>
      <c r="EG4" s="2">
        <v>5100</v>
      </c>
      <c r="EH4" s="2">
        <v>425000</v>
      </c>
      <c r="EI4" s="2">
        <v>15000</v>
      </c>
      <c r="EJ4" s="2">
        <v>89500</v>
      </c>
      <c r="EK4" s="2">
        <v>3000</v>
      </c>
      <c r="EL4" s="2">
        <v>83600</v>
      </c>
      <c r="EM4" s="2">
        <v>3000</v>
      </c>
      <c r="EN4" s="2">
        <v>20240</v>
      </c>
      <c r="EO4" s="2">
        <v>670</v>
      </c>
      <c r="EP4">
        <v>4190</v>
      </c>
      <c r="EQ4">
        <v>190</v>
      </c>
      <c r="ER4" s="2">
        <v>23940</v>
      </c>
      <c r="ES4" s="2">
        <v>810</v>
      </c>
      <c r="ET4" s="2">
        <v>24010</v>
      </c>
      <c r="EU4" s="2">
        <v>760</v>
      </c>
      <c r="EV4" s="2">
        <v>34000</v>
      </c>
      <c r="EW4" s="2">
        <v>1200</v>
      </c>
      <c r="EX4" s="2">
        <v>25950</v>
      </c>
      <c r="EY4" s="2">
        <v>870</v>
      </c>
      <c r="EZ4" s="2">
        <v>21620</v>
      </c>
      <c r="FA4" s="2">
        <v>800</v>
      </c>
      <c r="FB4">
        <v>7610</v>
      </c>
      <c r="FC4">
        <v>220</v>
      </c>
      <c r="FD4">
        <v>9090</v>
      </c>
      <c r="FE4">
        <v>310</v>
      </c>
      <c r="FF4">
        <v>5370</v>
      </c>
      <c r="FG4">
        <v>220</v>
      </c>
      <c r="FH4">
        <v>37</v>
      </c>
      <c r="FI4">
        <v>10</v>
      </c>
      <c r="FJ4">
        <v>687</v>
      </c>
      <c r="FK4">
        <v>27</v>
      </c>
      <c r="FL4">
        <v>434</v>
      </c>
      <c r="FM4">
        <v>29</v>
      </c>
      <c r="FN4">
        <v>1021</v>
      </c>
      <c r="FO4">
        <v>57</v>
      </c>
      <c r="FP4">
        <v>3550</v>
      </c>
      <c r="FQ4">
        <v>180</v>
      </c>
      <c r="FR4" s="2">
        <v>4960</v>
      </c>
      <c r="FS4" s="2">
        <v>110</v>
      </c>
      <c r="FT4">
        <v>-7.5916700000000004E-4</v>
      </c>
      <c r="FU4">
        <v>3.7E-8</v>
      </c>
      <c r="FV4" t="s">
        <v>459</v>
      </c>
      <c r="FW4">
        <v>0</v>
      </c>
      <c r="FX4">
        <v>0.79581999999999997</v>
      </c>
      <c r="FY4">
        <v>0.70096999999999998</v>
      </c>
      <c r="FZ4">
        <v>716.94</v>
      </c>
      <c r="GA4">
        <v>0.21956000000000001</v>
      </c>
      <c r="GB4">
        <v>2.2299000000000002</v>
      </c>
      <c r="GC4">
        <v>6.9259000000000004</v>
      </c>
      <c r="GD4">
        <v>0.67496</v>
      </c>
      <c r="GE4">
        <v>1.9653</v>
      </c>
      <c r="GF4">
        <v>0.21959000000000001</v>
      </c>
      <c r="GG4">
        <v>0</v>
      </c>
      <c r="GH4">
        <v>0.46111000000000002</v>
      </c>
      <c r="GI4">
        <v>7.6369000000000006E-2</v>
      </c>
      <c r="GJ4">
        <v>0</v>
      </c>
      <c r="GK4">
        <v>6.7128999999999994E-2</v>
      </c>
      <c r="GL4">
        <v>0.39823999999999998</v>
      </c>
      <c r="GM4">
        <v>6.3252000000000003E-2</v>
      </c>
      <c r="GN4">
        <v>0.46734999999999999</v>
      </c>
      <c r="GO4">
        <v>3.8174E-2</v>
      </c>
      <c r="GP4">
        <v>0.34633000000000003</v>
      </c>
      <c r="GQ4">
        <v>3.7851000000000003E-2</v>
      </c>
      <c r="GR4">
        <v>378.51</v>
      </c>
      <c r="GS4">
        <v>2.2873000000000001</v>
      </c>
      <c r="GT4">
        <v>7.0895E-2</v>
      </c>
      <c r="GU4">
        <v>0.24449000000000001</v>
      </c>
      <c r="GV4">
        <v>6.173E-2</v>
      </c>
      <c r="GW4">
        <v>0</v>
      </c>
      <c r="GX4">
        <v>3.2190000000000003E-2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1039</v>
      </c>
      <c r="B5" t="s">
        <v>455</v>
      </c>
      <c r="C5" t="s">
        <v>1040</v>
      </c>
      <c r="D5" t="s">
        <v>457</v>
      </c>
      <c r="E5" s="1">
        <v>0.50485416666666671</v>
      </c>
      <c r="F5">
        <v>40.978000000000002</v>
      </c>
      <c r="G5" t="s">
        <v>1041</v>
      </c>
      <c r="H5" s="2">
        <v>4770000</v>
      </c>
      <c r="I5" s="2">
        <v>130000</v>
      </c>
      <c r="J5" s="2">
        <v>1829000</v>
      </c>
      <c r="K5" s="2">
        <v>66000</v>
      </c>
      <c r="L5">
        <v>40550</v>
      </c>
      <c r="M5">
        <v>230</v>
      </c>
      <c r="N5" s="2">
        <v>99400</v>
      </c>
      <c r="O5" s="2">
        <v>3600</v>
      </c>
      <c r="P5" s="2">
        <v>686000</v>
      </c>
      <c r="Q5" s="2">
        <v>22000</v>
      </c>
      <c r="R5">
        <v>8780</v>
      </c>
      <c r="S5">
        <v>260</v>
      </c>
      <c r="T5" s="2">
        <v>791000</v>
      </c>
      <c r="U5" s="2">
        <v>36000</v>
      </c>
      <c r="V5">
        <v>113500</v>
      </c>
      <c r="W5">
        <v>5500</v>
      </c>
      <c r="X5" s="2">
        <v>406000</v>
      </c>
      <c r="Y5" s="2">
        <v>20000</v>
      </c>
      <c r="Z5">
        <v>94400</v>
      </c>
      <c r="AA5">
        <v>4700</v>
      </c>
      <c r="AB5">
        <v>95000</v>
      </c>
      <c r="AC5">
        <v>5100</v>
      </c>
      <c r="AD5">
        <v>32100</v>
      </c>
      <c r="AE5">
        <v>1500</v>
      </c>
      <c r="AF5">
        <v>5650</v>
      </c>
      <c r="AG5">
        <v>310</v>
      </c>
      <c r="AH5">
        <v>46000</v>
      </c>
      <c r="AI5">
        <v>2200</v>
      </c>
      <c r="AJ5">
        <v>54300</v>
      </c>
      <c r="AK5">
        <v>2600</v>
      </c>
      <c r="AL5">
        <v>82800</v>
      </c>
      <c r="AM5">
        <v>3800</v>
      </c>
      <c r="AN5">
        <v>67200</v>
      </c>
      <c r="AO5">
        <v>3200</v>
      </c>
      <c r="AP5">
        <v>58000</v>
      </c>
      <c r="AQ5">
        <v>2700</v>
      </c>
      <c r="AR5">
        <v>21400</v>
      </c>
      <c r="AS5">
        <v>990</v>
      </c>
      <c r="AT5">
        <v>23900</v>
      </c>
      <c r="AU5">
        <v>1200</v>
      </c>
      <c r="AV5">
        <v>14320</v>
      </c>
      <c r="AW5">
        <v>760</v>
      </c>
      <c r="AX5">
        <v>235</v>
      </c>
      <c r="AY5">
        <v>20</v>
      </c>
      <c r="AZ5">
        <v>113</v>
      </c>
      <c r="BA5">
        <v>14</v>
      </c>
      <c r="BB5">
        <v>1338</v>
      </c>
      <c r="BC5">
        <v>69</v>
      </c>
      <c r="BD5">
        <v>592</v>
      </c>
      <c r="BE5">
        <v>37</v>
      </c>
      <c r="BF5">
        <v>1433</v>
      </c>
      <c r="BG5">
        <v>81</v>
      </c>
      <c r="BH5">
        <v>6950</v>
      </c>
      <c r="BI5">
        <v>740</v>
      </c>
      <c r="BJ5">
        <v>15100</v>
      </c>
      <c r="BK5">
        <v>1300</v>
      </c>
      <c r="BL5">
        <v>7.7</v>
      </c>
      <c r="BM5">
        <v>3</v>
      </c>
      <c r="BN5" s="2">
        <v>41500</v>
      </c>
      <c r="BO5" s="2">
        <v>1500</v>
      </c>
      <c r="BP5">
        <v>7</v>
      </c>
      <c r="BQ5">
        <v>29</v>
      </c>
      <c r="BR5" s="2">
        <v>2940000</v>
      </c>
      <c r="BS5" s="2">
        <v>110000</v>
      </c>
      <c r="BT5">
        <v>14120</v>
      </c>
      <c r="BU5">
        <v>550</v>
      </c>
      <c r="BV5">
        <v>1624</v>
      </c>
      <c r="BW5">
        <v>54</v>
      </c>
      <c r="BX5">
        <v>15950</v>
      </c>
      <c r="BY5">
        <v>730</v>
      </c>
      <c r="BZ5">
        <v>1680</v>
      </c>
      <c r="CA5">
        <v>82</v>
      </c>
      <c r="CB5">
        <v>5600</v>
      </c>
      <c r="CC5">
        <v>270</v>
      </c>
      <c r="CD5">
        <v>1019</v>
      </c>
      <c r="CE5">
        <v>50</v>
      </c>
      <c r="CF5">
        <v>6150</v>
      </c>
      <c r="CG5">
        <v>330</v>
      </c>
      <c r="CH5">
        <v>2390</v>
      </c>
      <c r="CI5">
        <v>110</v>
      </c>
      <c r="CJ5">
        <v>114.8</v>
      </c>
      <c r="CK5">
        <v>6.3</v>
      </c>
      <c r="CL5">
        <v>3180</v>
      </c>
      <c r="CM5">
        <v>150</v>
      </c>
      <c r="CN5">
        <v>537</v>
      </c>
      <c r="CO5">
        <v>26</v>
      </c>
      <c r="CP5">
        <v>3490</v>
      </c>
      <c r="CQ5">
        <v>160</v>
      </c>
      <c r="CR5">
        <v>708</v>
      </c>
      <c r="CS5">
        <v>34</v>
      </c>
      <c r="CT5">
        <v>1750</v>
      </c>
      <c r="CU5">
        <v>81</v>
      </c>
      <c r="CV5">
        <v>218</v>
      </c>
      <c r="CW5">
        <v>10</v>
      </c>
      <c r="CX5">
        <v>1100</v>
      </c>
      <c r="CY5">
        <v>54</v>
      </c>
      <c r="CZ5">
        <v>144.6</v>
      </c>
      <c r="DA5">
        <v>7.6</v>
      </c>
      <c r="DB5">
        <v>2</v>
      </c>
      <c r="DC5">
        <v>20</v>
      </c>
      <c r="DD5">
        <v>27.7</v>
      </c>
      <c r="DE5">
        <v>7.8</v>
      </c>
      <c r="DF5">
        <v>49.3</v>
      </c>
      <c r="DG5">
        <v>2.5</v>
      </c>
      <c r="DH5">
        <v>24.3</v>
      </c>
      <c r="DI5">
        <v>1.5</v>
      </c>
      <c r="DJ5">
        <v>23.8</v>
      </c>
      <c r="DK5">
        <v>1.4</v>
      </c>
      <c r="DL5">
        <v>80.400000000000006</v>
      </c>
      <c r="DM5">
        <v>8.6</v>
      </c>
      <c r="DN5">
        <v>131</v>
      </c>
      <c r="DO5">
        <v>12</v>
      </c>
      <c r="DP5">
        <v>4100</v>
      </c>
      <c r="DQ5">
        <v>1600</v>
      </c>
      <c r="DR5">
        <v>4.3099999999999997E-5</v>
      </c>
      <c r="DS5">
        <v>2.7999999999999999E-6</v>
      </c>
      <c r="DT5" s="2">
        <v>98500</v>
      </c>
      <c r="DU5" s="2">
        <v>3600</v>
      </c>
      <c r="DV5" s="2">
        <v>1788000</v>
      </c>
      <c r="DW5" s="2">
        <v>66000</v>
      </c>
      <c r="DX5">
        <v>-60</v>
      </c>
      <c r="DY5">
        <v>240</v>
      </c>
      <c r="DZ5" s="2">
        <v>566000</v>
      </c>
      <c r="EA5" s="2">
        <v>22000</v>
      </c>
      <c r="EB5">
        <v>7820</v>
      </c>
      <c r="EC5">
        <v>260</v>
      </c>
      <c r="ED5" s="2">
        <v>791000</v>
      </c>
      <c r="EE5" s="2">
        <v>36000</v>
      </c>
      <c r="EF5">
        <v>113500</v>
      </c>
      <c r="EG5">
        <v>5500</v>
      </c>
      <c r="EH5" s="2">
        <v>406000</v>
      </c>
      <c r="EI5" s="2">
        <v>20000</v>
      </c>
      <c r="EJ5">
        <v>94400</v>
      </c>
      <c r="EK5">
        <v>4700</v>
      </c>
      <c r="EL5">
        <v>95000</v>
      </c>
      <c r="EM5">
        <v>5100</v>
      </c>
      <c r="EN5">
        <v>32100</v>
      </c>
      <c r="EO5">
        <v>1500</v>
      </c>
      <c r="EP5">
        <v>5650</v>
      </c>
      <c r="EQ5">
        <v>310</v>
      </c>
      <c r="ER5">
        <v>46000</v>
      </c>
      <c r="ES5">
        <v>2200</v>
      </c>
      <c r="ET5">
        <v>54300</v>
      </c>
      <c r="EU5">
        <v>2600</v>
      </c>
      <c r="EV5">
        <v>82800</v>
      </c>
      <c r="EW5">
        <v>3800</v>
      </c>
      <c r="EX5">
        <v>67200</v>
      </c>
      <c r="EY5">
        <v>3200</v>
      </c>
      <c r="EZ5">
        <v>58000</v>
      </c>
      <c r="FA5">
        <v>2700</v>
      </c>
      <c r="FB5">
        <v>21400</v>
      </c>
      <c r="FC5">
        <v>990</v>
      </c>
      <c r="FD5">
        <v>23900</v>
      </c>
      <c r="FE5">
        <v>1200</v>
      </c>
      <c r="FF5">
        <v>14320</v>
      </c>
      <c r="FG5">
        <v>760</v>
      </c>
      <c r="FH5">
        <v>48</v>
      </c>
      <c r="FI5">
        <v>14</v>
      </c>
      <c r="FJ5">
        <v>1333</v>
      </c>
      <c r="FK5">
        <v>69</v>
      </c>
      <c r="FL5">
        <v>591</v>
      </c>
      <c r="FM5">
        <v>37</v>
      </c>
      <c r="FN5">
        <v>1433</v>
      </c>
      <c r="FO5">
        <v>81</v>
      </c>
      <c r="FP5">
        <v>6950</v>
      </c>
      <c r="FQ5">
        <v>740</v>
      </c>
      <c r="FR5">
        <v>15100</v>
      </c>
      <c r="FS5">
        <v>1300</v>
      </c>
      <c r="FT5">
        <v>7.7</v>
      </c>
      <c r="FU5">
        <v>3</v>
      </c>
      <c r="FV5" t="s">
        <v>459</v>
      </c>
      <c r="FW5">
        <v>0</v>
      </c>
      <c r="FX5">
        <v>0.68996000000000002</v>
      </c>
      <c r="FY5">
        <v>0.44727</v>
      </c>
      <c r="FZ5">
        <v>489.26</v>
      </c>
      <c r="GA5">
        <v>0.13533999999999999</v>
      </c>
      <c r="GB5">
        <v>2.0823</v>
      </c>
      <c r="GC5">
        <v>0.50988</v>
      </c>
      <c r="GD5">
        <v>0.37953999999999999</v>
      </c>
      <c r="GE5">
        <v>0.96880999999999995</v>
      </c>
      <c r="GF5">
        <v>0.14732999999999999</v>
      </c>
      <c r="GG5">
        <v>1.4597</v>
      </c>
      <c r="GH5">
        <v>0.26915</v>
      </c>
      <c r="GI5">
        <v>7.2470999999999994E-2</v>
      </c>
      <c r="GJ5">
        <v>0.60231000000000001</v>
      </c>
      <c r="GK5">
        <v>0.10915</v>
      </c>
      <c r="GL5">
        <v>0.31568000000000002</v>
      </c>
      <c r="GM5">
        <v>0.12059</v>
      </c>
      <c r="GN5">
        <v>0.14413000000000001</v>
      </c>
      <c r="GO5">
        <v>4.8828000000000003E-2</v>
      </c>
      <c r="GP5">
        <v>0.22140000000000001</v>
      </c>
      <c r="GQ5">
        <v>3.5983000000000001E-2</v>
      </c>
      <c r="GR5">
        <v>359.83</v>
      </c>
      <c r="GS5">
        <v>2.6739000000000002</v>
      </c>
      <c r="GT5">
        <v>5.9624000000000003E-2</v>
      </c>
      <c r="GU5">
        <v>8.6877999999999997E-2</v>
      </c>
      <c r="GV5">
        <v>9.3378000000000003E-2</v>
      </c>
      <c r="GW5">
        <v>2.9774999999999999E-2</v>
      </c>
      <c r="GX5">
        <v>1.2775E-2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1042</v>
      </c>
      <c r="B6" t="s">
        <v>455</v>
      </c>
      <c r="C6" t="s">
        <v>1043</v>
      </c>
      <c r="D6" t="s">
        <v>457</v>
      </c>
      <c r="E6" s="1">
        <v>0.50558761574074074</v>
      </c>
      <c r="F6">
        <v>42.646000000000001</v>
      </c>
      <c r="G6" t="s">
        <v>1044</v>
      </c>
      <c r="H6" s="2">
        <v>3770000</v>
      </c>
      <c r="I6" s="2">
        <v>120000</v>
      </c>
      <c r="J6" s="2">
        <v>1776000</v>
      </c>
      <c r="K6" s="2">
        <v>90000</v>
      </c>
      <c r="L6">
        <v>41010</v>
      </c>
      <c r="M6">
        <v>260</v>
      </c>
      <c r="N6" s="2">
        <v>94600</v>
      </c>
      <c r="O6" s="2">
        <v>3600</v>
      </c>
      <c r="P6" s="2">
        <v>436000</v>
      </c>
      <c r="Q6" s="2">
        <v>11000</v>
      </c>
      <c r="R6">
        <v>4080</v>
      </c>
      <c r="S6">
        <v>150</v>
      </c>
      <c r="T6" s="2">
        <v>589000</v>
      </c>
      <c r="U6" s="2">
        <v>24000</v>
      </c>
      <c r="V6">
        <v>75700</v>
      </c>
      <c r="W6">
        <v>3600</v>
      </c>
      <c r="X6" s="2">
        <v>261000</v>
      </c>
      <c r="Y6" s="2">
        <v>11000</v>
      </c>
      <c r="Z6">
        <v>62700</v>
      </c>
      <c r="AA6">
        <v>2800</v>
      </c>
      <c r="AB6" s="2">
        <v>59700</v>
      </c>
      <c r="AC6" s="2">
        <v>2900</v>
      </c>
      <c r="AD6">
        <v>21480</v>
      </c>
      <c r="AE6">
        <v>840</v>
      </c>
      <c r="AF6">
        <v>1405</v>
      </c>
      <c r="AG6">
        <v>84</v>
      </c>
      <c r="AH6">
        <v>30000</v>
      </c>
      <c r="AI6">
        <v>1200</v>
      </c>
      <c r="AJ6" s="2">
        <v>38500</v>
      </c>
      <c r="AK6" s="2">
        <v>1400</v>
      </c>
      <c r="AL6" s="2">
        <v>58900</v>
      </c>
      <c r="AM6" s="2">
        <v>2300</v>
      </c>
      <c r="AN6" s="2">
        <v>45400</v>
      </c>
      <c r="AO6" s="2">
        <v>1600</v>
      </c>
      <c r="AP6" s="2">
        <v>41000</v>
      </c>
      <c r="AQ6" s="2">
        <v>1600</v>
      </c>
      <c r="AR6">
        <v>16390</v>
      </c>
      <c r="AS6">
        <v>620</v>
      </c>
      <c r="AT6">
        <v>21190</v>
      </c>
      <c r="AU6">
        <v>900</v>
      </c>
      <c r="AV6">
        <v>12340</v>
      </c>
      <c r="AW6">
        <v>510</v>
      </c>
      <c r="AX6">
        <v>254</v>
      </c>
      <c r="AY6">
        <v>23</v>
      </c>
      <c r="AZ6">
        <v>100</v>
      </c>
      <c r="BA6">
        <v>13</v>
      </c>
      <c r="BB6">
        <v>1627</v>
      </c>
      <c r="BC6">
        <v>64</v>
      </c>
      <c r="BD6">
        <v>532</v>
      </c>
      <c r="BE6">
        <v>35</v>
      </c>
      <c r="BF6">
        <v>1220</v>
      </c>
      <c r="BG6">
        <v>77</v>
      </c>
      <c r="BH6">
        <v>5270</v>
      </c>
      <c r="BI6">
        <v>280</v>
      </c>
      <c r="BJ6">
        <v>24260</v>
      </c>
      <c r="BK6">
        <v>870</v>
      </c>
      <c r="BL6">
        <v>7.2</v>
      </c>
      <c r="BM6">
        <v>2.9</v>
      </c>
      <c r="BN6" s="2">
        <v>41600</v>
      </c>
      <c r="BO6" s="2">
        <v>2200</v>
      </c>
      <c r="BP6">
        <v>-49</v>
      </c>
      <c r="BQ6">
        <v>32</v>
      </c>
      <c r="BR6" s="2">
        <v>2800000</v>
      </c>
      <c r="BS6" s="2">
        <v>110000</v>
      </c>
      <c r="BT6">
        <v>7800</v>
      </c>
      <c r="BU6">
        <v>270</v>
      </c>
      <c r="BV6">
        <v>647</v>
      </c>
      <c r="BW6">
        <v>30</v>
      </c>
      <c r="BX6">
        <v>11860</v>
      </c>
      <c r="BY6">
        <v>480</v>
      </c>
      <c r="BZ6">
        <v>1126</v>
      </c>
      <c r="CA6">
        <v>54</v>
      </c>
      <c r="CB6">
        <v>3630</v>
      </c>
      <c r="CC6">
        <v>160</v>
      </c>
      <c r="CD6">
        <v>678</v>
      </c>
      <c r="CE6">
        <v>31</v>
      </c>
      <c r="CF6">
        <v>3890</v>
      </c>
      <c r="CG6">
        <v>190</v>
      </c>
      <c r="CH6">
        <v>1617</v>
      </c>
      <c r="CI6">
        <v>60</v>
      </c>
      <c r="CJ6">
        <v>28.7</v>
      </c>
      <c r="CK6">
        <v>1.7</v>
      </c>
      <c r="CL6">
        <v>2084</v>
      </c>
      <c r="CM6">
        <v>81</v>
      </c>
      <c r="CN6">
        <v>382</v>
      </c>
      <c r="CO6">
        <v>14</v>
      </c>
      <c r="CP6">
        <v>2513</v>
      </c>
      <c r="CQ6">
        <v>93</v>
      </c>
      <c r="CR6">
        <v>480</v>
      </c>
      <c r="CS6">
        <v>17</v>
      </c>
      <c r="CT6">
        <v>1244</v>
      </c>
      <c r="CU6">
        <v>47</v>
      </c>
      <c r="CV6">
        <v>168.8</v>
      </c>
      <c r="CW6">
        <v>6.2</v>
      </c>
      <c r="CX6">
        <v>980</v>
      </c>
      <c r="CY6">
        <v>40</v>
      </c>
      <c r="CZ6">
        <v>124.5</v>
      </c>
      <c r="DA6">
        <v>5.0999999999999996</v>
      </c>
      <c r="DB6">
        <v>19</v>
      </c>
      <c r="DC6">
        <v>23</v>
      </c>
      <c r="DD6">
        <v>21.2</v>
      </c>
      <c r="DE6">
        <v>7.5</v>
      </c>
      <c r="DF6">
        <v>60.6</v>
      </c>
      <c r="DG6">
        <v>2.4</v>
      </c>
      <c r="DH6">
        <v>22.1</v>
      </c>
      <c r="DI6">
        <v>1.4</v>
      </c>
      <c r="DJ6">
        <v>20.5</v>
      </c>
      <c r="DK6">
        <v>1.3</v>
      </c>
      <c r="DL6">
        <v>61.5</v>
      </c>
      <c r="DM6">
        <v>3.1</v>
      </c>
      <c r="DN6">
        <v>212.2</v>
      </c>
      <c r="DO6">
        <v>7.6</v>
      </c>
      <c r="DP6">
        <v>4300</v>
      </c>
      <c r="DQ6">
        <v>1800</v>
      </c>
      <c r="DR6">
        <v>7.4499999999999995E-5</v>
      </c>
      <c r="DS6">
        <v>2.7999999999999999E-6</v>
      </c>
      <c r="DT6" s="2">
        <v>93700</v>
      </c>
      <c r="DU6" s="2">
        <v>3600</v>
      </c>
      <c r="DV6" s="2">
        <v>1735000</v>
      </c>
      <c r="DW6" s="2">
        <v>90000</v>
      </c>
      <c r="DX6">
        <v>410</v>
      </c>
      <c r="DY6">
        <v>260</v>
      </c>
      <c r="DZ6" s="2">
        <v>317000</v>
      </c>
      <c r="EA6" s="2">
        <v>11000</v>
      </c>
      <c r="EB6">
        <v>3120</v>
      </c>
      <c r="EC6">
        <v>150</v>
      </c>
      <c r="ED6" s="2">
        <v>586000</v>
      </c>
      <c r="EE6" s="2">
        <v>24000</v>
      </c>
      <c r="EF6">
        <v>75700</v>
      </c>
      <c r="EG6">
        <v>3600</v>
      </c>
      <c r="EH6" s="2">
        <v>262000</v>
      </c>
      <c r="EI6" s="2">
        <v>11000</v>
      </c>
      <c r="EJ6">
        <v>62700</v>
      </c>
      <c r="EK6">
        <v>2800</v>
      </c>
      <c r="EL6" s="2">
        <v>60000</v>
      </c>
      <c r="EM6" s="2">
        <v>2900</v>
      </c>
      <c r="EN6">
        <v>21680</v>
      </c>
      <c r="EO6">
        <v>810</v>
      </c>
      <c r="EP6">
        <v>1407</v>
      </c>
      <c r="EQ6">
        <v>85</v>
      </c>
      <c r="ER6">
        <v>30000</v>
      </c>
      <c r="ES6">
        <v>1200</v>
      </c>
      <c r="ET6" s="2">
        <v>38500</v>
      </c>
      <c r="EU6" s="2">
        <v>1400</v>
      </c>
      <c r="EV6" s="2">
        <v>59400</v>
      </c>
      <c r="EW6" s="2">
        <v>2200</v>
      </c>
      <c r="EX6" s="2">
        <v>45400</v>
      </c>
      <c r="EY6" s="2">
        <v>1600</v>
      </c>
      <c r="EZ6" s="2">
        <v>41000</v>
      </c>
      <c r="FA6" s="2">
        <v>1600</v>
      </c>
      <c r="FB6">
        <v>16470</v>
      </c>
      <c r="FC6">
        <v>610</v>
      </c>
      <c r="FD6">
        <v>21180</v>
      </c>
      <c r="FE6">
        <v>860</v>
      </c>
      <c r="FF6">
        <v>12280</v>
      </c>
      <c r="FG6">
        <v>500</v>
      </c>
      <c r="FH6">
        <v>37</v>
      </c>
      <c r="FI6">
        <v>13</v>
      </c>
      <c r="FJ6">
        <v>1628</v>
      </c>
      <c r="FK6">
        <v>63</v>
      </c>
      <c r="FL6">
        <v>534</v>
      </c>
      <c r="FM6">
        <v>35</v>
      </c>
      <c r="FN6">
        <v>1228</v>
      </c>
      <c r="FO6">
        <v>77</v>
      </c>
      <c r="FP6">
        <v>5300</v>
      </c>
      <c r="FQ6">
        <v>270</v>
      </c>
      <c r="FR6">
        <v>24260</v>
      </c>
      <c r="FS6">
        <v>870</v>
      </c>
      <c r="FT6">
        <v>7.3</v>
      </c>
      <c r="FU6">
        <v>3</v>
      </c>
      <c r="FV6" t="s">
        <v>459</v>
      </c>
      <c r="FW6">
        <v>0</v>
      </c>
      <c r="FX6">
        <v>0.74868000000000001</v>
      </c>
      <c r="FY6">
        <v>0.60496000000000005</v>
      </c>
      <c r="FZ6">
        <v>471.62</v>
      </c>
      <c r="GA6">
        <v>0.20566000000000001</v>
      </c>
      <c r="GB6">
        <v>1.9217</v>
      </c>
      <c r="GC6">
        <v>0.78595000000000004</v>
      </c>
      <c r="GD6">
        <v>0.68784999999999996</v>
      </c>
      <c r="GE6">
        <v>0.47910000000000003</v>
      </c>
      <c r="GF6">
        <v>0.14910999999999999</v>
      </c>
      <c r="GG6">
        <v>0.61301000000000005</v>
      </c>
      <c r="GH6">
        <v>0.29431000000000002</v>
      </c>
      <c r="GI6">
        <v>0</v>
      </c>
      <c r="GJ6">
        <v>0.48508000000000001</v>
      </c>
      <c r="GK6">
        <v>6.0972999999999999E-2</v>
      </c>
      <c r="GL6">
        <v>0.43515999999999999</v>
      </c>
      <c r="GM6">
        <v>0.16263</v>
      </c>
      <c r="GN6">
        <v>0.19988</v>
      </c>
      <c r="GO6">
        <v>6.3131000000000007E-2</v>
      </c>
      <c r="GP6">
        <v>0.30669000000000002</v>
      </c>
      <c r="GQ6">
        <v>3.9378000000000003E-2</v>
      </c>
      <c r="GR6">
        <v>393.78</v>
      </c>
      <c r="GS6">
        <v>1.476</v>
      </c>
      <c r="GT6">
        <v>7.0537000000000002E-2</v>
      </c>
      <c r="GU6">
        <v>4.4241000000000003E-2</v>
      </c>
      <c r="GV6">
        <v>6.4413999999999999E-2</v>
      </c>
      <c r="GW6">
        <v>0</v>
      </c>
      <c r="GX6">
        <v>1.4503E-2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1045</v>
      </c>
      <c r="B7" t="s">
        <v>455</v>
      </c>
      <c r="C7" t="s">
        <v>1046</v>
      </c>
      <c r="D7" t="s">
        <v>457</v>
      </c>
      <c r="E7" s="1">
        <v>0.50642870370370374</v>
      </c>
      <c r="F7">
        <v>35.737000000000002</v>
      </c>
      <c r="G7" t="s">
        <v>1047</v>
      </c>
      <c r="H7" s="2">
        <v>2622000</v>
      </c>
      <c r="I7" s="2">
        <v>54000</v>
      </c>
      <c r="J7" s="2">
        <v>1621000</v>
      </c>
      <c r="K7" s="2">
        <v>43000</v>
      </c>
      <c r="L7">
        <v>39200</v>
      </c>
      <c r="M7">
        <v>330</v>
      </c>
      <c r="N7" s="2">
        <v>85500</v>
      </c>
      <c r="O7" s="2">
        <v>2000</v>
      </c>
      <c r="P7" s="2">
        <v>245900</v>
      </c>
      <c r="Q7" s="2">
        <v>3900</v>
      </c>
      <c r="R7">
        <v>8060</v>
      </c>
      <c r="S7">
        <v>260</v>
      </c>
      <c r="T7" s="2">
        <v>228100</v>
      </c>
      <c r="U7" s="2">
        <v>5000</v>
      </c>
      <c r="V7" s="2">
        <v>34100</v>
      </c>
      <c r="W7" s="2">
        <v>1200</v>
      </c>
      <c r="X7" s="2">
        <v>124100</v>
      </c>
      <c r="Y7" s="2">
        <v>4100</v>
      </c>
      <c r="Z7" s="2">
        <v>31300</v>
      </c>
      <c r="AA7" s="2">
        <v>1100</v>
      </c>
      <c r="AB7" s="2">
        <v>33100</v>
      </c>
      <c r="AC7" s="2">
        <v>1000</v>
      </c>
      <c r="AD7">
        <v>13020</v>
      </c>
      <c r="AE7">
        <v>370</v>
      </c>
      <c r="AF7">
        <v>2100</v>
      </c>
      <c r="AG7">
        <v>120</v>
      </c>
      <c r="AH7">
        <v>18100</v>
      </c>
      <c r="AI7">
        <v>500</v>
      </c>
      <c r="AJ7">
        <v>19130</v>
      </c>
      <c r="AK7">
        <v>510</v>
      </c>
      <c r="AL7" s="2">
        <v>25620</v>
      </c>
      <c r="AM7" s="2">
        <v>550</v>
      </c>
      <c r="AN7" s="2">
        <v>17610</v>
      </c>
      <c r="AO7" s="2">
        <v>450</v>
      </c>
      <c r="AP7" s="2">
        <v>14670</v>
      </c>
      <c r="AQ7" s="2">
        <v>360</v>
      </c>
      <c r="AR7">
        <v>5460</v>
      </c>
      <c r="AS7">
        <v>200</v>
      </c>
      <c r="AT7">
        <v>6750</v>
      </c>
      <c r="AU7">
        <v>230</v>
      </c>
      <c r="AV7">
        <v>3900</v>
      </c>
      <c r="AW7">
        <v>160</v>
      </c>
      <c r="AX7">
        <v>235</v>
      </c>
      <c r="AY7">
        <v>24</v>
      </c>
      <c r="AZ7">
        <v>85</v>
      </c>
      <c r="BA7">
        <v>13</v>
      </c>
      <c r="BB7">
        <v>1705</v>
      </c>
      <c r="BC7">
        <v>96</v>
      </c>
      <c r="BD7">
        <v>550</v>
      </c>
      <c r="BE7">
        <v>28</v>
      </c>
      <c r="BF7">
        <v>1126</v>
      </c>
      <c r="BG7">
        <v>71</v>
      </c>
      <c r="BH7">
        <v>1830</v>
      </c>
      <c r="BI7">
        <v>130</v>
      </c>
      <c r="BJ7" s="2">
        <v>27400</v>
      </c>
      <c r="BK7" s="2">
        <v>2200</v>
      </c>
      <c r="BL7">
        <v>0</v>
      </c>
      <c r="BM7">
        <v>1</v>
      </c>
      <c r="BN7" s="2">
        <v>39500</v>
      </c>
      <c r="BO7" s="2">
        <v>1000</v>
      </c>
      <c r="BP7">
        <v>-75</v>
      </c>
      <c r="BQ7">
        <v>39</v>
      </c>
      <c r="BR7" s="2">
        <v>2538000</v>
      </c>
      <c r="BS7" s="2">
        <v>60000</v>
      </c>
      <c r="BT7">
        <v>3039</v>
      </c>
      <c r="BU7">
        <v>96</v>
      </c>
      <c r="BV7">
        <v>1467</v>
      </c>
      <c r="BW7">
        <v>54</v>
      </c>
      <c r="BX7">
        <v>4640</v>
      </c>
      <c r="BY7">
        <v>100</v>
      </c>
      <c r="BZ7">
        <v>508</v>
      </c>
      <c r="CA7">
        <v>18</v>
      </c>
      <c r="CB7">
        <v>1729</v>
      </c>
      <c r="CC7">
        <v>56</v>
      </c>
      <c r="CD7">
        <v>339</v>
      </c>
      <c r="CE7">
        <v>12</v>
      </c>
      <c r="CF7">
        <v>2154</v>
      </c>
      <c r="CG7">
        <v>67</v>
      </c>
      <c r="CH7">
        <v>974</v>
      </c>
      <c r="CI7">
        <v>27</v>
      </c>
      <c r="CJ7">
        <v>43</v>
      </c>
      <c r="CK7">
        <v>2.5</v>
      </c>
      <c r="CL7">
        <v>1263</v>
      </c>
      <c r="CM7">
        <v>35</v>
      </c>
      <c r="CN7">
        <v>190.5</v>
      </c>
      <c r="CO7">
        <v>5.0999999999999996</v>
      </c>
      <c r="CP7">
        <v>1087</v>
      </c>
      <c r="CQ7">
        <v>23</v>
      </c>
      <c r="CR7">
        <v>186.9</v>
      </c>
      <c r="CS7">
        <v>4.7</v>
      </c>
      <c r="CT7">
        <v>448</v>
      </c>
      <c r="CU7">
        <v>11</v>
      </c>
      <c r="CV7">
        <v>56.2</v>
      </c>
      <c r="CW7">
        <v>2.1</v>
      </c>
      <c r="CX7">
        <v>313</v>
      </c>
      <c r="CY7">
        <v>11</v>
      </c>
      <c r="CZ7">
        <v>39.700000000000003</v>
      </c>
      <c r="DA7">
        <v>1.6</v>
      </c>
      <c r="DB7">
        <v>2</v>
      </c>
      <c r="DC7">
        <v>24</v>
      </c>
      <c r="DD7">
        <v>11.9</v>
      </c>
      <c r="DE7">
        <v>7.5</v>
      </c>
      <c r="DF7">
        <v>63.6</v>
      </c>
      <c r="DG7">
        <v>3.6</v>
      </c>
      <c r="DH7">
        <v>22.8</v>
      </c>
      <c r="DI7">
        <v>1.1000000000000001</v>
      </c>
      <c r="DJ7">
        <v>19</v>
      </c>
      <c r="DK7">
        <v>1.2</v>
      </c>
      <c r="DL7">
        <v>21.2</v>
      </c>
      <c r="DM7">
        <v>1.5</v>
      </c>
      <c r="DN7">
        <v>241</v>
      </c>
      <c r="DO7">
        <v>20</v>
      </c>
      <c r="DP7">
        <v>-0.5222</v>
      </c>
      <c r="DQ7">
        <v>2.8E-3</v>
      </c>
      <c r="DR7">
        <v>9.5799999999999998E-5</v>
      </c>
      <c r="DS7">
        <v>8.3000000000000002E-6</v>
      </c>
      <c r="DT7" s="2">
        <v>84600</v>
      </c>
      <c r="DU7" s="2">
        <v>2000</v>
      </c>
      <c r="DV7" s="2">
        <v>1581000</v>
      </c>
      <c r="DW7" s="2">
        <v>43000</v>
      </c>
      <c r="DX7">
        <v>630</v>
      </c>
      <c r="DY7">
        <v>320</v>
      </c>
      <c r="DZ7" s="2">
        <v>125200</v>
      </c>
      <c r="EA7" s="2">
        <v>3900</v>
      </c>
      <c r="EB7">
        <v>7090</v>
      </c>
      <c r="EC7">
        <v>260</v>
      </c>
      <c r="ED7" s="2">
        <v>228100</v>
      </c>
      <c r="EE7" s="2">
        <v>5000</v>
      </c>
      <c r="EF7" s="2">
        <v>34100</v>
      </c>
      <c r="EG7" s="2">
        <v>1200</v>
      </c>
      <c r="EH7" s="2">
        <v>124100</v>
      </c>
      <c r="EI7" s="2">
        <v>4100</v>
      </c>
      <c r="EJ7" s="2">
        <v>31300</v>
      </c>
      <c r="EK7" s="2">
        <v>1100</v>
      </c>
      <c r="EL7" s="2">
        <v>33100</v>
      </c>
      <c r="EM7" s="2">
        <v>1000</v>
      </c>
      <c r="EN7">
        <v>13020</v>
      </c>
      <c r="EO7">
        <v>370</v>
      </c>
      <c r="EP7">
        <v>2100</v>
      </c>
      <c r="EQ7">
        <v>120</v>
      </c>
      <c r="ER7">
        <v>18100</v>
      </c>
      <c r="ES7">
        <v>500</v>
      </c>
      <c r="ET7">
        <v>19130</v>
      </c>
      <c r="EU7">
        <v>510</v>
      </c>
      <c r="EV7" s="2">
        <v>25620</v>
      </c>
      <c r="EW7" s="2">
        <v>550</v>
      </c>
      <c r="EX7" s="2">
        <v>17610</v>
      </c>
      <c r="EY7" s="2">
        <v>450</v>
      </c>
      <c r="EZ7" s="2">
        <v>14670</v>
      </c>
      <c r="FA7" s="2">
        <v>360</v>
      </c>
      <c r="FB7">
        <v>5460</v>
      </c>
      <c r="FC7">
        <v>200</v>
      </c>
      <c r="FD7">
        <v>6750</v>
      </c>
      <c r="FE7">
        <v>230</v>
      </c>
      <c r="FF7">
        <v>3900</v>
      </c>
      <c r="FG7">
        <v>160</v>
      </c>
      <c r="FH7">
        <v>21</v>
      </c>
      <c r="FI7">
        <v>13</v>
      </c>
      <c r="FJ7">
        <v>1700</v>
      </c>
      <c r="FK7">
        <v>96</v>
      </c>
      <c r="FL7">
        <v>550</v>
      </c>
      <c r="FM7">
        <v>28</v>
      </c>
      <c r="FN7">
        <v>1126</v>
      </c>
      <c r="FO7">
        <v>71</v>
      </c>
      <c r="FP7">
        <v>1830</v>
      </c>
      <c r="FQ7">
        <v>130</v>
      </c>
      <c r="FR7" s="2">
        <v>27400</v>
      </c>
      <c r="FS7" s="2">
        <v>2200</v>
      </c>
      <c r="FT7">
        <v>-7.5642700000000005E-4</v>
      </c>
      <c r="FU7">
        <v>3.4E-8</v>
      </c>
      <c r="FV7" t="s">
        <v>459</v>
      </c>
      <c r="FW7">
        <v>0</v>
      </c>
      <c r="FX7">
        <v>1.0091000000000001</v>
      </c>
      <c r="FY7">
        <v>0.76195999999999997</v>
      </c>
      <c r="FZ7">
        <v>926.55</v>
      </c>
      <c r="GA7">
        <v>0.15071000000000001</v>
      </c>
      <c r="GB7">
        <v>1.5314000000000001</v>
      </c>
      <c r="GC7">
        <v>1.5797000000000001</v>
      </c>
      <c r="GD7">
        <v>0.38729999999999998</v>
      </c>
      <c r="GE7">
        <v>0.44578000000000001</v>
      </c>
      <c r="GF7">
        <v>0.12570000000000001</v>
      </c>
      <c r="GG7">
        <v>1.3149999999999999</v>
      </c>
      <c r="GH7">
        <v>0.44572000000000001</v>
      </c>
      <c r="GI7">
        <v>8.7710999999999997E-2</v>
      </c>
      <c r="GJ7">
        <v>0.48309000000000002</v>
      </c>
      <c r="GK7">
        <v>0</v>
      </c>
      <c r="GL7">
        <v>0.28769</v>
      </c>
      <c r="GM7">
        <v>4.4754000000000002E-2</v>
      </c>
      <c r="GN7">
        <v>0.21017</v>
      </c>
      <c r="GO7">
        <v>4.4080000000000001E-2</v>
      </c>
      <c r="GP7">
        <v>0</v>
      </c>
      <c r="GQ7">
        <v>4.3683E-2</v>
      </c>
      <c r="GR7">
        <v>436.83</v>
      </c>
      <c r="GS7">
        <v>2.8159000000000001</v>
      </c>
      <c r="GT7">
        <v>9.1683000000000001E-2</v>
      </c>
      <c r="GU7">
        <v>0.12128</v>
      </c>
      <c r="GV7">
        <v>9.7779000000000005E-2</v>
      </c>
      <c r="GW7">
        <v>4.9832000000000001E-2</v>
      </c>
      <c r="GX7">
        <v>3.696E-2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1048</v>
      </c>
      <c r="B8" t="s">
        <v>455</v>
      </c>
      <c r="C8" t="s">
        <v>1049</v>
      </c>
      <c r="D8" t="s">
        <v>457</v>
      </c>
      <c r="E8" s="1">
        <v>0.50715312499999998</v>
      </c>
      <c r="F8">
        <v>38.119</v>
      </c>
      <c r="G8" t="s">
        <v>1050</v>
      </c>
      <c r="H8" s="2">
        <v>4290000</v>
      </c>
      <c r="I8" s="2">
        <v>150000</v>
      </c>
      <c r="J8" s="2">
        <v>1725000</v>
      </c>
      <c r="K8" s="2">
        <v>76000</v>
      </c>
      <c r="L8">
        <v>35860</v>
      </c>
      <c r="M8">
        <v>230</v>
      </c>
      <c r="N8" s="2">
        <v>88800</v>
      </c>
      <c r="O8" s="2">
        <v>3300</v>
      </c>
      <c r="P8" s="2">
        <v>815000</v>
      </c>
      <c r="Q8" s="2">
        <v>36000</v>
      </c>
      <c r="R8">
        <v>6540</v>
      </c>
      <c r="S8">
        <v>250</v>
      </c>
      <c r="T8" s="2">
        <v>465000</v>
      </c>
      <c r="U8" s="2">
        <v>17000</v>
      </c>
      <c r="V8" s="2">
        <v>146300</v>
      </c>
      <c r="W8" s="2">
        <v>6700</v>
      </c>
      <c r="X8" s="2">
        <v>487000</v>
      </c>
      <c r="Y8" s="2">
        <v>23000</v>
      </c>
      <c r="Z8" s="2">
        <v>102200</v>
      </c>
      <c r="AA8" s="2">
        <v>4100</v>
      </c>
      <c r="AB8" s="2">
        <v>97200</v>
      </c>
      <c r="AC8" s="2">
        <v>3600</v>
      </c>
      <c r="AD8">
        <v>26200</v>
      </c>
      <c r="AE8">
        <v>890</v>
      </c>
      <c r="AF8">
        <v>4060</v>
      </c>
      <c r="AG8">
        <v>190</v>
      </c>
      <c r="AH8">
        <v>32200</v>
      </c>
      <c r="AI8">
        <v>1100</v>
      </c>
      <c r="AJ8">
        <v>32800</v>
      </c>
      <c r="AK8">
        <v>1100</v>
      </c>
      <c r="AL8" s="2">
        <v>47600</v>
      </c>
      <c r="AM8" s="2">
        <v>1600</v>
      </c>
      <c r="AN8">
        <v>36200</v>
      </c>
      <c r="AO8">
        <v>1300</v>
      </c>
      <c r="AP8">
        <v>31100</v>
      </c>
      <c r="AQ8">
        <v>1100</v>
      </c>
      <c r="AR8">
        <v>11480</v>
      </c>
      <c r="AS8">
        <v>440</v>
      </c>
      <c r="AT8">
        <v>14280</v>
      </c>
      <c r="AU8">
        <v>480</v>
      </c>
      <c r="AV8">
        <v>7950</v>
      </c>
      <c r="AW8">
        <v>270</v>
      </c>
      <c r="AX8">
        <v>238</v>
      </c>
      <c r="AY8">
        <v>24</v>
      </c>
      <c r="AZ8">
        <v>105</v>
      </c>
      <c r="BA8">
        <v>13</v>
      </c>
      <c r="BB8">
        <v>1062</v>
      </c>
      <c r="BC8">
        <v>41</v>
      </c>
      <c r="BD8">
        <v>629</v>
      </c>
      <c r="BE8">
        <v>35</v>
      </c>
      <c r="BF8">
        <v>1528</v>
      </c>
      <c r="BG8">
        <v>88</v>
      </c>
      <c r="BH8">
        <v>4380</v>
      </c>
      <c r="BI8">
        <v>220</v>
      </c>
      <c r="BJ8">
        <v>7760</v>
      </c>
      <c r="BK8">
        <v>210</v>
      </c>
      <c r="BL8">
        <v>5.6</v>
      </c>
      <c r="BM8">
        <v>2.8</v>
      </c>
      <c r="BN8" s="2">
        <v>43800</v>
      </c>
      <c r="BO8" s="2">
        <v>1900</v>
      </c>
      <c r="BP8">
        <v>-32</v>
      </c>
      <c r="BQ8">
        <v>24</v>
      </c>
      <c r="BR8" s="2">
        <v>2643000</v>
      </c>
      <c r="BS8" s="2">
        <v>98000</v>
      </c>
      <c r="BT8">
        <v>16630</v>
      </c>
      <c r="BU8">
        <v>880</v>
      </c>
      <c r="BV8">
        <v>1149</v>
      </c>
      <c r="BW8">
        <v>53</v>
      </c>
      <c r="BX8">
        <v>9490</v>
      </c>
      <c r="BY8">
        <v>340</v>
      </c>
      <c r="BZ8">
        <v>2190</v>
      </c>
      <c r="CA8">
        <v>100</v>
      </c>
      <c r="CB8">
        <v>6810</v>
      </c>
      <c r="CC8">
        <v>320</v>
      </c>
      <c r="CD8">
        <v>1109</v>
      </c>
      <c r="CE8">
        <v>45</v>
      </c>
      <c r="CF8">
        <v>6350</v>
      </c>
      <c r="CG8">
        <v>240</v>
      </c>
      <c r="CH8">
        <v>1964</v>
      </c>
      <c r="CI8">
        <v>66</v>
      </c>
      <c r="CJ8">
        <v>83.1</v>
      </c>
      <c r="CK8">
        <v>3.9</v>
      </c>
      <c r="CL8">
        <v>2256</v>
      </c>
      <c r="CM8">
        <v>74</v>
      </c>
      <c r="CN8">
        <v>327</v>
      </c>
      <c r="CO8">
        <v>11</v>
      </c>
      <c r="CP8">
        <v>2027</v>
      </c>
      <c r="CQ8">
        <v>69</v>
      </c>
      <c r="CR8">
        <v>386</v>
      </c>
      <c r="CS8">
        <v>14</v>
      </c>
      <c r="CT8">
        <v>955</v>
      </c>
      <c r="CU8">
        <v>33</v>
      </c>
      <c r="CV8">
        <v>118.7</v>
      </c>
      <c r="CW8">
        <v>4.5999999999999996</v>
      </c>
      <c r="CX8">
        <v>666</v>
      </c>
      <c r="CY8">
        <v>22</v>
      </c>
      <c r="CZ8">
        <v>81.3</v>
      </c>
      <c r="DA8">
        <v>2.7</v>
      </c>
      <c r="DB8">
        <v>10</v>
      </c>
      <c r="DC8">
        <v>24</v>
      </c>
      <c r="DD8">
        <v>23.2</v>
      </c>
      <c r="DE8">
        <v>7.4</v>
      </c>
      <c r="DF8">
        <v>39.700000000000003</v>
      </c>
      <c r="DG8">
        <v>1.6</v>
      </c>
      <c r="DH8">
        <v>26.2</v>
      </c>
      <c r="DI8">
        <v>1.5</v>
      </c>
      <c r="DJ8">
        <v>25.9</v>
      </c>
      <c r="DK8">
        <v>1.5</v>
      </c>
      <c r="DL8">
        <v>51</v>
      </c>
      <c r="DM8">
        <v>2.6</v>
      </c>
      <c r="DN8">
        <v>68.3</v>
      </c>
      <c r="DO8">
        <v>1.8</v>
      </c>
      <c r="DP8">
        <v>4400</v>
      </c>
      <c r="DQ8">
        <v>2300</v>
      </c>
      <c r="DR8">
        <v>2.6699999999999998E-5</v>
      </c>
      <c r="DS8">
        <v>1.1000000000000001E-6</v>
      </c>
      <c r="DT8" s="2">
        <v>87900</v>
      </c>
      <c r="DU8" s="2">
        <v>3300</v>
      </c>
      <c r="DV8" s="2">
        <v>1685000</v>
      </c>
      <c r="DW8" s="2">
        <v>76000</v>
      </c>
      <c r="DX8">
        <v>260</v>
      </c>
      <c r="DY8">
        <v>200</v>
      </c>
      <c r="DZ8" s="2">
        <v>693000</v>
      </c>
      <c r="EA8" s="2">
        <v>36000</v>
      </c>
      <c r="EB8">
        <v>5560</v>
      </c>
      <c r="EC8">
        <v>250</v>
      </c>
      <c r="ED8" s="2">
        <v>465000</v>
      </c>
      <c r="EE8" s="2">
        <v>17000</v>
      </c>
      <c r="EF8" s="2">
        <v>146300</v>
      </c>
      <c r="EG8" s="2">
        <v>6700</v>
      </c>
      <c r="EH8" s="2">
        <v>487000</v>
      </c>
      <c r="EI8" s="2">
        <v>23000</v>
      </c>
      <c r="EJ8" s="2">
        <v>102200</v>
      </c>
      <c r="EK8" s="2">
        <v>4100</v>
      </c>
      <c r="EL8" s="2">
        <v>97200</v>
      </c>
      <c r="EM8" s="2">
        <v>3600</v>
      </c>
      <c r="EN8">
        <v>26200</v>
      </c>
      <c r="EO8">
        <v>890</v>
      </c>
      <c r="EP8">
        <v>4060</v>
      </c>
      <c r="EQ8">
        <v>190</v>
      </c>
      <c r="ER8">
        <v>32200</v>
      </c>
      <c r="ES8">
        <v>1100</v>
      </c>
      <c r="ET8">
        <v>32800</v>
      </c>
      <c r="EU8">
        <v>1100</v>
      </c>
      <c r="EV8" s="2">
        <v>47600</v>
      </c>
      <c r="EW8" s="2">
        <v>1600</v>
      </c>
      <c r="EX8">
        <v>36200</v>
      </c>
      <c r="EY8">
        <v>1300</v>
      </c>
      <c r="EZ8">
        <v>31100</v>
      </c>
      <c r="FA8">
        <v>1100</v>
      </c>
      <c r="FB8">
        <v>11480</v>
      </c>
      <c r="FC8">
        <v>440</v>
      </c>
      <c r="FD8">
        <v>14280</v>
      </c>
      <c r="FE8">
        <v>480</v>
      </c>
      <c r="FF8">
        <v>7950</v>
      </c>
      <c r="FG8">
        <v>270</v>
      </c>
      <c r="FH8">
        <v>40</v>
      </c>
      <c r="FI8">
        <v>13</v>
      </c>
      <c r="FJ8">
        <v>1057</v>
      </c>
      <c r="FK8">
        <v>41</v>
      </c>
      <c r="FL8">
        <v>628</v>
      </c>
      <c r="FM8">
        <v>35</v>
      </c>
      <c r="FN8">
        <v>1528</v>
      </c>
      <c r="FO8">
        <v>88</v>
      </c>
      <c r="FP8">
        <v>4380</v>
      </c>
      <c r="FQ8">
        <v>220</v>
      </c>
      <c r="FR8">
        <v>7760</v>
      </c>
      <c r="FS8">
        <v>210</v>
      </c>
      <c r="FT8">
        <v>5.6</v>
      </c>
      <c r="FU8">
        <v>2.8</v>
      </c>
      <c r="FV8" t="s">
        <v>459</v>
      </c>
      <c r="FW8">
        <v>0</v>
      </c>
      <c r="FX8">
        <v>0.95750000000000002</v>
      </c>
      <c r="FY8">
        <v>0.73053000000000001</v>
      </c>
      <c r="FZ8">
        <v>880.72</v>
      </c>
      <c r="GA8">
        <v>0.14262</v>
      </c>
      <c r="GB8">
        <v>1.4529000000000001</v>
      </c>
      <c r="GC8">
        <v>1.5065999999999999</v>
      </c>
      <c r="GD8">
        <v>0.36909999999999998</v>
      </c>
      <c r="GE8">
        <v>0.42531999999999998</v>
      </c>
      <c r="GF8">
        <v>0.11973</v>
      </c>
      <c r="GG8">
        <v>1.2532000000000001</v>
      </c>
      <c r="GH8">
        <v>0.42465000000000003</v>
      </c>
      <c r="GI8">
        <v>8.3493999999999999E-2</v>
      </c>
      <c r="GJ8">
        <v>0.46055000000000001</v>
      </c>
      <c r="GK8">
        <v>0</v>
      </c>
      <c r="GL8">
        <v>0.27439999999999998</v>
      </c>
      <c r="GM8">
        <v>4.2634999999999999E-2</v>
      </c>
      <c r="GN8">
        <v>0.2006</v>
      </c>
      <c r="GO8">
        <v>4.2034000000000002E-2</v>
      </c>
      <c r="GP8">
        <v>0</v>
      </c>
      <c r="GQ8">
        <v>4.1647999999999998E-2</v>
      </c>
      <c r="GR8">
        <v>416.48</v>
      </c>
      <c r="GS8">
        <v>2.6762000000000001</v>
      </c>
      <c r="GT8">
        <v>8.7485999999999994E-2</v>
      </c>
      <c r="GU8">
        <v>0.11575000000000001</v>
      </c>
      <c r="GV8">
        <v>9.3380000000000005E-2</v>
      </c>
      <c r="GW8">
        <v>4.7456999999999999E-2</v>
      </c>
      <c r="GX8">
        <v>3.5261000000000001E-2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1051</v>
      </c>
      <c r="B9" t="s">
        <v>455</v>
      </c>
      <c r="C9" t="s">
        <v>1052</v>
      </c>
      <c r="D9" t="s">
        <v>457</v>
      </c>
      <c r="E9" s="1">
        <v>0.5078755787037037</v>
      </c>
      <c r="F9">
        <v>41.454999999999998</v>
      </c>
      <c r="G9" t="s">
        <v>1053</v>
      </c>
      <c r="H9" s="2">
        <v>4720000</v>
      </c>
      <c r="I9" s="2">
        <v>140000</v>
      </c>
      <c r="J9" s="2">
        <v>1875000</v>
      </c>
      <c r="K9" s="2">
        <v>74000</v>
      </c>
      <c r="L9">
        <v>32000</v>
      </c>
      <c r="M9">
        <v>250</v>
      </c>
      <c r="N9" s="2">
        <v>100400</v>
      </c>
      <c r="O9" s="2">
        <v>3600</v>
      </c>
      <c r="P9" s="2">
        <v>559000</v>
      </c>
      <c r="Q9" s="2">
        <v>17000</v>
      </c>
      <c r="R9">
        <v>4320</v>
      </c>
      <c r="S9">
        <v>140</v>
      </c>
      <c r="T9" s="2">
        <v>717000</v>
      </c>
      <c r="U9" s="2">
        <v>27000</v>
      </c>
      <c r="V9" s="2">
        <v>236000</v>
      </c>
      <c r="W9" s="2">
        <v>9700</v>
      </c>
      <c r="X9" s="2">
        <v>569000</v>
      </c>
      <c r="Y9" s="2">
        <v>24000</v>
      </c>
      <c r="Z9" s="2">
        <v>100900</v>
      </c>
      <c r="AA9" s="2">
        <v>4100</v>
      </c>
      <c r="AB9" s="2">
        <v>81300</v>
      </c>
      <c r="AC9" s="2">
        <v>3000</v>
      </c>
      <c r="AD9" s="2">
        <v>18870</v>
      </c>
      <c r="AE9" s="2">
        <v>740</v>
      </c>
      <c r="AF9">
        <v>3610</v>
      </c>
      <c r="AG9">
        <v>170</v>
      </c>
      <c r="AH9" s="2">
        <v>26390</v>
      </c>
      <c r="AI9" s="2">
        <v>980</v>
      </c>
      <c r="AJ9" s="2">
        <v>34100</v>
      </c>
      <c r="AK9" s="2">
        <v>1000</v>
      </c>
      <c r="AL9" s="2">
        <v>58700</v>
      </c>
      <c r="AM9" s="2">
        <v>1800</v>
      </c>
      <c r="AN9" s="2">
        <v>51400</v>
      </c>
      <c r="AO9" s="2">
        <v>1600</v>
      </c>
      <c r="AP9" s="2">
        <v>50000</v>
      </c>
      <c r="AQ9" s="2">
        <v>1500</v>
      </c>
      <c r="AR9">
        <v>19720</v>
      </c>
      <c r="AS9">
        <v>660</v>
      </c>
      <c r="AT9">
        <v>24500</v>
      </c>
      <c r="AU9">
        <v>820</v>
      </c>
      <c r="AV9">
        <v>14540</v>
      </c>
      <c r="AW9">
        <v>460</v>
      </c>
      <c r="AX9">
        <v>222</v>
      </c>
      <c r="AY9">
        <v>18</v>
      </c>
      <c r="AZ9">
        <v>99</v>
      </c>
      <c r="BA9">
        <v>12</v>
      </c>
      <c r="BB9">
        <v>1353</v>
      </c>
      <c r="BC9">
        <v>42</v>
      </c>
      <c r="BD9">
        <v>554</v>
      </c>
      <c r="BE9">
        <v>34</v>
      </c>
      <c r="BF9">
        <v>1590</v>
      </c>
      <c r="BG9">
        <v>110</v>
      </c>
      <c r="BH9" s="2">
        <v>15550</v>
      </c>
      <c r="BI9" s="2">
        <v>650</v>
      </c>
      <c r="BJ9">
        <v>15880</v>
      </c>
      <c r="BK9">
        <v>520</v>
      </c>
      <c r="BL9">
        <v>22.2</v>
      </c>
      <c r="BM9">
        <v>5</v>
      </c>
      <c r="BN9" s="2">
        <v>50000</v>
      </c>
      <c r="BO9" s="2">
        <v>2000</v>
      </c>
      <c r="BP9">
        <v>91</v>
      </c>
      <c r="BQ9">
        <v>28</v>
      </c>
      <c r="BR9" s="2">
        <v>3000000</v>
      </c>
      <c r="BS9" s="2">
        <v>110000</v>
      </c>
      <c r="BT9">
        <v>10360</v>
      </c>
      <c r="BU9">
        <v>400</v>
      </c>
      <c r="BV9">
        <v>688</v>
      </c>
      <c r="BW9">
        <v>29</v>
      </c>
      <c r="BX9">
        <v>14700</v>
      </c>
      <c r="BY9">
        <v>550</v>
      </c>
      <c r="BZ9">
        <v>3540</v>
      </c>
      <c r="CA9">
        <v>150</v>
      </c>
      <c r="CB9">
        <v>8000</v>
      </c>
      <c r="CC9">
        <v>340</v>
      </c>
      <c r="CD9">
        <v>1096</v>
      </c>
      <c r="CE9">
        <v>45</v>
      </c>
      <c r="CF9">
        <v>5320</v>
      </c>
      <c r="CG9">
        <v>200</v>
      </c>
      <c r="CH9">
        <v>1418</v>
      </c>
      <c r="CI9">
        <v>56</v>
      </c>
      <c r="CJ9">
        <v>74.099999999999994</v>
      </c>
      <c r="CK9">
        <v>3.4</v>
      </c>
      <c r="CL9">
        <v>1856</v>
      </c>
      <c r="CM9">
        <v>69</v>
      </c>
      <c r="CN9">
        <v>341</v>
      </c>
      <c r="CO9">
        <v>10</v>
      </c>
      <c r="CP9">
        <v>2505</v>
      </c>
      <c r="CQ9">
        <v>75</v>
      </c>
      <c r="CR9">
        <v>548</v>
      </c>
      <c r="CS9">
        <v>17</v>
      </c>
      <c r="CT9">
        <v>1542</v>
      </c>
      <c r="CU9">
        <v>46</v>
      </c>
      <c r="CV9">
        <v>204.8</v>
      </c>
      <c r="CW9">
        <v>6.9</v>
      </c>
      <c r="CX9">
        <v>1147</v>
      </c>
      <c r="CY9">
        <v>38</v>
      </c>
      <c r="CZ9">
        <v>149.30000000000001</v>
      </c>
      <c r="DA9">
        <v>4.8</v>
      </c>
      <c r="DB9">
        <v>-2</v>
      </c>
      <c r="DC9">
        <v>18</v>
      </c>
      <c r="DD9">
        <v>18.899999999999999</v>
      </c>
      <c r="DE9">
        <v>6.8</v>
      </c>
      <c r="DF9">
        <v>50.9</v>
      </c>
      <c r="DG9">
        <v>1.6</v>
      </c>
      <c r="DH9">
        <v>23.3</v>
      </c>
      <c r="DI9">
        <v>1.4</v>
      </c>
      <c r="DJ9">
        <v>27.1</v>
      </c>
      <c r="DK9">
        <v>1.8</v>
      </c>
      <c r="DL9">
        <v>181</v>
      </c>
      <c r="DM9">
        <v>7.6</v>
      </c>
      <c r="DN9">
        <v>139.9</v>
      </c>
      <c r="DO9">
        <v>4.5999999999999996</v>
      </c>
      <c r="DP9">
        <v>21300</v>
      </c>
      <c r="DQ9">
        <v>4800</v>
      </c>
      <c r="DR9">
        <v>4.6699999999999997E-5</v>
      </c>
      <c r="DS9">
        <v>1.5999999999999999E-6</v>
      </c>
      <c r="DT9" s="2">
        <v>99540</v>
      </c>
      <c r="DU9" s="2">
        <v>3600</v>
      </c>
      <c r="DV9" s="2">
        <v>1837000</v>
      </c>
      <c r="DW9" s="2">
        <v>74000</v>
      </c>
      <c r="DX9">
        <v>-730</v>
      </c>
      <c r="DY9">
        <v>230</v>
      </c>
      <c r="DZ9" s="2">
        <v>437000</v>
      </c>
      <c r="EA9" s="2">
        <v>17000</v>
      </c>
      <c r="EB9">
        <v>3340</v>
      </c>
      <c r="EC9">
        <v>140</v>
      </c>
      <c r="ED9" s="2">
        <v>717000</v>
      </c>
      <c r="EE9" s="2">
        <v>27000</v>
      </c>
      <c r="EF9" s="2">
        <v>236000</v>
      </c>
      <c r="EG9" s="2">
        <v>9700</v>
      </c>
      <c r="EH9" s="2">
        <v>569000</v>
      </c>
      <c r="EI9" s="2">
        <v>24000</v>
      </c>
      <c r="EJ9" s="2">
        <v>100900</v>
      </c>
      <c r="EK9" s="2">
        <v>4100</v>
      </c>
      <c r="EL9" s="2">
        <v>81300</v>
      </c>
      <c r="EM9" s="2">
        <v>3000</v>
      </c>
      <c r="EN9" s="2">
        <v>18870</v>
      </c>
      <c r="EO9" s="2">
        <v>740</v>
      </c>
      <c r="EP9">
        <v>3610</v>
      </c>
      <c r="EQ9">
        <v>170</v>
      </c>
      <c r="ER9" s="2">
        <v>26390</v>
      </c>
      <c r="ES9" s="2">
        <v>980</v>
      </c>
      <c r="ET9" s="2">
        <v>34100</v>
      </c>
      <c r="EU9" s="2">
        <v>1000</v>
      </c>
      <c r="EV9" s="2">
        <v>58700</v>
      </c>
      <c r="EW9" s="2">
        <v>1800</v>
      </c>
      <c r="EX9" s="2">
        <v>51400</v>
      </c>
      <c r="EY9" s="2">
        <v>1600</v>
      </c>
      <c r="EZ9" s="2">
        <v>50000</v>
      </c>
      <c r="FA9" s="2">
        <v>1500</v>
      </c>
      <c r="FB9">
        <v>19720</v>
      </c>
      <c r="FC9">
        <v>660</v>
      </c>
      <c r="FD9">
        <v>24500</v>
      </c>
      <c r="FE9">
        <v>820</v>
      </c>
      <c r="FF9">
        <v>14540</v>
      </c>
      <c r="FG9">
        <v>460</v>
      </c>
      <c r="FH9">
        <v>33</v>
      </c>
      <c r="FI9">
        <v>12</v>
      </c>
      <c r="FJ9">
        <v>1348</v>
      </c>
      <c r="FK9">
        <v>42</v>
      </c>
      <c r="FL9">
        <v>554</v>
      </c>
      <c r="FM9">
        <v>34</v>
      </c>
      <c r="FN9">
        <v>1590</v>
      </c>
      <c r="FO9">
        <v>110</v>
      </c>
      <c r="FP9" s="2">
        <v>15550</v>
      </c>
      <c r="FQ9" s="2">
        <v>650</v>
      </c>
      <c r="FR9">
        <v>15880</v>
      </c>
      <c r="FS9">
        <v>520</v>
      </c>
      <c r="FT9">
        <v>22.2</v>
      </c>
      <c r="FU9">
        <v>5</v>
      </c>
      <c r="FV9" t="s">
        <v>459</v>
      </c>
      <c r="FW9">
        <v>0</v>
      </c>
      <c r="FX9">
        <v>0.51968999999999999</v>
      </c>
      <c r="FY9">
        <v>0.62156</v>
      </c>
      <c r="FZ9">
        <v>582.86</v>
      </c>
      <c r="GA9">
        <v>0.15628</v>
      </c>
      <c r="GB9">
        <v>1.5457000000000001</v>
      </c>
      <c r="GC9">
        <v>0.99990999999999997</v>
      </c>
      <c r="GD9">
        <v>0.31558000000000003</v>
      </c>
      <c r="GE9">
        <v>3.0701000000000001</v>
      </c>
      <c r="GF9">
        <v>0.20333000000000001</v>
      </c>
      <c r="GG9">
        <v>0.90378000000000003</v>
      </c>
      <c r="GH9">
        <v>1.0723</v>
      </c>
      <c r="GI9">
        <v>5.3782000000000003E-2</v>
      </c>
      <c r="GJ9">
        <v>1.3269</v>
      </c>
      <c r="GK9">
        <v>0.21909999999999999</v>
      </c>
      <c r="GL9">
        <v>0.76592000000000005</v>
      </c>
      <c r="GM9">
        <v>0.11013000000000001</v>
      </c>
      <c r="GN9">
        <v>0.22195999999999999</v>
      </c>
      <c r="GO9">
        <v>3.7451999999999999E-2</v>
      </c>
      <c r="GP9">
        <v>0</v>
      </c>
      <c r="GQ9">
        <v>3.7100000000000001E-2</v>
      </c>
      <c r="GR9">
        <v>371</v>
      </c>
      <c r="GS9">
        <v>2.3471000000000002</v>
      </c>
      <c r="GT9">
        <v>6.7176E-2</v>
      </c>
      <c r="GU9">
        <v>5.7728000000000002E-2</v>
      </c>
      <c r="GV9">
        <v>7.2844000000000006E-2</v>
      </c>
      <c r="GW9">
        <v>3.0585999999999999E-2</v>
      </c>
      <c r="GX9">
        <v>4.3417999999999998E-2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1054</v>
      </c>
      <c r="B10" t="s">
        <v>455</v>
      </c>
      <c r="C10" t="s">
        <v>1055</v>
      </c>
      <c r="D10" t="s">
        <v>457</v>
      </c>
      <c r="E10" s="1">
        <v>0.5086835648148148</v>
      </c>
      <c r="F10">
        <v>36.451999999999998</v>
      </c>
      <c r="G10" t="s">
        <v>1056</v>
      </c>
      <c r="H10" s="2">
        <v>4060000</v>
      </c>
      <c r="I10" s="2">
        <v>120000</v>
      </c>
      <c r="J10" s="2">
        <v>1881000</v>
      </c>
      <c r="K10" s="2">
        <v>67000</v>
      </c>
      <c r="L10">
        <v>30230</v>
      </c>
      <c r="M10">
        <v>220</v>
      </c>
      <c r="N10" s="2">
        <v>100400</v>
      </c>
      <c r="O10" s="2">
        <v>2600</v>
      </c>
      <c r="P10" s="2">
        <v>705000</v>
      </c>
      <c r="Q10" s="2">
        <v>22000</v>
      </c>
      <c r="R10">
        <v>7800</v>
      </c>
      <c r="S10">
        <v>240</v>
      </c>
      <c r="T10" s="2">
        <v>391000</v>
      </c>
      <c r="U10" s="2">
        <v>13000</v>
      </c>
      <c r="V10" s="2">
        <v>131400</v>
      </c>
      <c r="W10" s="2">
        <v>4000</v>
      </c>
      <c r="X10" s="2">
        <v>408000</v>
      </c>
      <c r="Y10" s="2">
        <v>14000</v>
      </c>
      <c r="Z10" s="2">
        <v>89500</v>
      </c>
      <c r="AA10" s="2">
        <v>3000</v>
      </c>
      <c r="AB10" s="2">
        <v>85700</v>
      </c>
      <c r="AC10" s="2">
        <v>2900</v>
      </c>
      <c r="AD10" s="2">
        <v>21720</v>
      </c>
      <c r="AE10" s="2">
        <v>690</v>
      </c>
      <c r="AF10">
        <v>3720</v>
      </c>
      <c r="AG10">
        <v>190</v>
      </c>
      <c r="AH10" s="2">
        <v>27730</v>
      </c>
      <c r="AI10" s="2">
        <v>830</v>
      </c>
      <c r="AJ10" s="2">
        <v>27600</v>
      </c>
      <c r="AK10" s="2">
        <v>860</v>
      </c>
      <c r="AL10" s="2">
        <v>39800</v>
      </c>
      <c r="AM10" s="2">
        <v>1100</v>
      </c>
      <c r="AN10" s="2">
        <v>30300</v>
      </c>
      <c r="AO10" s="2">
        <v>940</v>
      </c>
      <c r="AP10" s="2">
        <v>25920</v>
      </c>
      <c r="AQ10" s="2">
        <v>870</v>
      </c>
      <c r="AR10">
        <v>9490</v>
      </c>
      <c r="AS10">
        <v>310</v>
      </c>
      <c r="AT10" s="2">
        <v>11350</v>
      </c>
      <c r="AU10" s="2">
        <v>380</v>
      </c>
      <c r="AV10">
        <v>6490</v>
      </c>
      <c r="AW10">
        <v>270</v>
      </c>
      <c r="AX10">
        <v>212</v>
      </c>
      <c r="AY10">
        <v>17</v>
      </c>
      <c r="AZ10">
        <v>101</v>
      </c>
      <c r="BA10">
        <v>14</v>
      </c>
      <c r="BB10">
        <v>808</v>
      </c>
      <c r="BC10">
        <v>29</v>
      </c>
      <c r="BD10">
        <v>465</v>
      </c>
      <c r="BE10">
        <v>30</v>
      </c>
      <c r="BF10">
        <v>1209</v>
      </c>
      <c r="BG10">
        <v>89</v>
      </c>
      <c r="BH10">
        <v>3650</v>
      </c>
      <c r="BI10">
        <v>160</v>
      </c>
      <c r="BJ10" s="2">
        <v>4840</v>
      </c>
      <c r="BK10" s="2">
        <v>150</v>
      </c>
      <c r="BL10">
        <v>0</v>
      </c>
      <c r="BM10">
        <v>1</v>
      </c>
      <c r="BN10" s="2">
        <v>52700</v>
      </c>
      <c r="BO10" s="2">
        <v>1900</v>
      </c>
      <c r="BP10">
        <v>75</v>
      </c>
      <c r="BQ10">
        <v>28</v>
      </c>
      <c r="BR10" s="2">
        <v>3001000</v>
      </c>
      <c r="BS10" s="2">
        <v>79000</v>
      </c>
      <c r="BT10">
        <v>13670</v>
      </c>
      <c r="BU10">
        <v>520</v>
      </c>
      <c r="BV10">
        <v>1403</v>
      </c>
      <c r="BW10">
        <v>50</v>
      </c>
      <c r="BX10">
        <v>8040</v>
      </c>
      <c r="BY10">
        <v>270</v>
      </c>
      <c r="BZ10">
        <v>1979</v>
      </c>
      <c r="CA10">
        <v>61</v>
      </c>
      <c r="CB10">
        <v>5760</v>
      </c>
      <c r="CC10">
        <v>190</v>
      </c>
      <c r="CD10">
        <v>974</v>
      </c>
      <c r="CE10">
        <v>32</v>
      </c>
      <c r="CF10">
        <v>5630</v>
      </c>
      <c r="CG10">
        <v>190</v>
      </c>
      <c r="CH10">
        <v>1635</v>
      </c>
      <c r="CI10">
        <v>52</v>
      </c>
      <c r="CJ10">
        <v>76.5</v>
      </c>
      <c r="CK10">
        <v>3.9</v>
      </c>
      <c r="CL10">
        <v>1958</v>
      </c>
      <c r="CM10">
        <v>58</v>
      </c>
      <c r="CN10">
        <v>276.5</v>
      </c>
      <c r="CO10">
        <v>8.6</v>
      </c>
      <c r="CP10">
        <v>1703</v>
      </c>
      <c r="CQ10">
        <v>48</v>
      </c>
      <c r="CR10">
        <v>324</v>
      </c>
      <c r="CS10">
        <v>10</v>
      </c>
      <c r="CT10">
        <v>803</v>
      </c>
      <c r="CU10">
        <v>27</v>
      </c>
      <c r="CV10">
        <v>99</v>
      </c>
      <c r="CW10">
        <v>3.2</v>
      </c>
      <c r="CX10">
        <v>533</v>
      </c>
      <c r="CY10">
        <v>18</v>
      </c>
      <c r="CZ10">
        <v>66.8</v>
      </c>
      <c r="DA10">
        <v>2.7</v>
      </c>
      <c r="DB10">
        <v>-9</v>
      </c>
      <c r="DC10">
        <v>17</v>
      </c>
      <c r="DD10">
        <v>19.5</v>
      </c>
      <c r="DE10">
        <v>7.9</v>
      </c>
      <c r="DF10">
        <v>30.5</v>
      </c>
      <c r="DG10">
        <v>1.1000000000000001</v>
      </c>
      <c r="DH10">
        <v>19.600000000000001</v>
      </c>
      <c r="DI10">
        <v>1.3</v>
      </c>
      <c r="DJ10">
        <v>20.7</v>
      </c>
      <c r="DK10">
        <v>1.5</v>
      </c>
      <c r="DL10">
        <v>42.5</v>
      </c>
      <c r="DM10">
        <v>1.8</v>
      </c>
      <c r="DN10">
        <v>42.7</v>
      </c>
      <c r="DO10">
        <v>1.3</v>
      </c>
      <c r="DP10">
        <v>2800</v>
      </c>
      <c r="DQ10">
        <v>2400</v>
      </c>
      <c r="DR10">
        <v>1.4430000000000001E-5</v>
      </c>
      <c r="DS10">
        <v>3.7E-7</v>
      </c>
      <c r="DT10" s="2">
        <v>99520</v>
      </c>
      <c r="DU10" s="2">
        <v>2600</v>
      </c>
      <c r="DV10" s="2">
        <v>1844000</v>
      </c>
      <c r="DW10" s="2">
        <v>67000</v>
      </c>
      <c r="DX10">
        <v>-590</v>
      </c>
      <c r="DY10">
        <v>220</v>
      </c>
      <c r="DZ10" s="2">
        <v>582000</v>
      </c>
      <c r="EA10" s="2">
        <v>22000</v>
      </c>
      <c r="EB10">
        <v>6820</v>
      </c>
      <c r="EC10">
        <v>240</v>
      </c>
      <c r="ED10" s="2">
        <v>391000</v>
      </c>
      <c r="EE10" s="2">
        <v>13000</v>
      </c>
      <c r="EF10" s="2">
        <v>131400</v>
      </c>
      <c r="EG10" s="2">
        <v>4000</v>
      </c>
      <c r="EH10" s="2">
        <v>408000</v>
      </c>
      <c r="EI10" s="2">
        <v>14000</v>
      </c>
      <c r="EJ10" s="2">
        <v>89500</v>
      </c>
      <c r="EK10" s="2">
        <v>3000</v>
      </c>
      <c r="EL10" s="2">
        <v>85700</v>
      </c>
      <c r="EM10" s="2">
        <v>2900</v>
      </c>
      <c r="EN10" s="2">
        <v>21720</v>
      </c>
      <c r="EO10" s="2">
        <v>690</v>
      </c>
      <c r="EP10">
        <v>3720</v>
      </c>
      <c r="EQ10">
        <v>190</v>
      </c>
      <c r="ER10" s="2">
        <v>27730</v>
      </c>
      <c r="ES10" s="2">
        <v>830</v>
      </c>
      <c r="ET10" s="2">
        <v>27600</v>
      </c>
      <c r="EU10" s="2">
        <v>860</v>
      </c>
      <c r="EV10" s="2">
        <v>39800</v>
      </c>
      <c r="EW10" s="2">
        <v>1100</v>
      </c>
      <c r="EX10" s="2">
        <v>30300</v>
      </c>
      <c r="EY10" s="2">
        <v>940</v>
      </c>
      <c r="EZ10" s="2">
        <v>25920</v>
      </c>
      <c r="FA10" s="2">
        <v>870</v>
      </c>
      <c r="FB10">
        <v>9490</v>
      </c>
      <c r="FC10">
        <v>310</v>
      </c>
      <c r="FD10" s="2">
        <v>11350</v>
      </c>
      <c r="FE10" s="2">
        <v>380</v>
      </c>
      <c r="FF10">
        <v>6490</v>
      </c>
      <c r="FG10">
        <v>270</v>
      </c>
      <c r="FH10">
        <v>34</v>
      </c>
      <c r="FI10">
        <v>14</v>
      </c>
      <c r="FJ10">
        <v>803</v>
      </c>
      <c r="FK10">
        <v>29</v>
      </c>
      <c r="FL10">
        <v>465</v>
      </c>
      <c r="FM10">
        <v>30</v>
      </c>
      <c r="FN10">
        <v>1209</v>
      </c>
      <c r="FO10">
        <v>89</v>
      </c>
      <c r="FP10">
        <v>3650</v>
      </c>
      <c r="FQ10">
        <v>160</v>
      </c>
      <c r="FR10" s="2">
        <v>4840</v>
      </c>
      <c r="FS10" s="2">
        <v>150</v>
      </c>
      <c r="FT10">
        <v>-7.5373300000000003E-4</v>
      </c>
      <c r="FU10">
        <v>3.5999999999999998E-8</v>
      </c>
      <c r="FV10" t="s">
        <v>459</v>
      </c>
      <c r="FW10">
        <v>0</v>
      </c>
      <c r="FX10">
        <v>0.54154999999999998</v>
      </c>
      <c r="FY10">
        <v>0.65315999999999996</v>
      </c>
      <c r="FZ10">
        <v>608.45000000000005</v>
      </c>
      <c r="GA10">
        <v>0.16241</v>
      </c>
      <c r="GB10">
        <v>1.6104000000000001</v>
      </c>
      <c r="GC10">
        <v>1.0483</v>
      </c>
      <c r="GD10">
        <v>0.33049000000000001</v>
      </c>
      <c r="GE10">
        <v>3.2204999999999999</v>
      </c>
      <c r="GF10">
        <v>0.21281</v>
      </c>
      <c r="GG10">
        <v>0.94638999999999995</v>
      </c>
      <c r="GH10">
        <v>1.1226</v>
      </c>
      <c r="GI10">
        <v>5.6236000000000001E-2</v>
      </c>
      <c r="GJ10">
        <v>1.3904000000000001</v>
      </c>
      <c r="GK10">
        <v>0.22921</v>
      </c>
      <c r="GL10">
        <v>0.80300000000000005</v>
      </c>
      <c r="GM10">
        <v>0.11527</v>
      </c>
      <c r="GN10">
        <v>0.23291999999999999</v>
      </c>
      <c r="GO10">
        <v>3.925E-2</v>
      </c>
      <c r="GP10">
        <v>0</v>
      </c>
      <c r="GQ10">
        <v>3.8872999999999998E-2</v>
      </c>
      <c r="GR10">
        <v>388.73</v>
      </c>
      <c r="GS10">
        <v>2.4506000000000001</v>
      </c>
      <c r="GT10">
        <v>7.0480000000000001E-2</v>
      </c>
      <c r="GU10">
        <v>6.0586000000000001E-2</v>
      </c>
      <c r="GV10">
        <v>7.6509999999999995E-2</v>
      </c>
      <c r="GW10">
        <v>3.1997999999999999E-2</v>
      </c>
      <c r="GX10">
        <v>4.5533999999999998E-2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1057</v>
      </c>
      <c r="B11" t="s">
        <v>455</v>
      </c>
      <c r="C11" t="s">
        <v>1058</v>
      </c>
      <c r="D11" t="s">
        <v>457</v>
      </c>
      <c r="E11" s="1">
        <v>0.50939224537037042</v>
      </c>
      <c r="F11">
        <v>41.216999999999999</v>
      </c>
      <c r="G11" t="s">
        <v>1059</v>
      </c>
      <c r="H11" s="2">
        <v>5080000</v>
      </c>
      <c r="I11" s="2">
        <v>180000</v>
      </c>
      <c r="J11" s="2">
        <v>1831000</v>
      </c>
      <c r="K11" s="2">
        <v>66000</v>
      </c>
      <c r="L11">
        <v>29790</v>
      </c>
      <c r="M11">
        <v>220</v>
      </c>
      <c r="N11" s="2">
        <v>97300</v>
      </c>
      <c r="O11" s="2">
        <v>3200</v>
      </c>
      <c r="P11" s="2">
        <v>755000</v>
      </c>
      <c r="Q11" s="2">
        <v>28000</v>
      </c>
      <c r="R11">
        <v>8260</v>
      </c>
      <c r="S11">
        <v>250</v>
      </c>
      <c r="T11" s="2">
        <v>490000</v>
      </c>
      <c r="U11" s="2">
        <v>18000</v>
      </c>
      <c r="V11" s="2">
        <v>236600</v>
      </c>
      <c r="W11" s="2">
        <v>8600</v>
      </c>
      <c r="X11" s="2">
        <v>862000</v>
      </c>
      <c r="Y11" s="2">
        <v>34000</v>
      </c>
      <c r="Z11" s="2">
        <v>188400</v>
      </c>
      <c r="AA11" s="2">
        <v>5900</v>
      </c>
      <c r="AB11" s="2">
        <v>186600</v>
      </c>
      <c r="AC11" s="2">
        <v>7300</v>
      </c>
      <c r="AD11">
        <v>61800</v>
      </c>
      <c r="AE11">
        <v>2200</v>
      </c>
      <c r="AF11">
        <v>12990</v>
      </c>
      <c r="AG11">
        <v>520</v>
      </c>
      <c r="AH11">
        <v>79300</v>
      </c>
      <c r="AI11">
        <v>2700</v>
      </c>
      <c r="AJ11" s="2">
        <v>73100</v>
      </c>
      <c r="AK11" s="2">
        <v>2700</v>
      </c>
      <c r="AL11" s="2">
        <v>72600</v>
      </c>
      <c r="AM11" s="2">
        <v>2800</v>
      </c>
      <c r="AN11" s="2">
        <v>30800</v>
      </c>
      <c r="AO11" s="2">
        <v>1100</v>
      </c>
      <c r="AP11" s="2">
        <v>16700</v>
      </c>
      <c r="AQ11" s="2">
        <v>630</v>
      </c>
      <c r="AR11">
        <v>5370</v>
      </c>
      <c r="AS11">
        <v>230</v>
      </c>
      <c r="AT11">
        <v>6330</v>
      </c>
      <c r="AU11">
        <v>260</v>
      </c>
      <c r="AV11">
        <v>3340</v>
      </c>
      <c r="AW11">
        <v>180</v>
      </c>
      <c r="AX11">
        <v>200</v>
      </c>
      <c r="AY11">
        <v>16</v>
      </c>
      <c r="AZ11">
        <v>104</v>
      </c>
      <c r="BA11">
        <v>13</v>
      </c>
      <c r="BB11">
        <v>1606</v>
      </c>
      <c r="BC11">
        <v>46</v>
      </c>
      <c r="BD11">
        <v>632</v>
      </c>
      <c r="BE11">
        <v>32</v>
      </c>
      <c r="BF11">
        <v>1678</v>
      </c>
      <c r="BG11">
        <v>97</v>
      </c>
      <c r="BH11">
        <v>15570</v>
      </c>
      <c r="BI11">
        <v>490</v>
      </c>
      <c r="BJ11" s="2">
        <v>20300</v>
      </c>
      <c r="BK11" s="2">
        <v>350</v>
      </c>
      <c r="BL11">
        <v>12.2</v>
      </c>
      <c r="BM11">
        <v>4.2</v>
      </c>
      <c r="BN11" s="2">
        <v>53700</v>
      </c>
      <c r="BO11" s="2">
        <v>1900</v>
      </c>
      <c r="BP11">
        <v>9</v>
      </c>
      <c r="BQ11">
        <v>30</v>
      </c>
      <c r="BR11" s="2">
        <v>2911000</v>
      </c>
      <c r="BS11" s="2">
        <v>98000</v>
      </c>
      <c r="BT11">
        <v>14680</v>
      </c>
      <c r="BU11">
        <v>670</v>
      </c>
      <c r="BV11">
        <v>1495</v>
      </c>
      <c r="BW11">
        <v>51</v>
      </c>
      <c r="BX11">
        <v>10120</v>
      </c>
      <c r="BY11">
        <v>370</v>
      </c>
      <c r="BZ11">
        <v>3570</v>
      </c>
      <c r="CA11">
        <v>130</v>
      </c>
      <c r="CB11">
        <v>12230</v>
      </c>
      <c r="CC11">
        <v>480</v>
      </c>
      <c r="CD11">
        <v>2050</v>
      </c>
      <c r="CE11">
        <v>64</v>
      </c>
      <c r="CF11">
        <v>12270</v>
      </c>
      <c r="CG11">
        <v>480</v>
      </c>
      <c r="CH11">
        <v>4660</v>
      </c>
      <c r="CI11">
        <v>160</v>
      </c>
      <c r="CJ11">
        <v>267</v>
      </c>
      <c r="CK11">
        <v>11</v>
      </c>
      <c r="CL11">
        <v>5620</v>
      </c>
      <c r="CM11">
        <v>190</v>
      </c>
      <c r="CN11">
        <v>734</v>
      </c>
      <c r="CO11">
        <v>27</v>
      </c>
      <c r="CP11">
        <v>3110</v>
      </c>
      <c r="CQ11">
        <v>120</v>
      </c>
      <c r="CR11">
        <v>330</v>
      </c>
      <c r="CS11">
        <v>12</v>
      </c>
      <c r="CT11">
        <v>520</v>
      </c>
      <c r="CU11">
        <v>20</v>
      </c>
      <c r="CV11">
        <v>56.2</v>
      </c>
      <c r="CW11">
        <v>2.4</v>
      </c>
      <c r="CX11">
        <v>299</v>
      </c>
      <c r="CY11">
        <v>12</v>
      </c>
      <c r="CZ11">
        <v>34.5</v>
      </c>
      <c r="DA11">
        <v>1.8</v>
      </c>
      <c r="DB11">
        <v>-20</v>
      </c>
      <c r="DC11">
        <v>16</v>
      </c>
      <c r="DD11">
        <v>21.2</v>
      </c>
      <c r="DE11">
        <v>7.3</v>
      </c>
      <c r="DF11">
        <v>61.1</v>
      </c>
      <c r="DG11">
        <v>1.8</v>
      </c>
      <c r="DH11">
        <v>26.8</v>
      </c>
      <c r="DI11">
        <v>1.3</v>
      </c>
      <c r="DJ11">
        <v>28.9</v>
      </c>
      <c r="DK11">
        <v>1.7</v>
      </c>
      <c r="DL11">
        <v>181.4</v>
      </c>
      <c r="DM11">
        <v>5.7</v>
      </c>
      <c r="DN11">
        <v>179.5</v>
      </c>
      <c r="DO11">
        <v>3.1</v>
      </c>
      <c r="DP11">
        <v>17300</v>
      </c>
      <c r="DQ11">
        <v>6000</v>
      </c>
      <c r="DR11">
        <v>6.2500000000000001E-5</v>
      </c>
      <c r="DS11">
        <v>1.5E-6</v>
      </c>
      <c r="DT11" s="2">
        <v>96400</v>
      </c>
      <c r="DU11" s="2">
        <v>3200</v>
      </c>
      <c r="DV11" s="2">
        <v>1794000</v>
      </c>
      <c r="DW11" s="2">
        <v>66000</v>
      </c>
      <c r="DX11">
        <v>-70</v>
      </c>
      <c r="DY11">
        <v>230</v>
      </c>
      <c r="DZ11" s="2">
        <v>631000</v>
      </c>
      <c r="EA11" s="2">
        <v>29000</v>
      </c>
      <c r="EB11">
        <v>7280</v>
      </c>
      <c r="EC11">
        <v>250</v>
      </c>
      <c r="ED11" s="2">
        <v>490000</v>
      </c>
      <c r="EE11" s="2">
        <v>18000</v>
      </c>
      <c r="EF11" s="2">
        <v>236600</v>
      </c>
      <c r="EG11" s="2">
        <v>8600</v>
      </c>
      <c r="EH11" s="2">
        <v>862000</v>
      </c>
      <c r="EI11" s="2">
        <v>34000</v>
      </c>
      <c r="EJ11" s="2">
        <v>188400</v>
      </c>
      <c r="EK11" s="2">
        <v>5900</v>
      </c>
      <c r="EL11" s="2">
        <v>186600</v>
      </c>
      <c r="EM11" s="2">
        <v>7300</v>
      </c>
      <c r="EN11">
        <v>61800</v>
      </c>
      <c r="EO11">
        <v>2200</v>
      </c>
      <c r="EP11">
        <v>12990</v>
      </c>
      <c r="EQ11">
        <v>520</v>
      </c>
      <c r="ER11">
        <v>79300</v>
      </c>
      <c r="ES11">
        <v>2700</v>
      </c>
      <c r="ET11" s="2">
        <v>73100</v>
      </c>
      <c r="EU11" s="2">
        <v>2700</v>
      </c>
      <c r="EV11" s="2">
        <v>72600</v>
      </c>
      <c r="EW11" s="2">
        <v>2800</v>
      </c>
      <c r="EX11" s="2">
        <v>30800</v>
      </c>
      <c r="EY11" s="2">
        <v>1100</v>
      </c>
      <c r="EZ11" s="2">
        <v>16700</v>
      </c>
      <c r="FA11" s="2">
        <v>630</v>
      </c>
      <c r="FB11">
        <v>5370</v>
      </c>
      <c r="FC11">
        <v>230</v>
      </c>
      <c r="FD11">
        <v>6330</v>
      </c>
      <c r="FE11">
        <v>260</v>
      </c>
      <c r="FF11">
        <v>3340</v>
      </c>
      <c r="FG11">
        <v>180</v>
      </c>
      <c r="FH11">
        <v>37</v>
      </c>
      <c r="FI11">
        <v>13</v>
      </c>
      <c r="FJ11">
        <v>1601</v>
      </c>
      <c r="FK11">
        <v>46</v>
      </c>
      <c r="FL11">
        <v>632</v>
      </c>
      <c r="FM11">
        <v>32</v>
      </c>
      <c r="FN11">
        <v>1678</v>
      </c>
      <c r="FO11">
        <v>97</v>
      </c>
      <c r="FP11">
        <v>15570</v>
      </c>
      <c r="FQ11">
        <v>490</v>
      </c>
      <c r="FR11" s="2">
        <v>20300</v>
      </c>
      <c r="FS11" s="2">
        <v>350</v>
      </c>
      <c r="FT11">
        <v>12.2</v>
      </c>
      <c r="FU11">
        <v>4.2</v>
      </c>
      <c r="FV11" t="s">
        <v>459</v>
      </c>
      <c r="FW11">
        <v>0</v>
      </c>
      <c r="FX11">
        <v>0.52898000000000001</v>
      </c>
      <c r="FY11">
        <v>0.45007999999999998</v>
      </c>
      <c r="FZ11">
        <v>608.27</v>
      </c>
      <c r="GA11">
        <v>0.18804999999999999</v>
      </c>
      <c r="GB11">
        <v>1.7235</v>
      </c>
      <c r="GC11">
        <v>1.2842</v>
      </c>
      <c r="GD11">
        <v>0.65695000000000003</v>
      </c>
      <c r="GE11">
        <v>0.75631000000000004</v>
      </c>
      <c r="GF11">
        <v>0.15417</v>
      </c>
      <c r="GG11">
        <v>4.2535999999999996</v>
      </c>
      <c r="GH11">
        <v>0.32196000000000002</v>
      </c>
      <c r="GI11">
        <v>6.2614000000000003E-2</v>
      </c>
      <c r="GJ11">
        <v>1.2737000000000001</v>
      </c>
      <c r="GK11">
        <v>0.11898</v>
      </c>
      <c r="GL11">
        <v>0.36721999999999999</v>
      </c>
      <c r="GM11">
        <v>7.5021000000000004E-2</v>
      </c>
      <c r="GN11">
        <v>0.15437999999999999</v>
      </c>
      <c r="GO11">
        <v>0</v>
      </c>
      <c r="GP11">
        <v>0.14362</v>
      </c>
      <c r="GQ11">
        <v>3.1413000000000003E-2</v>
      </c>
      <c r="GR11">
        <v>314.13</v>
      </c>
      <c r="GS11">
        <v>2.4182000000000001</v>
      </c>
      <c r="GT11">
        <v>5.9535999999999999E-2</v>
      </c>
      <c r="GU11">
        <v>8.0329999999999999E-2</v>
      </c>
      <c r="GV11">
        <v>7.1441000000000004E-2</v>
      </c>
      <c r="GW11">
        <v>0.11419</v>
      </c>
      <c r="GX11">
        <v>3.3041000000000001E-2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1060</v>
      </c>
      <c r="B12" t="s">
        <v>455</v>
      </c>
      <c r="C12" t="s">
        <v>1061</v>
      </c>
      <c r="D12" t="s">
        <v>457</v>
      </c>
      <c r="E12" s="1">
        <v>0.51021423611111116</v>
      </c>
      <c r="F12">
        <v>35.975000000000001</v>
      </c>
      <c r="G12" t="s">
        <v>1062</v>
      </c>
      <c r="H12" s="2">
        <v>3175000</v>
      </c>
      <c r="I12" s="2">
        <v>58000</v>
      </c>
      <c r="J12" s="2">
        <v>1676000</v>
      </c>
      <c r="K12" s="2">
        <v>50000</v>
      </c>
      <c r="L12">
        <v>28980</v>
      </c>
      <c r="M12">
        <v>190</v>
      </c>
      <c r="N12" s="2">
        <v>89900</v>
      </c>
      <c r="O12" s="2">
        <v>1800</v>
      </c>
      <c r="P12" s="2">
        <v>165800</v>
      </c>
      <c r="Q12" s="2">
        <v>1100</v>
      </c>
      <c r="R12">
        <v>3900</v>
      </c>
      <c r="S12">
        <v>130</v>
      </c>
      <c r="T12" s="2">
        <v>798000</v>
      </c>
      <c r="U12" s="2">
        <v>19000</v>
      </c>
      <c r="V12" s="2">
        <v>23890</v>
      </c>
      <c r="W12" s="2">
        <v>870</v>
      </c>
      <c r="X12" s="2">
        <v>60500</v>
      </c>
      <c r="Y12" s="2">
        <v>1900</v>
      </c>
      <c r="Z12" s="2">
        <v>12230</v>
      </c>
      <c r="AA12" s="2">
        <v>500</v>
      </c>
      <c r="AB12" s="2">
        <v>12570</v>
      </c>
      <c r="AC12" s="2">
        <v>510</v>
      </c>
      <c r="AD12">
        <v>4290</v>
      </c>
      <c r="AE12">
        <v>160</v>
      </c>
      <c r="AF12">
        <v>607</v>
      </c>
      <c r="AG12">
        <v>57</v>
      </c>
      <c r="AH12">
        <v>10340</v>
      </c>
      <c r="AI12">
        <v>310</v>
      </c>
      <c r="AJ12" s="2">
        <v>16850</v>
      </c>
      <c r="AK12" s="2">
        <v>460</v>
      </c>
      <c r="AL12" s="2">
        <v>38620</v>
      </c>
      <c r="AM12" s="2">
        <v>840</v>
      </c>
      <c r="AN12" s="2">
        <v>47280</v>
      </c>
      <c r="AO12" s="2">
        <v>910</v>
      </c>
      <c r="AP12" s="2">
        <v>60800</v>
      </c>
      <c r="AQ12" s="2">
        <v>1300</v>
      </c>
      <c r="AR12">
        <v>29570</v>
      </c>
      <c r="AS12">
        <v>650</v>
      </c>
      <c r="AT12">
        <v>40750</v>
      </c>
      <c r="AU12">
        <v>910</v>
      </c>
      <c r="AV12">
        <v>26960</v>
      </c>
      <c r="AW12">
        <v>670</v>
      </c>
      <c r="AX12">
        <v>233</v>
      </c>
      <c r="AY12">
        <v>19</v>
      </c>
      <c r="AZ12">
        <v>70</v>
      </c>
      <c r="BA12">
        <v>9.8000000000000007</v>
      </c>
      <c r="BB12">
        <v>265</v>
      </c>
      <c r="BC12">
        <v>14</v>
      </c>
      <c r="BD12">
        <v>193</v>
      </c>
      <c r="BE12">
        <v>18</v>
      </c>
      <c r="BF12">
        <v>483</v>
      </c>
      <c r="BG12">
        <v>44</v>
      </c>
      <c r="BH12">
        <v>1483</v>
      </c>
      <c r="BI12">
        <v>88</v>
      </c>
      <c r="BJ12" s="2">
        <v>992</v>
      </c>
      <c r="BK12" s="2">
        <v>40</v>
      </c>
      <c r="BL12">
        <v>0</v>
      </c>
      <c r="BM12">
        <v>1</v>
      </c>
      <c r="BN12" s="2">
        <v>52300</v>
      </c>
      <c r="BO12" s="2">
        <v>1500</v>
      </c>
      <c r="BP12">
        <v>-8</v>
      </c>
      <c r="BQ12">
        <v>27</v>
      </c>
      <c r="BR12" s="2">
        <v>2689000</v>
      </c>
      <c r="BS12" s="2">
        <v>55000</v>
      </c>
      <c r="BT12">
        <v>923</v>
      </c>
      <c r="BU12">
        <v>26</v>
      </c>
      <c r="BV12">
        <v>599</v>
      </c>
      <c r="BW12">
        <v>26</v>
      </c>
      <c r="BX12">
        <v>16550</v>
      </c>
      <c r="BY12">
        <v>400</v>
      </c>
      <c r="BZ12">
        <v>362</v>
      </c>
      <c r="CA12">
        <v>13</v>
      </c>
      <c r="CB12">
        <v>862</v>
      </c>
      <c r="CC12">
        <v>27</v>
      </c>
      <c r="CD12">
        <v>133.19999999999999</v>
      </c>
      <c r="CE12">
        <v>5.4</v>
      </c>
      <c r="CF12">
        <v>828</v>
      </c>
      <c r="CG12">
        <v>33</v>
      </c>
      <c r="CH12">
        <v>324</v>
      </c>
      <c r="CI12">
        <v>12</v>
      </c>
      <c r="CJ12">
        <v>12.5</v>
      </c>
      <c r="CK12">
        <v>1.2</v>
      </c>
      <c r="CL12">
        <v>735</v>
      </c>
      <c r="CM12">
        <v>22</v>
      </c>
      <c r="CN12">
        <v>169.4</v>
      </c>
      <c r="CO12">
        <v>4.5999999999999996</v>
      </c>
      <c r="CP12">
        <v>1659</v>
      </c>
      <c r="CQ12">
        <v>36</v>
      </c>
      <c r="CR12">
        <v>506.9</v>
      </c>
      <c r="CS12">
        <v>9.8000000000000007</v>
      </c>
      <c r="CT12">
        <v>1902</v>
      </c>
      <c r="CU12">
        <v>40</v>
      </c>
      <c r="CV12">
        <v>310.5</v>
      </c>
      <c r="CW12">
        <v>6.8</v>
      </c>
      <c r="CX12">
        <v>1927</v>
      </c>
      <c r="CY12">
        <v>43</v>
      </c>
      <c r="CZ12">
        <v>279.60000000000002</v>
      </c>
      <c r="DA12">
        <v>7</v>
      </c>
      <c r="DB12">
        <v>16</v>
      </c>
      <c r="DC12">
        <v>19</v>
      </c>
      <c r="DD12">
        <v>1.5</v>
      </c>
      <c r="DE12">
        <v>5.6</v>
      </c>
      <c r="DF12">
        <v>9.9499999999999993</v>
      </c>
      <c r="DG12">
        <v>0.55000000000000004</v>
      </c>
      <c r="DH12">
        <v>8.2100000000000009</v>
      </c>
      <c r="DI12">
        <v>0.77</v>
      </c>
      <c r="DJ12">
        <v>8.3699999999999992</v>
      </c>
      <c r="DK12">
        <v>0.77</v>
      </c>
      <c r="DL12">
        <v>17.3</v>
      </c>
      <c r="DM12">
        <v>1</v>
      </c>
      <c r="DN12">
        <v>8.7799999999999994</v>
      </c>
      <c r="DO12">
        <v>0.35</v>
      </c>
      <c r="DP12">
        <v>-1.605</v>
      </c>
      <c r="DQ12">
        <v>2.1000000000000001E-2</v>
      </c>
      <c r="DR12">
        <v>3.2399999999999999E-6</v>
      </c>
      <c r="DS12">
        <v>1.6E-7</v>
      </c>
      <c r="DT12" s="2">
        <v>89000</v>
      </c>
      <c r="DU12" s="2">
        <v>1800</v>
      </c>
      <c r="DV12" s="2">
        <v>1640000</v>
      </c>
      <c r="DW12" s="2">
        <v>50000</v>
      </c>
      <c r="DX12">
        <v>50</v>
      </c>
      <c r="DY12">
        <v>190</v>
      </c>
      <c r="DZ12" s="2">
        <v>40200</v>
      </c>
      <c r="EA12" s="2">
        <v>1100</v>
      </c>
      <c r="EB12">
        <v>2920</v>
      </c>
      <c r="EC12">
        <v>130</v>
      </c>
      <c r="ED12" s="2">
        <v>798000</v>
      </c>
      <c r="EE12" s="2">
        <v>19000</v>
      </c>
      <c r="EF12" s="2">
        <v>23890</v>
      </c>
      <c r="EG12" s="2">
        <v>870</v>
      </c>
      <c r="EH12" s="2">
        <v>60500</v>
      </c>
      <c r="EI12" s="2">
        <v>1900</v>
      </c>
      <c r="EJ12" s="2">
        <v>12230</v>
      </c>
      <c r="EK12" s="2">
        <v>500</v>
      </c>
      <c r="EL12" s="2">
        <v>12570</v>
      </c>
      <c r="EM12" s="2">
        <v>510</v>
      </c>
      <c r="EN12">
        <v>4290</v>
      </c>
      <c r="EO12">
        <v>160</v>
      </c>
      <c r="EP12">
        <v>607</v>
      </c>
      <c r="EQ12">
        <v>57</v>
      </c>
      <c r="ER12">
        <v>10340</v>
      </c>
      <c r="ES12">
        <v>310</v>
      </c>
      <c r="ET12" s="2">
        <v>16850</v>
      </c>
      <c r="EU12" s="2">
        <v>460</v>
      </c>
      <c r="EV12" s="2">
        <v>38620</v>
      </c>
      <c r="EW12" s="2">
        <v>840</v>
      </c>
      <c r="EX12" s="2">
        <v>47280</v>
      </c>
      <c r="EY12" s="2">
        <v>910</v>
      </c>
      <c r="EZ12" s="2">
        <v>60800</v>
      </c>
      <c r="FA12" s="2">
        <v>1300</v>
      </c>
      <c r="FB12">
        <v>29570</v>
      </c>
      <c r="FC12">
        <v>650</v>
      </c>
      <c r="FD12">
        <v>40750</v>
      </c>
      <c r="FE12">
        <v>910</v>
      </c>
      <c r="FF12">
        <v>26960</v>
      </c>
      <c r="FG12">
        <v>670</v>
      </c>
      <c r="FH12">
        <v>2.6</v>
      </c>
      <c r="FI12">
        <v>9.8000000000000007</v>
      </c>
      <c r="FJ12">
        <v>260</v>
      </c>
      <c r="FK12">
        <v>14</v>
      </c>
      <c r="FL12">
        <v>193</v>
      </c>
      <c r="FM12">
        <v>18</v>
      </c>
      <c r="FN12">
        <v>483</v>
      </c>
      <c r="FO12">
        <v>44</v>
      </c>
      <c r="FP12">
        <v>1483</v>
      </c>
      <c r="FQ12">
        <v>88</v>
      </c>
      <c r="FR12" s="2">
        <v>991</v>
      </c>
      <c r="FS12" s="2">
        <v>40</v>
      </c>
      <c r="FT12">
        <v>-7.5190800000000003E-4</v>
      </c>
      <c r="FU12">
        <v>3.4E-8</v>
      </c>
      <c r="FV12" t="s">
        <v>459</v>
      </c>
      <c r="FW12">
        <v>0</v>
      </c>
      <c r="FX12">
        <v>0.56945000000000001</v>
      </c>
      <c r="FY12">
        <v>0.66876000000000002</v>
      </c>
      <c r="FZ12">
        <v>621.16</v>
      </c>
      <c r="GA12">
        <v>0.15339</v>
      </c>
      <c r="GB12">
        <v>1.6628000000000001</v>
      </c>
      <c r="GC12">
        <v>4.5075000000000003</v>
      </c>
      <c r="GD12">
        <v>0.25430999999999998</v>
      </c>
      <c r="GE12">
        <v>0.45213999999999999</v>
      </c>
      <c r="GF12">
        <v>0</v>
      </c>
      <c r="GG12">
        <v>0</v>
      </c>
      <c r="GH12">
        <v>0.29808000000000001</v>
      </c>
      <c r="GI12">
        <v>5.7625999999999997E-2</v>
      </c>
      <c r="GJ12">
        <v>0.81062999999999996</v>
      </c>
      <c r="GK12">
        <v>0.14287</v>
      </c>
      <c r="GL12">
        <v>0.26053999999999999</v>
      </c>
      <c r="GM12">
        <v>0.15373000000000001</v>
      </c>
      <c r="GN12">
        <v>0.56862999999999997</v>
      </c>
      <c r="GO12">
        <v>4.8411000000000003E-2</v>
      </c>
      <c r="GP12">
        <v>0.42681000000000002</v>
      </c>
      <c r="GQ12">
        <v>8.3452999999999999E-2</v>
      </c>
      <c r="GR12">
        <v>834.53</v>
      </c>
      <c r="GS12">
        <v>2.3033000000000001</v>
      </c>
      <c r="GT12">
        <v>5.7896999999999997E-2</v>
      </c>
      <c r="GU12">
        <v>9.8101999999999995E-2</v>
      </c>
      <c r="GV12">
        <v>7.9362000000000002E-2</v>
      </c>
      <c r="GW12">
        <v>3.2818E-2</v>
      </c>
      <c r="GX12">
        <v>9.8747999999999996E-3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1063</v>
      </c>
      <c r="B13" t="s">
        <v>455</v>
      </c>
      <c r="C13" t="s">
        <v>1064</v>
      </c>
      <c r="D13" t="s">
        <v>457</v>
      </c>
      <c r="E13" s="1">
        <v>0.51088981481481477</v>
      </c>
      <c r="F13">
        <v>41.454999999999998</v>
      </c>
      <c r="G13" t="s">
        <v>1065</v>
      </c>
      <c r="H13" s="2">
        <v>3960000</v>
      </c>
      <c r="I13" s="2">
        <v>110000</v>
      </c>
      <c r="J13" s="2">
        <v>1713000</v>
      </c>
      <c r="K13" s="2">
        <v>66000</v>
      </c>
      <c r="L13">
        <v>27930</v>
      </c>
      <c r="M13">
        <v>200</v>
      </c>
      <c r="N13" s="2">
        <v>92100</v>
      </c>
      <c r="O13" s="2">
        <v>2500</v>
      </c>
      <c r="P13" s="2">
        <v>671000</v>
      </c>
      <c r="Q13" s="2">
        <v>19000</v>
      </c>
      <c r="R13">
        <v>7650</v>
      </c>
      <c r="S13">
        <v>200</v>
      </c>
      <c r="T13" s="2">
        <v>388000</v>
      </c>
      <c r="U13" s="2">
        <v>10000</v>
      </c>
      <c r="V13" s="2">
        <v>149700</v>
      </c>
      <c r="W13" s="2">
        <v>4000</v>
      </c>
      <c r="X13" s="2">
        <v>459000</v>
      </c>
      <c r="Y13" s="2">
        <v>11000</v>
      </c>
      <c r="Z13" s="2">
        <v>98400</v>
      </c>
      <c r="AA13" s="2">
        <v>3000</v>
      </c>
      <c r="AB13" s="2">
        <v>89700</v>
      </c>
      <c r="AC13" s="2">
        <v>2800</v>
      </c>
      <c r="AD13">
        <v>22630</v>
      </c>
      <c r="AE13">
        <v>600</v>
      </c>
      <c r="AF13">
        <v>4090</v>
      </c>
      <c r="AG13">
        <v>160</v>
      </c>
      <c r="AH13">
        <v>27390</v>
      </c>
      <c r="AI13">
        <v>810</v>
      </c>
      <c r="AJ13" s="2">
        <v>28140</v>
      </c>
      <c r="AK13" s="2">
        <v>700</v>
      </c>
      <c r="AL13" s="2">
        <v>39310</v>
      </c>
      <c r="AM13" s="2">
        <v>930</v>
      </c>
      <c r="AN13" s="2">
        <v>30150</v>
      </c>
      <c r="AO13" s="2">
        <v>790</v>
      </c>
      <c r="AP13">
        <v>25800</v>
      </c>
      <c r="AQ13">
        <v>670</v>
      </c>
      <c r="AR13">
        <v>8960</v>
      </c>
      <c r="AS13">
        <v>260</v>
      </c>
      <c r="AT13">
        <v>10400</v>
      </c>
      <c r="AU13">
        <v>380</v>
      </c>
      <c r="AV13">
        <v>6070</v>
      </c>
      <c r="AW13">
        <v>270</v>
      </c>
      <c r="AX13">
        <v>230</v>
      </c>
      <c r="AY13">
        <v>17</v>
      </c>
      <c r="AZ13">
        <v>107</v>
      </c>
      <c r="BA13">
        <v>13</v>
      </c>
      <c r="BB13">
        <v>879</v>
      </c>
      <c r="BC13">
        <v>44</v>
      </c>
      <c r="BD13">
        <v>466</v>
      </c>
      <c r="BE13">
        <v>36</v>
      </c>
      <c r="BF13">
        <v>1116</v>
      </c>
      <c r="BG13">
        <v>70</v>
      </c>
      <c r="BH13">
        <v>3660</v>
      </c>
      <c r="BI13">
        <v>180</v>
      </c>
      <c r="BJ13">
        <v>8330</v>
      </c>
      <c r="BK13">
        <v>510</v>
      </c>
      <c r="BL13">
        <v>0</v>
      </c>
      <c r="BM13">
        <v>1</v>
      </c>
      <c r="BN13" s="2">
        <v>56400</v>
      </c>
      <c r="BO13" s="2">
        <v>2100</v>
      </c>
      <c r="BP13">
        <v>6</v>
      </c>
      <c r="BQ13">
        <v>32</v>
      </c>
      <c r="BR13" s="2">
        <v>2758000</v>
      </c>
      <c r="BS13" s="2">
        <v>77000</v>
      </c>
      <c r="BT13">
        <v>12490</v>
      </c>
      <c r="BU13">
        <v>440</v>
      </c>
      <c r="BV13">
        <v>1365</v>
      </c>
      <c r="BW13">
        <v>42</v>
      </c>
      <c r="BX13">
        <v>8060</v>
      </c>
      <c r="BY13">
        <v>210</v>
      </c>
      <c r="BZ13">
        <v>2270</v>
      </c>
      <c r="CA13">
        <v>61</v>
      </c>
      <c r="CB13">
        <v>6570</v>
      </c>
      <c r="CC13">
        <v>160</v>
      </c>
      <c r="CD13">
        <v>1072</v>
      </c>
      <c r="CE13">
        <v>32</v>
      </c>
      <c r="CF13">
        <v>5920</v>
      </c>
      <c r="CG13">
        <v>180</v>
      </c>
      <c r="CH13">
        <v>1712</v>
      </c>
      <c r="CI13">
        <v>45</v>
      </c>
      <c r="CJ13">
        <v>84.3</v>
      </c>
      <c r="CK13">
        <v>3.3</v>
      </c>
      <c r="CL13">
        <v>1953</v>
      </c>
      <c r="CM13">
        <v>58</v>
      </c>
      <c r="CN13">
        <v>283.10000000000002</v>
      </c>
      <c r="CO13">
        <v>7</v>
      </c>
      <c r="CP13">
        <v>1692</v>
      </c>
      <c r="CQ13">
        <v>40</v>
      </c>
      <c r="CR13">
        <v>323.60000000000002</v>
      </c>
      <c r="CS13">
        <v>8.5</v>
      </c>
      <c r="CT13">
        <v>810</v>
      </c>
      <c r="CU13">
        <v>21</v>
      </c>
      <c r="CV13">
        <v>94.4</v>
      </c>
      <c r="CW13">
        <v>2.8</v>
      </c>
      <c r="CX13">
        <v>493</v>
      </c>
      <c r="CY13">
        <v>18</v>
      </c>
      <c r="CZ13">
        <v>63.1</v>
      </c>
      <c r="DA13">
        <v>2.8</v>
      </c>
      <c r="DB13">
        <v>20</v>
      </c>
      <c r="DC13">
        <v>17</v>
      </c>
      <c r="DD13">
        <v>22.4</v>
      </c>
      <c r="DE13">
        <v>7.2</v>
      </c>
      <c r="DF13">
        <v>33.6</v>
      </c>
      <c r="DG13">
        <v>1.7</v>
      </c>
      <c r="DH13">
        <v>19.899999999999999</v>
      </c>
      <c r="DI13">
        <v>1.6</v>
      </c>
      <c r="DJ13">
        <v>19.399999999999999</v>
      </c>
      <c r="DK13">
        <v>1.2</v>
      </c>
      <c r="DL13">
        <v>42.6</v>
      </c>
      <c r="DM13">
        <v>2.1</v>
      </c>
      <c r="DN13">
        <v>73.8</v>
      </c>
      <c r="DO13">
        <v>4.5999999999999996</v>
      </c>
      <c r="DP13">
        <v>-2.3279999999999998</v>
      </c>
      <c r="DQ13">
        <v>4.2999999999999997E-2</v>
      </c>
      <c r="DR13">
        <v>2.72E-5</v>
      </c>
      <c r="DS13">
        <v>1.5999999999999999E-6</v>
      </c>
      <c r="DT13" s="2">
        <v>91200</v>
      </c>
      <c r="DU13" s="2">
        <v>2500</v>
      </c>
      <c r="DV13" s="2">
        <v>1677000</v>
      </c>
      <c r="DW13" s="2">
        <v>66000</v>
      </c>
      <c r="DX13">
        <v>-40</v>
      </c>
      <c r="DY13">
        <v>210</v>
      </c>
      <c r="DZ13" s="2">
        <v>544000</v>
      </c>
      <c r="EA13" s="2">
        <v>19000</v>
      </c>
      <c r="EB13">
        <v>6680</v>
      </c>
      <c r="EC13">
        <v>200</v>
      </c>
      <c r="ED13" s="2">
        <v>388000</v>
      </c>
      <c r="EE13" s="2">
        <v>10000</v>
      </c>
      <c r="EF13" s="2">
        <v>149700</v>
      </c>
      <c r="EG13" s="2">
        <v>4000</v>
      </c>
      <c r="EH13" s="2">
        <v>459000</v>
      </c>
      <c r="EI13" s="2">
        <v>11000</v>
      </c>
      <c r="EJ13" s="2">
        <v>98400</v>
      </c>
      <c r="EK13" s="2">
        <v>3000</v>
      </c>
      <c r="EL13" s="2">
        <v>89700</v>
      </c>
      <c r="EM13" s="2">
        <v>2800</v>
      </c>
      <c r="EN13">
        <v>22630</v>
      </c>
      <c r="EO13">
        <v>600</v>
      </c>
      <c r="EP13">
        <v>4090</v>
      </c>
      <c r="EQ13">
        <v>160</v>
      </c>
      <c r="ER13">
        <v>27390</v>
      </c>
      <c r="ES13">
        <v>810</v>
      </c>
      <c r="ET13" s="2">
        <v>28140</v>
      </c>
      <c r="EU13" s="2">
        <v>700</v>
      </c>
      <c r="EV13" s="2">
        <v>39310</v>
      </c>
      <c r="EW13" s="2">
        <v>930</v>
      </c>
      <c r="EX13" s="2">
        <v>30150</v>
      </c>
      <c r="EY13" s="2">
        <v>790</v>
      </c>
      <c r="EZ13">
        <v>25800</v>
      </c>
      <c r="FA13">
        <v>670</v>
      </c>
      <c r="FB13">
        <v>8960</v>
      </c>
      <c r="FC13">
        <v>260</v>
      </c>
      <c r="FD13">
        <v>10400</v>
      </c>
      <c r="FE13">
        <v>380</v>
      </c>
      <c r="FF13">
        <v>6070</v>
      </c>
      <c r="FG13">
        <v>270</v>
      </c>
      <c r="FH13">
        <v>39</v>
      </c>
      <c r="FI13">
        <v>13</v>
      </c>
      <c r="FJ13">
        <v>874</v>
      </c>
      <c r="FK13">
        <v>44</v>
      </c>
      <c r="FL13">
        <v>466</v>
      </c>
      <c r="FM13">
        <v>36</v>
      </c>
      <c r="FN13">
        <v>1116</v>
      </c>
      <c r="FO13">
        <v>70</v>
      </c>
      <c r="FP13">
        <v>3660</v>
      </c>
      <c r="FQ13">
        <v>180</v>
      </c>
      <c r="FR13">
        <v>8330</v>
      </c>
      <c r="FS13">
        <v>510</v>
      </c>
      <c r="FT13">
        <v>-7.5105799999999998E-4</v>
      </c>
      <c r="FU13">
        <v>3.7E-8</v>
      </c>
      <c r="FV13" t="s">
        <v>459</v>
      </c>
      <c r="FW13">
        <v>0</v>
      </c>
      <c r="FX13">
        <v>0.55313999999999997</v>
      </c>
      <c r="FY13">
        <v>0.64924999999999999</v>
      </c>
      <c r="FZ13">
        <v>603.91999999999996</v>
      </c>
      <c r="GA13">
        <v>0.14879000000000001</v>
      </c>
      <c r="GB13">
        <v>1.6149</v>
      </c>
      <c r="GC13">
        <v>4.3977000000000004</v>
      </c>
      <c r="GD13">
        <v>0.24786</v>
      </c>
      <c r="GE13">
        <v>0.44135000000000002</v>
      </c>
      <c r="GF13">
        <v>0</v>
      </c>
      <c r="GG13">
        <v>0</v>
      </c>
      <c r="GH13">
        <v>0.29047000000000001</v>
      </c>
      <c r="GI13">
        <v>5.6091000000000002E-2</v>
      </c>
      <c r="GJ13">
        <v>0.79051000000000005</v>
      </c>
      <c r="GK13">
        <v>0.13914000000000001</v>
      </c>
      <c r="GL13">
        <v>0.25419000000000003</v>
      </c>
      <c r="GM13">
        <v>0.14976999999999999</v>
      </c>
      <c r="GN13">
        <v>0.55515000000000003</v>
      </c>
      <c r="GO13">
        <v>4.7209000000000001E-2</v>
      </c>
      <c r="GP13">
        <v>0.41615999999999997</v>
      </c>
      <c r="GQ13">
        <v>8.1367999999999996E-2</v>
      </c>
      <c r="GR13">
        <v>813.68</v>
      </c>
      <c r="GS13">
        <v>2.2406000000000001</v>
      </c>
      <c r="GT13">
        <v>5.6528000000000002E-2</v>
      </c>
      <c r="GU13">
        <v>9.5809000000000005E-2</v>
      </c>
      <c r="GV13">
        <v>7.7556E-2</v>
      </c>
      <c r="GW13">
        <v>3.1958E-2</v>
      </c>
      <c r="GX13">
        <v>9.6360000000000005E-3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1066</v>
      </c>
      <c r="B14" t="s">
        <v>455</v>
      </c>
      <c r="C14" t="s">
        <v>1067</v>
      </c>
      <c r="D14" t="s">
        <v>457</v>
      </c>
      <c r="E14" s="1">
        <v>0.51167847222222218</v>
      </c>
      <c r="F14">
        <v>39.311</v>
      </c>
      <c r="G14" t="s">
        <v>1068</v>
      </c>
      <c r="H14" s="2">
        <v>5190000</v>
      </c>
      <c r="I14" s="2">
        <v>180000</v>
      </c>
      <c r="J14" s="2">
        <v>1807000</v>
      </c>
      <c r="K14" s="2">
        <v>66000</v>
      </c>
      <c r="L14">
        <v>27250</v>
      </c>
      <c r="M14">
        <v>190</v>
      </c>
      <c r="N14" s="2">
        <v>96600</v>
      </c>
      <c r="O14" s="2">
        <v>3500</v>
      </c>
      <c r="P14" s="2">
        <v>1169000</v>
      </c>
      <c r="Q14" s="2">
        <v>55000</v>
      </c>
      <c r="R14">
        <v>5750</v>
      </c>
      <c r="S14">
        <v>240</v>
      </c>
      <c r="T14" s="2">
        <v>644000</v>
      </c>
      <c r="U14" s="2">
        <v>20000</v>
      </c>
      <c r="V14" s="2">
        <v>188600</v>
      </c>
      <c r="W14" s="2">
        <v>7300</v>
      </c>
      <c r="X14" s="2">
        <v>622000</v>
      </c>
      <c r="Y14" s="2">
        <v>20000</v>
      </c>
      <c r="Z14" s="2">
        <v>135200</v>
      </c>
      <c r="AA14" s="2">
        <v>4300</v>
      </c>
      <c r="AB14" s="2">
        <v>124100</v>
      </c>
      <c r="AC14" s="2">
        <v>3900</v>
      </c>
      <c r="AD14">
        <v>32600</v>
      </c>
      <c r="AE14">
        <v>1100</v>
      </c>
      <c r="AF14">
        <v>4230</v>
      </c>
      <c r="AG14">
        <v>210</v>
      </c>
      <c r="AH14">
        <v>39500</v>
      </c>
      <c r="AI14">
        <v>1200</v>
      </c>
      <c r="AJ14" s="2">
        <v>43200</v>
      </c>
      <c r="AK14" s="2">
        <v>1100</v>
      </c>
      <c r="AL14" s="2">
        <v>63000</v>
      </c>
      <c r="AM14" s="2">
        <v>1900</v>
      </c>
      <c r="AN14" s="2">
        <v>47900</v>
      </c>
      <c r="AO14" s="2">
        <v>1300</v>
      </c>
      <c r="AP14" s="2">
        <v>42300</v>
      </c>
      <c r="AQ14" s="2">
        <v>1200</v>
      </c>
      <c r="AR14">
        <v>16470</v>
      </c>
      <c r="AS14">
        <v>460</v>
      </c>
      <c r="AT14">
        <v>21490</v>
      </c>
      <c r="AU14">
        <v>600</v>
      </c>
      <c r="AV14">
        <v>12680</v>
      </c>
      <c r="AW14">
        <v>370</v>
      </c>
      <c r="AX14">
        <v>221</v>
      </c>
      <c r="AY14">
        <v>16</v>
      </c>
      <c r="AZ14">
        <v>110</v>
      </c>
      <c r="BA14">
        <v>14</v>
      </c>
      <c r="BB14">
        <v>1920</v>
      </c>
      <c r="BC14">
        <v>48</v>
      </c>
      <c r="BD14">
        <v>777</v>
      </c>
      <c r="BE14">
        <v>37</v>
      </c>
      <c r="BF14">
        <v>1732</v>
      </c>
      <c r="BG14">
        <v>95</v>
      </c>
      <c r="BH14">
        <v>4290</v>
      </c>
      <c r="BI14">
        <v>150</v>
      </c>
      <c r="BJ14" s="2">
        <v>24110</v>
      </c>
      <c r="BK14" s="2">
        <v>520</v>
      </c>
      <c r="BL14">
        <v>4.5</v>
      </c>
      <c r="BM14">
        <v>2.5</v>
      </c>
      <c r="BN14" s="2">
        <v>63400</v>
      </c>
      <c r="BO14" s="2">
        <v>2200</v>
      </c>
      <c r="BP14">
        <v>9</v>
      </c>
      <c r="BQ14">
        <v>32</v>
      </c>
      <c r="BR14" s="2">
        <v>2900000</v>
      </c>
      <c r="BS14" s="2">
        <v>110000</v>
      </c>
      <c r="BT14">
        <v>23800</v>
      </c>
      <c r="BU14">
        <v>1200</v>
      </c>
      <c r="BV14">
        <v>978</v>
      </c>
      <c r="BW14">
        <v>48</v>
      </c>
      <c r="BX14">
        <v>13430</v>
      </c>
      <c r="BY14">
        <v>410</v>
      </c>
      <c r="BZ14">
        <v>2870</v>
      </c>
      <c r="CA14">
        <v>110</v>
      </c>
      <c r="CB14">
        <v>8920</v>
      </c>
      <c r="CC14">
        <v>290</v>
      </c>
      <c r="CD14">
        <v>1473</v>
      </c>
      <c r="CE14">
        <v>47</v>
      </c>
      <c r="CF14">
        <v>8200</v>
      </c>
      <c r="CG14">
        <v>260</v>
      </c>
      <c r="CH14">
        <v>2471</v>
      </c>
      <c r="CI14">
        <v>80</v>
      </c>
      <c r="CJ14">
        <v>87.2</v>
      </c>
      <c r="CK14">
        <v>4.3</v>
      </c>
      <c r="CL14">
        <v>2823</v>
      </c>
      <c r="CM14">
        <v>84</v>
      </c>
      <c r="CN14">
        <v>435</v>
      </c>
      <c r="CO14">
        <v>11</v>
      </c>
      <c r="CP14">
        <v>2714</v>
      </c>
      <c r="CQ14">
        <v>82</v>
      </c>
      <c r="CR14">
        <v>514</v>
      </c>
      <c r="CS14">
        <v>13</v>
      </c>
      <c r="CT14">
        <v>1333</v>
      </c>
      <c r="CU14">
        <v>37</v>
      </c>
      <c r="CV14">
        <v>173.9</v>
      </c>
      <c r="CW14">
        <v>4.9000000000000004</v>
      </c>
      <c r="CX14">
        <v>1022</v>
      </c>
      <c r="CY14">
        <v>28</v>
      </c>
      <c r="CZ14">
        <v>132.19999999999999</v>
      </c>
      <c r="DA14">
        <v>3.8</v>
      </c>
      <c r="DB14">
        <v>19</v>
      </c>
      <c r="DC14">
        <v>16</v>
      </c>
      <c r="DD14">
        <v>25</v>
      </c>
      <c r="DE14">
        <v>7.8</v>
      </c>
      <c r="DF14">
        <v>74</v>
      </c>
      <c r="DG14">
        <v>1.9</v>
      </c>
      <c r="DH14">
        <v>33.4</v>
      </c>
      <c r="DI14">
        <v>1.6</v>
      </c>
      <c r="DJ14">
        <v>30.4</v>
      </c>
      <c r="DK14">
        <v>1.7</v>
      </c>
      <c r="DL14">
        <v>50</v>
      </c>
      <c r="DM14">
        <v>1.7</v>
      </c>
      <c r="DN14">
        <v>213.8</v>
      </c>
      <c r="DO14">
        <v>4.5999999999999996</v>
      </c>
      <c r="DP14">
        <v>15000</v>
      </c>
      <c r="DQ14">
        <v>11000</v>
      </c>
      <c r="DR14">
        <v>7.4599999999999997E-5</v>
      </c>
      <c r="DS14">
        <v>2.3E-6</v>
      </c>
      <c r="DT14" s="2">
        <v>95700</v>
      </c>
      <c r="DU14" s="2">
        <v>3500</v>
      </c>
      <c r="DV14" s="2">
        <v>1770000</v>
      </c>
      <c r="DW14" s="2">
        <v>66000</v>
      </c>
      <c r="DX14">
        <v>-50</v>
      </c>
      <c r="DY14">
        <v>190</v>
      </c>
      <c r="DZ14" s="2">
        <v>1042000</v>
      </c>
      <c r="EA14" s="2">
        <v>55000</v>
      </c>
      <c r="EB14">
        <v>4800</v>
      </c>
      <c r="EC14">
        <v>230</v>
      </c>
      <c r="ED14" s="2">
        <v>644000</v>
      </c>
      <c r="EE14" s="2">
        <v>20000</v>
      </c>
      <c r="EF14" s="2">
        <v>188600</v>
      </c>
      <c r="EG14" s="2">
        <v>7300</v>
      </c>
      <c r="EH14" s="2">
        <v>622000</v>
      </c>
      <c r="EI14" s="2">
        <v>20000</v>
      </c>
      <c r="EJ14" s="2">
        <v>135200</v>
      </c>
      <c r="EK14" s="2">
        <v>4300</v>
      </c>
      <c r="EL14" s="2">
        <v>124100</v>
      </c>
      <c r="EM14" s="2">
        <v>3900</v>
      </c>
      <c r="EN14">
        <v>32600</v>
      </c>
      <c r="EO14">
        <v>1100</v>
      </c>
      <c r="EP14">
        <v>4230</v>
      </c>
      <c r="EQ14">
        <v>210</v>
      </c>
      <c r="ER14">
        <v>39500</v>
      </c>
      <c r="ES14">
        <v>1200</v>
      </c>
      <c r="ET14" s="2">
        <v>43200</v>
      </c>
      <c r="EU14" s="2">
        <v>1100</v>
      </c>
      <c r="EV14" s="2">
        <v>63000</v>
      </c>
      <c r="EW14" s="2">
        <v>1900</v>
      </c>
      <c r="EX14" s="2">
        <v>47900</v>
      </c>
      <c r="EY14" s="2">
        <v>1300</v>
      </c>
      <c r="EZ14" s="2">
        <v>42300</v>
      </c>
      <c r="FA14" s="2">
        <v>1200</v>
      </c>
      <c r="FB14">
        <v>16470</v>
      </c>
      <c r="FC14">
        <v>460</v>
      </c>
      <c r="FD14">
        <v>21490</v>
      </c>
      <c r="FE14">
        <v>600</v>
      </c>
      <c r="FF14">
        <v>12680</v>
      </c>
      <c r="FG14">
        <v>370</v>
      </c>
      <c r="FH14">
        <v>44</v>
      </c>
      <c r="FI14">
        <v>14</v>
      </c>
      <c r="FJ14">
        <v>1915</v>
      </c>
      <c r="FK14">
        <v>48</v>
      </c>
      <c r="FL14">
        <v>776</v>
      </c>
      <c r="FM14">
        <v>37</v>
      </c>
      <c r="FN14">
        <v>1732</v>
      </c>
      <c r="FO14">
        <v>95</v>
      </c>
      <c r="FP14">
        <v>4290</v>
      </c>
      <c r="FQ14">
        <v>150</v>
      </c>
      <c r="FR14" s="2">
        <v>24110</v>
      </c>
      <c r="FS14" s="2">
        <v>520</v>
      </c>
      <c r="FT14">
        <v>4.5</v>
      </c>
      <c r="FU14">
        <v>2.5</v>
      </c>
      <c r="FV14" t="s">
        <v>459</v>
      </c>
      <c r="FW14">
        <v>0</v>
      </c>
      <c r="FX14">
        <v>0.57635999999999998</v>
      </c>
      <c r="FY14">
        <v>0.51071999999999995</v>
      </c>
      <c r="FZ14">
        <v>650.54</v>
      </c>
      <c r="GA14">
        <v>0.18781</v>
      </c>
      <c r="GB14">
        <v>2.3296000000000001</v>
      </c>
      <c r="GC14">
        <v>4.3627000000000002</v>
      </c>
      <c r="GD14">
        <v>0.35226000000000002</v>
      </c>
      <c r="GE14">
        <v>1.4076</v>
      </c>
      <c r="GF14">
        <v>0.27363999999999999</v>
      </c>
      <c r="GG14">
        <v>1.7036</v>
      </c>
      <c r="GH14">
        <v>0.69904999999999995</v>
      </c>
      <c r="GI14">
        <v>4.9696999999999998E-2</v>
      </c>
      <c r="GJ14">
        <v>0.61138999999999999</v>
      </c>
      <c r="GK14">
        <v>8.2173999999999997E-2</v>
      </c>
      <c r="GL14">
        <v>0.25752000000000003</v>
      </c>
      <c r="GM14">
        <v>0.14363000000000001</v>
      </c>
      <c r="GN14">
        <v>0.27871000000000001</v>
      </c>
      <c r="GO14">
        <v>4.7503999999999998E-2</v>
      </c>
      <c r="GP14">
        <v>0.48343000000000003</v>
      </c>
      <c r="GQ14">
        <v>3.4723999999999998E-2</v>
      </c>
      <c r="GR14">
        <v>347.24</v>
      </c>
      <c r="GS14">
        <v>1.8008</v>
      </c>
      <c r="GT14">
        <v>5.3879999999999997E-2</v>
      </c>
      <c r="GU14">
        <v>0.10693</v>
      </c>
      <c r="GV14">
        <v>9.8654000000000006E-2</v>
      </c>
      <c r="GW14">
        <v>2.8327000000000001E-2</v>
      </c>
      <c r="GX14">
        <v>3.3929000000000001E-2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1069</v>
      </c>
      <c r="B15" t="s">
        <v>455</v>
      </c>
      <c r="C15" t="s">
        <v>1070</v>
      </c>
      <c r="D15" t="s">
        <v>457</v>
      </c>
      <c r="E15" s="1">
        <v>0.51242025462962959</v>
      </c>
      <c r="F15">
        <v>40.024999999999999</v>
      </c>
      <c r="G15" t="s">
        <v>1071</v>
      </c>
      <c r="H15" s="2">
        <v>5060000</v>
      </c>
      <c r="I15" s="2">
        <v>120000</v>
      </c>
      <c r="J15" s="2">
        <v>1991000</v>
      </c>
      <c r="K15" s="2">
        <v>74000</v>
      </c>
      <c r="L15">
        <v>27820</v>
      </c>
      <c r="M15">
        <v>200</v>
      </c>
      <c r="N15" s="2">
        <v>106000</v>
      </c>
      <c r="O15" s="2">
        <v>3400</v>
      </c>
      <c r="P15" s="2">
        <v>714000</v>
      </c>
      <c r="Q15" s="2">
        <v>16000</v>
      </c>
      <c r="R15">
        <v>8640</v>
      </c>
      <c r="S15">
        <v>250</v>
      </c>
      <c r="T15" s="2">
        <v>736000</v>
      </c>
      <c r="U15" s="2">
        <v>27000</v>
      </c>
      <c r="V15" s="2">
        <v>155200</v>
      </c>
      <c r="W15" s="2">
        <v>4600</v>
      </c>
      <c r="X15" s="2">
        <v>566000</v>
      </c>
      <c r="Y15" s="2">
        <v>18000</v>
      </c>
      <c r="Z15" s="2">
        <v>132300</v>
      </c>
      <c r="AA15" s="2">
        <v>4300</v>
      </c>
      <c r="AB15" s="2">
        <v>126400</v>
      </c>
      <c r="AC15" s="2">
        <v>3500</v>
      </c>
      <c r="AD15" s="2">
        <v>46600</v>
      </c>
      <c r="AE15" s="2">
        <v>1400</v>
      </c>
      <c r="AF15">
        <v>8120</v>
      </c>
      <c r="AG15">
        <v>240</v>
      </c>
      <c r="AH15" s="2">
        <v>64000</v>
      </c>
      <c r="AI15" s="2">
        <v>2000</v>
      </c>
      <c r="AJ15" s="2">
        <v>71500</v>
      </c>
      <c r="AK15" s="2">
        <v>2200</v>
      </c>
      <c r="AL15" s="2">
        <v>90800</v>
      </c>
      <c r="AM15" s="2">
        <v>2900</v>
      </c>
      <c r="AN15" s="2">
        <v>47800</v>
      </c>
      <c r="AO15" s="2">
        <v>1600</v>
      </c>
      <c r="AP15" s="2">
        <v>26700</v>
      </c>
      <c r="AQ15" s="2">
        <v>1100</v>
      </c>
      <c r="AR15" s="2">
        <v>7920</v>
      </c>
      <c r="AS15" s="2">
        <v>380</v>
      </c>
      <c r="AT15" s="2">
        <v>9390</v>
      </c>
      <c r="AU15" s="2">
        <v>480</v>
      </c>
      <c r="AV15">
        <v>4900</v>
      </c>
      <c r="AW15">
        <v>330</v>
      </c>
      <c r="AX15">
        <v>219</v>
      </c>
      <c r="AY15">
        <v>20</v>
      </c>
      <c r="AZ15">
        <v>118</v>
      </c>
      <c r="BA15">
        <v>13</v>
      </c>
      <c r="BB15">
        <v>1451</v>
      </c>
      <c r="BC15">
        <v>43</v>
      </c>
      <c r="BD15">
        <v>729</v>
      </c>
      <c r="BE15">
        <v>43</v>
      </c>
      <c r="BF15">
        <v>1818</v>
      </c>
      <c r="BG15">
        <v>99</v>
      </c>
      <c r="BH15">
        <v>7270</v>
      </c>
      <c r="BI15">
        <v>210</v>
      </c>
      <c r="BJ15" s="2">
        <v>14310</v>
      </c>
      <c r="BK15" s="2">
        <v>450</v>
      </c>
      <c r="BL15">
        <v>7.1</v>
      </c>
      <c r="BM15">
        <v>3</v>
      </c>
      <c r="BN15" s="2">
        <v>74000</v>
      </c>
      <c r="BO15" s="2">
        <v>2600</v>
      </c>
      <c r="BP15">
        <v>28</v>
      </c>
      <c r="BQ15">
        <v>38</v>
      </c>
      <c r="BR15" s="2">
        <v>3180000</v>
      </c>
      <c r="BS15" s="2">
        <v>100000</v>
      </c>
      <c r="BT15">
        <v>13330</v>
      </c>
      <c r="BU15">
        <v>360</v>
      </c>
      <c r="BV15">
        <v>1563</v>
      </c>
      <c r="BW15">
        <v>52</v>
      </c>
      <c r="BX15">
        <v>15380</v>
      </c>
      <c r="BY15">
        <v>560</v>
      </c>
      <c r="BZ15">
        <v>2363</v>
      </c>
      <c r="CA15">
        <v>69</v>
      </c>
      <c r="CB15">
        <v>8150</v>
      </c>
      <c r="CC15">
        <v>260</v>
      </c>
      <c r="CD15">
        <v>1442</v>
      </c>
      <c r="CE15">
        <v>47</v>
      </c>
      <c r="CF15">
        <v>8360</v>
      </c>
      <c r="CG15">
        <v>230</v>
      </c>
      <c r="CH15">
        <v>3530</v>
      </c>
      <c r="CI15">
        <v>110</v>
      </c>
      <c r="CJ15">
        <v>167.2</v>
      </c>
      <c r="CK15">
        <v>4.9000000000000004</v>
      </c>
      <c r="CL15">
        <v>4590</v>
      </c>
      <c r="CM15">
        <v>140</v>
      </c>
      <c r="CN15">
        <v>721</v>
      </c>
      <c r="CO15">
        <v>22</v>
      </c>
      <c r="CP15">
        <v>3920</v>
      </c>
      <c r="CQ15">
        <v>120</v>
      </c>
      <c r="CR15">
        <v>514</v>
      </c>
      <c r="CS15">
        <v>17</v>
      </c>
      <c r="CT15">
        <v>844</v>
      </c>
      <c r="CU15">
        <v>34</v>
      </c>
      <c r="CV15">
        <v>83.9</v>
      </c>
      <c r="CW15">
        <v>4.0999999999999996</v>
      </c>
      <c r="CX15">
        <v>448</v>
      </c>
      <c r="CY15">
        <v>23</v>
      </c>
      <c r="CZ15">
        <v>51.2</v>
      </c>
      <c r="DA15">
        <v>3.5</v>
      </c>
      <c r="DB15">
        <v>19</v>
      </c>
      <c r="DC15">
        <v>20</v>
      </c>
      <c r="DD15">
        <v>30.1</v>
      </c>
      <c r="DE15">
        <v>7.7</v>
      </c>
      <c r="DF15">
        <v>56.1</v>
      </c>
      <c r="DG15">
        <v>1.7</v>
      </c>
      <c r="DH15">
        <v>31.4</v>
      </c>
      <c r="DI15">
        <v>1.8</v>
      </c>
      <c r="DJ15">
        <v>32</v>
      </c>
      <c r="DK15">
        <v>1.7</v>
      </c>
      <c r="DL15">
        <v>84.7</v>
      </c>
      <c r="DM15">
        <v>2.5</v>
      </c>
      <c r="DN15">
        <v>126.9</v>
      </c>
      <c r="DO15">
        <v>4</v>
      </c>
      <c r="DP15">
        <v>75000</v>
      </c>
      <c r="DQ15">
        <v>33000</v>
      </c>
      <c r="DR15">
        <v>4.0609999999999999E-5</v>
      </c>
      <c r="DS15">
        <v>8.9999999999999996E-7</v>
      </c>
      <c r="DT15" s="2">
        <v>105000</v>
      </c>
      <c r="DU15" s="2">
        <v>3400</v>
      </c>
      <c r="DV15" s="2">
        <v>1954000</v>
      </c>
      <c r="DW15" s="2">
        <v>74000</v>
      </c>
      <c r="DX15">
        <v>-140</v>
      </c>
      <c r="DY15">
        <v>190</v>
      </c>
      <c r="DZ15" s="2">
        <v>586000</v>
      </c>
      <c r="EA15" s="2">
        <v>16000</v>
      </c>
      <c r="EB15">
        <v>7690</v>
      </c>
      <c r="EC15">
        <v>250</v>
      </c>
      <c r="ED15" s="2">
        <v>736000</v>
      </c>
      <c r="EE15" s="2">
        <v>27000</v>
      </c>
      <c r="EF15" s="2">
        <v>155200</v>
      </c>
      <c r="EG15" s="2">
        <v>4600</v>
      </c>
      <c r="EH15" s="2">
        <v>566000</v>
      </c>
      <c r="EI15" s="2">
        <v>18000</v>
      </c>
      <c r="EJ15" s="2">
        <v>132300</v>
      </c>
      <c r="EK15" s="2">
        <v>4300</v>
      </c>
      <c r="EL15" s="2">
        <v>126400</v>
      </c>
      <c r="EM15" s="2">
        <v>3500</v>
      </c>
      <c r="EN15" s="2">
        <v>46600</v>
      </c>
      <c r="EO15" s="2">
        <v>1400</v>
      </c>
      <c r="EP15">
        <v>8120</v>
      </c>
      <c r="EQ15">
        <v>240</v>
      </c>
      <c r="ER15" s="2">
        <v>64000</v>
      </c>
      <c r="ES15" s="2">
        <v>2000</v>
      </c>
      <c r="ET15" s="2">
        <v>71500</v>
      </c>
      <c r="EU15" s="2">
        <v>2200</v>
      </c>
      <c r="EV15" s="2">
        <v>90800</v>
      </c>
      <c r="EW15" s="2">
        <v>2900</v>
      </c>
      <c r="EX15" s="2">
        <v>47800</v>
      </c>
      <c r="EY15" s="2">
        <v>1600</v>
      </c>
      <c r="EZ15" s="2">
        <v>26700</v>
      </c>
      <c r="FA15" s="2">
        <v>1100</v>
      </c>
      <c r="FB15" s="2">
        <v>7920</v>
      </c>
      <c r="FC15" s="2">
        <v>380</v>
      </c>
      <c r="FD15" s="2">
        <v>9390</v>
      </c>
      <c r="FE15" s="2">
        <v>480</v>
      </c>
      <c r="FF15">
        <v>4900</v>
      </c>
      <c r="FG15">
        <v>330</v>
      </c>
      <c r="FH15">
        <v>53</v>
      </c>
      <c r="FI15">
        <v>14</v>
      </c>
      <c r="FJ15">
        <v>1446</v>
      </c>
      <c r="FK15">
        <v>43</v>
      </c>
      <c r="FL15">
        <v>728</v>
      </c>
      <c r="FM15">
        <v>43</v>
      </c>
      <c r="FN15">
        <v>1818</v>
      </c>
      <c r="FO15">
        <v>99</v>
      </c>
      <c r="FP15">
        <v>7270</v>
      </c>
      <c r="FQ15">
        <v>210</v>
      </c>
      <c r="FR15" s="2">
        <v>14300</v>
      </c>
      <c r="FS15" s="2">
        <v>450</v>
      </c>
      <c r="FT15">
        <v>7.1</v>
      </c>
      <c r="FU15">
        <v>3</v>
      </c>
      <c r="FV15" t="s">
        <v>459</v>
      </c>
      <c r="FW15">
        <v>0</v>
      </c>
      <c r="FX15">
        <v>0.51866999999999996</v>
      </c>
      <c r="FY15">
        <v>0.45568999999999998</v>
      </c>
      <c r="FZ15">
        <v>585.88</v>
      </c>
      <c r="GA15">
        <v>0.16883999999999999</v>
      </c>
      <c r="GB15">
        <v>2.0960999999999999</v>
      </c>
      <c r="GC15">
        <v>3.9462999999999999</v>
      </c>
      <c r="GD15">
        <v>0.31818000000000002</v>
      </c>
      <c r="GE15">
        <v>1.274</v>
      </c>
      <c r="GF15">
        <v>0.24714</v>
      </c>
      <c r="GG15">
        <v>1.5385</v>
      </c>
      <c r="GH15">
        <v>0.63136000000000003</v>
      </c>
      <c r="GI15">
        <v>4.4815000000000001E-2</v>
      </c>
      <c r="GJ15">
        <v>0.55269000000000001</v>
      </c>
      <c r="GK15">
        <v>7.4153999999999998E-2</v>
      </c>
      <c r="GL15">
        <v>0.23293</v>
      </c>
      <c r="GM15">
        <v>0.12967000000000001</v>
      </c>
      <c r="GN15">
        <v>0.25230000000000002</v>
      </c>
      <c r="GO15">
        <v>4.2936000000000002E-2</v>
      </c>
      <c r="GP15">
        <v>0.43691000000000002</v>
      </c>
      <c r="GQ15">
        <v>3.1378999999999997E-2</v>
      </c>
      <c r="GR15">
        <v>313.79000000000002</v>
      </c>
      <c r="GS15">
        <v>1.6234999999999999</v>
      </c>
      <c r="GT15">
        <v>4.8786000000000003E-2</v>
      </c>
      <c r="GU15">
        <v>9.6860000000000002E-2</v>
      </c>
      <c r="GV15">
        <v>8.9429999999999996E-2</v>
      </c>
      <c r="GW15">
        <v>2.5558000000000001E-2</v>
      </c>
      <c r="GX15">
        <v>3.0695E-2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1072</v>
      </c>
      <c r="B16" t="s">
        <v>455</v>
      </c>
      <c r="C16" t="s">
        <v>1073</v>
      </c>
      <c r="D16" t="s">
        <v>457</v>
      </c>
      <c r="E16" s="1">
        <v>0.51323402777777771</v>
      </c>
      <c r="F16">
        <v>35.021999999999998</v>
      </c>
      <c r="G16" t="s">
        <v>1074</v>
      </c>
      <c r="H16" s="2">
        <v>5440000</v>
      </c>
      <c r="I16" s="2">
        <v>170000</v>
      </c>
      <c r="J16" s="2">
        <v>2000000</v>
      </c>
      <c r="K16" s="2">
        <v>160000</v>
      </c>
      <c r="L16">
        <v>30160</v>
      </c>
      <c r="M16">
        <v>220</v>
      </c>
      <c r="N16" s="2">
        <v>108600</v>
      </c>
      <c r="O16" s="2">
        <v>7800</v>
      </c>
      <c r="P16" s="2">
        <v>468000</v>
      </c>
      <c r="Q16" s="2">
        <v>23000</v>
      </c>
      <c r="R16">
        <v>8760</v>
      </c>
      <c r="S16">
        <v>560</v>
      </c>
      <c r="T16" s="2">
        <v>600000</v>
      </c>
      <c r="U16" s="2">
        <v>45000</v>
      </c>
      <c r="V16" s="2">
        <v>339000</v>
      </c>
      <c r="W16" s="2">
        <v>25000</v>
      </c>
      <c r="X16" s="2">
        <v>1025000</v>
      </c>
      <c r="Y16" s="2">
        <v>79000</v>
      </c>
      <c r="Z16" s="2">
        <v>184000</v>
      </c>
      <c r="AA16" s="2">
        <v>13000</v>
      </c>
      <c r="AB16" s="2">
        <v>162000</v>
      </c>
      <c r="AC16" s="2">
        <v>12000</v>
      </c>
      <c r="AD16">
        <v>39000</v>
      </c>
      <c r="AE16">
        <v>2900</v>
      </c>
      <c r="AF16">
        <v>6660</v>
      </c>
      <c r="AG16">
        <v>540</v>
      </c>
      <c r="AH16" s="2">
        <v>44900</v>
      </c>
      <c r="AI16" s="2">
        <v>3000</v>
      </c>
      <c r="AJ16" s="2">
        <v>43200</v>
      </c>
      <c r="AK16" s="2">
        <v>3000</v>
      </c>
      <c r="AL16" s="2">
        <v>60900</v>
      </c>
      <c r="AM16" s="2">
        <v>4400</v>
      </c>
      <c r="AN16" s="2">
        <v>45900</v>
      </c>
      <c r="AO16" s="2">
        <v>3500</v>
      </c>
      <c r="AP16" s="2">
        <v>37700</v>
      </c>
      <c r="AQ16" s="2">
        <v>2700</v>
      </c>
      <c r="AR16">
        <v>13200</v>
      </c>
      <c r="AS16">
        <v>930</v>
      </c>
      <c r="AT16">
        <v>13780</v>
      </c>
      <c r="AU16">
        <v>990</v>
      </c>
      <c r="AV16">
        <v>8360</v>
      </c>
      <c r="AW16">
        <v>630</v>
      </c>
      <c r="AX16">
        <v>233</v>
      </c>
      <c r="AY16">
        <v>24</v>
      </c>
      <c r="AZ16">
        <v>79</v>
      </c>
      <c r="BA16">
        <v>12</v>
      </c>
      <c r="BB16">
        <v>655</v>
      </c>
      <c r="BC16">
        <v>40</v>
      </c>
      <c r="BD16">
        <v>398</v>
      </c>
      <c r="BE16">
        <v>36</v>
      </c>
      <c r="BF16">
        <v>948</v>
      </c>
      <c r="BG16">
        <v>97</v>
      </c>
      <c r="BH16">
        <v>6460</v>
      </c>
      <c r="BI16">
        <v>540</v>
      </c>
      <c r="BJ16" s="2">
        <v>4740</v>
      </c>
      <c r="BK16" s="2">
        <v>290</v>
      </c>
      <c r="BL16">
        <v>5.0999999999999996</v>
      </c>
      <c r="BM16">
        <v>2.8</v>
      </c>
      <c r="BN16" s="2">
        <v>79800</v>
      </c>
      <c r="BO16" s="2">
        <v>6400</v>
      </c>
      <c r="BP16">
        <v>-82</v>
      </c>
      <c r="BQ16">
        <v>54</v>
      </c>
      <c r="BR16" s="2">
        <v>3260000</v>
      </c>
      <c r="BS16" s="2">
        <v>240000</v>
      </c>
      <c r="BT16">
        <v>7710</v>
      </c>
      <c r="BU16">
        <v>530</v>
      </c>
      <c r="BV16">
        <v>1590</v>
      </c>
      <c r="BW16">
        <v>110</v>
      </c>
      <c r="BX16">
        <v>12570</v>
      </c>
      <c r="BY16">
        <v>940</v>
      </c>
      <c r="BZ16">
        <v>5170</v>
      </c>
      <c r="CA16">
        <v>380</v>
      </c>
      <c r="CB16">
        <v>14800</v>
      </c>
      <c r="CC16">
        <v>1100</v>
      </c>
      <c r="CD16">
        <v>2010</v>
      </c>
      <c r="CE16">
        <v>140</v>
      </c>
      <c r="CF16">
        <v>10720</v>
      </c>
      <c r="CG16">
        <v>770</v>
      </c>
      <c r="CH16">
        <v>2960</v>
      </c>
      <c r="CI16">
        <v>220</v>
      </c>
      <c r="CJ16">
        <v>137</v>
      </c>
      <c r="CK16">
        <v>11</v>
      </c>
      <c r="CL16">
        <v>3230</v>
      </c>
      <c r="CM16">
        <v>210</v>
      </c>
      <c r="CN16">
        <v>435</v>
      </c>
      <c r="CO16">
        <v>30</v>
      </c>
      <c r="CP16">
        <v>2630</v>
      </c>
      <c r="CQ16">
        <v>190</v>
      </c>
      <c r="CR16">
        <v>493</v>
      </c>
      <c r="CS16">
        <v>38</v>
      </c>
      <c r="CT16">
        <v>1197</v>
      </c>
      <c r="CU16">
        <v>86</v>
      </c>
      <c r="CV16">
        <v>140.1</v>
      </c>
      <c r="CW16">
        <v>9.8000000000000007</v>
      </c>
      <c r="CX16">
        <v>658</v>
      </c>
      <c r="CY16">
        <v>47</v>
      </c>
      <c r="CZ16">
        <v>87.5</v>
      </c>
      <c r="DA16">
        <v>6.6</v>
      </c>
      <c r="DB16">
        <v>30</v>
      </c>
      <c r="DC16">
        <v>24</v>
      </c>
      <c r="DD16">
        <v>8.8000000000000007</v>
      </c>
      <c r="DE16">
        <v>7.1</v>
      </c>
      <c r="DF16">
        <v>25.3</v>
      </c>
      <c r="DG16">
        <v>1.6</v>
      </c>
      <c r="DH16">
        <v>17.2</v>
      </c>
      <c r="DI16">
        <v>1.6</v>
      </c>
      <c r="DJ16">
        <v>16.8</v>
      </c>
      <c r="DK16">
        <v>1.7</v>
      </c>
      <c r="DL16">
        <v>75.3</v>
      </c>
      <c r="DM16">
        <v>6.3</v>
      </c>
      <c r="DN16">
        <v>42.1</v>
      </c>
      <c r="DO16">
        <v>2.6</v>
      </c>
      <c r="DP16">
        <v>-300000</v>
      </c>
      <c r="DQ16">
        <v>390000</v>
      </c>
      <c r="DR16">
        <v>1.3740000000000001E-5</v>
      </c>
      <c r="DS16">
        <v>8.5000000000000001E-7</v>
      </c>
      <c r="DT16" s="2">
        <v>107700</v>
      </c>
      <c r="DU16" s="2">
        <v>7800</v>
      </c>
      <c r="DV16" s="2">
        <v>1970000</v>
      </c>
      <c r="DW16" s="2">
        <v>160000</v>
      </c>
      <c r="DX16">
        <v>340</v>
      </c>
      <c r="DY16">
        <v>220</v>
      </c>
      <c r="DZ16" s="2">
        <v>340000</v>
      </c>
      <c r="EA16" s="2">
        <v>23000</v>
      </c>
      <c r="EB16">
        <v>7840</v>
      </c>
      <c r="EC16">
        <v>560</v>
      </c>
      <c r="ED16" s="2">
        <v>600000</v>
      </c>
      <c r="EE16" s="2">
        <v>45000</v>
      </c>
      <c r="EF16" s="2">
        <v>339000</v>
      </c>
      <c r="EG16" s="2">
        <v>25000</v>
      </c>
      <c r="EH16" s="2">
        <v>1025000</v>
      </c>
      <c r="EI16" s="2">
        <v>79000</v>
      </c>
      <c r="EJ16" s="2">
        <v>184000</v>
      </c>
      <c r="EK16" s="2">
        <v>13000</v>
      </c>
      <c r="EL16" s="2">
        <v>162000</v>
      </c>
      <c r="EM16" s="2">
        <v>12000</v>
      </c>
      <c r="EN16">
        <v>39000</v>
      </c>
      <c r="EO16">
        <v>2900</v>
      </c>
      <c r="EP16">
        <v>6660</v>
      </c>
      <c r="EQ16">
        <v>540</v>
      </c>
      <c r="ER16" s="2">
        <v>44900</v>
      </c>
      <c r="ES16" s="2">
        <v>3000</v>
      </c>
      <c r="ET16" s="2">
        <v>43200</v>
      </c>
      <c r="EU16" s="2">
        <v>3000</v>
      </c>
      <c r="EV16" s="2">
        <v>60900</v>
      </c>
      <c r="EW16" s="2">
        <v>4400</v>
      </c>
      <c r="EX16" s="2">
        <v>45900</v>
      </c>
      <c r="EY16" s="2">
        <v>3500</v>
      </c>
      <c r="EZ16" s="2">
        <v>37700</v>
      </c>
      <c r="FA16" s="2">
        <v>2700</v>
      </c>
      <c r="FB16">
        <v>13200</v>
      </c>
      <c r="FC16">
        <v>930</v>
      </c>
      <c r="FD16">
        <v>13780</v>
      </c>
      <c r="FE16">
        <v>990</v>
      </c>
      <c r="FF16">
        <v>8360</v>
      </c>
      <c r="FG16">
        <v>630</v>
      </c>
      <c r="FH16">
        <v>15</v>
      </c>
      <c r="FI16">
        <v>12</v>
      </c>
      <c r="FJ16">
        <v>650</v>
      </c>
      <c r="FK16">
        <v>40</v>
      </c>
      <c r="FL16">
        <v>398</v>
      </c>
      <c r="FM16">
        <v>36</v>
      </c>
      <c r="FN16">
        <v>948</v>
      </c>
      <c r="FO16">
        <v>97</v>
      </c>
      <c r="FP16">
        <v>6460</v>
      </c>
      <c r="FQ16">
        <v>540</v>
      </c>
      <c r="FR16" s="2">
        <v>4740</v>
      </c>
      <c r="FS16" s="2">
        <v>290</v>
      </c>
      <c r="FT16">
        <v>5.0999999999999996</v>
      </c>
      <c r="FU16">
        <v>2.8</v>
      </c>
      <c r="FV16" t="s">
        <v>459</v>
      </c>
      <c r="FW16">
        <v>0</v>
      </c>
      <c r="FX16">
        <v>0.38983000000000001</v>
      </c>
      <c r="FY16">
        <v>0.45239000000000001</v>
      </c>
      <c r="FZ16">
        <v>496.97</v>
      </c>
      <c r="GA16">
        <v>0.11027000000000001</v>
      </c>
      <c r="GB16">
        <v>1.3118000000000001</v>
      </c>
      <c r="GC16">
        <v>1.704</v>
      </c>
      <c r="GD16">
        <v>0.27287</v>
      </c>
      <c r="GE16">
        <v>2.101</v>
      </c>
      <c r="GF16">
        <v>6.1235999999999999E-2</v>
      </c>
      <c r="GG16">
        <v>0.22645000000000001</v>
      </c>
      <c r="GH16">
        <v>0.18046999999999999</v>
      </c>
      <c r="GI16">
        <v>0</v>
      </c>
      <c r="GJ16">
        <v>0.16689999999999999</v>
      </c>
      <c r="GK16">
        <v>4.0044999999999997E-2</v>
      </c>
      <c r="GL16">
        <v>0.43409999999999999</v>
      </c>
      <c r="GM16">
        <v>2.4697E-2</v>
      </c>
      <c r="GN16">
        <v>0</v>
      </c>
      <c r="GO16">
        <v>2.9595E-2</v>
      </c>
      <c r="GP16">
        <v>7.9848000000000002E-2</v>
      </c>
      <c r="GQ16">
        <v>5.2378000000000001E-2</v>
      </c>
      <c r="GR16">
        <v>523.78</v>
      </c>
      <c r="GS16">
        <v>1.7415</v>
      </c>
      <c r="GT16">
        <v>5.4558000000000002E-2</v>
      </c>
      <c r="GU16">
        <v>6.1918000000000001E-2</v>
      </c>
      <c r="GV16">
        <v>0.10913</v>
      </c>
      <c r="GW16">
        <v>2.7383000000000001E-2</v>
      </c>
      <c r="GX16">
        <v>6.8754000000000003E-3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1075</v>
      </c>
      <c r="B17" t="s">
        <v>455</v>
      </c>
      <c r="C17" t="s">
        <v>1076</v>
      </c>
      <c r="D17" t="s">
        <v>457</v>
      </c>
      <c r="E17" s="1">
        <v>0.51400069444444452</v>
      </c>
      <c r="F17">
        <v>34.783999999999999</v>
      </c>
      <c r="G17" t="s">
        <v>1077</v>
      </c>
      <c r="H17" s="2">
        <v>6940000</v>
      </c>
      <c r="I17" s="2">
        <v>150000</v>
      </c>
      <c r="J17" s="2">
        <v>2011000</v>
      </c>
      <c r="K17" s="2">
        <v>70000</v>
      </c>
      <c r="L17">
        <v>32460</v>
      </c>
      <c r="M17">
        <v>240</v>
      </c>
      <c r="N17" s="2">
        <v>108000</v>
      </c>
      <c r="O17" s="2">
        <v>2900</v>
      </c>
      <c r="P17" s="2">
        <v>221400</v>
      </c>
      <c r="Q17" s="2">
        <v>2600</v>
      </c>
      <c r="R17">
        <v>3470</v>
      </c>
      <c r="S17">
        <v>120</v>
      </c>
      <c r="T17" s="2">
        <v>2416000</v>
      </c>
      <c r="U17" s="2">
        <v>75000</v>
      </c>
      <c r="V17" s="2">
        <v>179700</v>
      </c>
      <c r="W17" s="2">
        <v>6100</v>
      </c>
      <c r="X17" s="2">
        <v>638000</v>
      </c>
      <c r="Y17" s="2">
        <v>21000</v>
      </c>
      <c r="Z17" s="2">
        <v>150600</v>
      </c>
      <c r="AA17" s="2">
        <v>4400</v>
      </c>
      <c r="AB17" s="2">
        <v>160800</v>
      </c>
      <c r="AC17" s="2">
        <v>5100</v>
      </c>
      <c r="AD17" s="2">
        <v>46900</v>
      </c>
      <c r="AE17" s="2">
        <v>1300</v>
      </c>
      <c r="AF17">
        <v>10330</v>
      </c>
      <c r="AG17">
        <v>410</v>
      </c>
      <c r="AH17" s="2">
        <v>72300</v>
      </c>
      <c r="AI17" s="2">
        <v>1900</v>
      </c>
      <c r="AJ17" s="2">
        <v>95500</v>
      </c>
      <c r="AK17" s="2">
        <v>2400</v>
      </c>
      <c r="AL17" s="2">
        <v>172800</v>
      </c>
      <c r="AM17" s="2">
        <v>4700</v>
      </c>
      <c r="AN17" s="2">
        <v>157100</v>
      </c>
      <c r="AO17" s="2">
        <v>3800</v>
      </c>
      <c r="AP17" s="2">
        <v>159000</v>
      </c>
      <c r="AQ17" s="2">
        <v>4300</v>
      </c>
      <c r="AR17">
        <v>68500</v>
      </c>
      <c r="AS17">
        <v>1800</v>
      </c>
      <c r="AT17">
        <v>88600</v>
      </c>
      <c r="AU17">
        <v>2200</v>
      </c>
      <c r="AV17">
        <v>51200</v>
      </c>
      <c r="AW17">
        <v>1400</v>
      </c>
      <c r="AX17">
        <v>254</v>
      </c>
      <c r="AY17">
        <v>25</v>
      </c>
      <c r="AZ17">
        <v>92</v>
      </c>
      <c r="BA17">
        <v>13</v>
      </c>
      <c r="BB17">
        <v>814</v>
      </c>
      <c r="BC17">
        <v>32</v>
      </c>
      <c r="BD17">
        <v>398</v>
      </c>
      <c r="BE17">
        <v>25</v>
      </c>
      <c r="BF17">
        <v>1451</v>
      </c>
      <c r="BG17">
        <v>94</v>
      </c>
      <c r="BH17">
        <v>29260</v>
      </c>
      <c r="BI17">
        <v>740</v>
      </c>
      <c r="BJ17">
        <v>7290</v>
      </c>
      <c r="BK17">
        <v>210</v>
      </c>
      <c r="BL17">
        <v>23.3</v>
      </c>
      <c r="BM17">
        <v>6.1</v>
      </c>
      <c r="BN17" s="2">
        <v>85100</v>
      </c>
      <c r="BO17" s="2">
        <v>2900</v>
      </c>
      <c r="BP17">
        <v>35</v>
      </c>
      <c r="BQ17">
        <v>71</v>
      </c>
      <c r="BR17" s="2">
        <v>3241000</v>
      </c>
      <c r="BS17" s="2">
        <v>87000</v>
      </c>
      <c r="BT17">
        <v>2131</v>
      </c>
      <c r="BU17">
        <v>58</v>
      </c>
      <c r="BV17">
        <v>516</v>
      </c>
      <c r="BW17">
        <v>24</v>
      </c>
      <c r="BX17">
        <v>50700</v>
      </c>
      <c r="BY17">
        <v>1600</v>
      </c>
      <c r="BZ17">
        <v>2743</v>
      </c>
      <c r="CA17">
        <v>94</v>
      </c>
      <c r="CB17">
        <v>9240</v>
      </c>
      <c r="CC17">
        <v>300</v>
      </c>
      <c r="CD17">
        <v>1642</v>
      </c>
      <c r="CE17">
        <v>48</v>
      </c>
      <c r="CF17">
        <v>10650</v>
      </c>
      <c r="CG17">
        <v>340</v>
      </c>
      <c r="CH17">
        <v>3559</v>
      </c>
      <c r="CI17">
        <v>99</v>
      </c>
      <c r="CJ17">
        <v>212.8</v>
      </c>
      <c r="CK17">
        <v>8.5</v>
      </c>
      <c r="CL17">
        <v>5210</v>
      </c>
      <c r="CM17">
        <v>140</v>
      </c>
      <c r="CN17">
        <v>963</v>
      </c>
      <c r="CO17">
        <v>24</v>
      </c>
      <c r="CP17">
        <v>7480</v>
      </c>
      <c r="CQ17">
        <v>200</v>
      </c>
      <c r="CR17">
        <v>1690</v>
      </c>
      <c r="CS17">
        <v>41</v>
      </c>
      <c r="CT17">
        <v>5060</v>
      </c>
      <c r="CU17">
        <v>140</v>
      </c>
      <c r="CV17">
        <v>728</v>
      </c>
      <c r="CW17">
        <v>19</v>
      </c>
      <c r="CX17">
        <v>4240</v>
      </c>
      <c r="CY17">
        <v>110</v>
      </c>
      <c r="CZ17">
        <v>537</v>
      </c>
      <c r="DA17">
        <v>15</v>
      </c>
      <c r="DB17">
        <v>51</v>
      </c>
      <c r="DC17">
        <v>25</v>
      </c>
      <c r="DD17">
        <v>17.5</v>
      </c>
      <c r="DE17">
        <v>7.6</v>
      </c>
      <c r="DF17">
        <v>31.6</v>
      </c>
      <c r="DG17">
        <v>1.2</v>
      </c>
      <c r="DH17">
        <v>17.3</v>
      </c>
      <c r="DI17">
        <v>1.1000000000000001</v>
      </c>
      <c r="DJ17">
        <v>25.8</v>
      </c>
      <c r="DK17">
        <v>1.7</v>
      </c>
      <c r="DL17">
        <v>340.4</v>
      </c>
      <c r="DM17">
        <v>8.6</v>
      </c>
      <c r="DN17">
        <v>64.7</v>
      </c>
      <c r="DO17">
        <v>1.9</v>
      </c>
      <c r="DP17">
        <v>-590000</v>
      </c>
      <c r="DQ17">
        <v>160000</v>
      </c>
      <c r="DR17">
        <v>1.9740000000000001E-5</v>
      </c>
      <c r="DS17">
        <v>5.7999999999999995E-7</v>
      </c>
      <c r="DT17" s="2">
        <v>107100</v>
      </c>
      <c r="DU17" s="2">
        <v>2900</v>
      </c>
      <c r="DV17" s="2">
        <v>1973000</v>
      </c>
      <c r="DW17" s="2">
        <v>70000</v>
      </c>
      <c r="DX17">
        <v>-110</v>
      </c>
      <c r="DY17">
        <v>210</v>
      </c>
      <c r="DZ17" s="2">
        <v>94100</v>
      </c>
      <c r="EA17" s="2">
        <v>2600</v>
      </c>
      <c r="EB17">
        <v>2550</v>
      </c>
      <c r="EC17">
        <v>120</v>
      </c>
      <c r="ED17" s="2">
        <v>2416000</v>
      </c>
      <c r="EE17" s="2">
        <v>75000</v>
      </c>
      <c r="EF17" s="2">
        <v>179700</v>
      </c>
      <c r="EG17" s="2">
        <v>6100</v>
      </c>
      <c r="EH17" s="2">
        <v>638000</v>
      </c>
      <c r="EI17" s="2">
        <v>21000</v>
      </c>
      <c r="EJ17" s="2">
        <v>150600</v>
      </c>
      <c r="EK17" s="2">
        <v>4400</v>
      </c>
      <c r="EL17" s="2">
        <v>160800</v>
      </c>
      <c r="EM17" s="2">
        <v>5100</v>
      </c>
      <c r="EN17" s="2">
        <v>46900</v>
      </c>
      <c r="EO17" s="2">
        <v>1300</v>
      </c>
      <c r="EP17">
        <v>10330</v>
      </c>
      <c r="EQ17">
        <v>410</v>
      </c>
      <c r="ER17" s="2">
        <v>72300</v>
      </c>
      <c r="ES17" s="2">
        <v>1900</v>
      </c>
      <c r="ET17" s="2">
        <v>95500</v>
      </c>
      <c r="EU17" s="2">
        <v>2400</v>
      </c>
      <c r="EV17" s="2">
        <v>172800</v>
      </c>
      <c r="EW17" s="2">
        <v>4700</v>
      </c>
      <c r="EX17" s="2">
        <v>157100</v>
      </c>
      <c r="EY17" s="2">
        <v>3800</v>
      </c>
      <c r="EZ17" s="2">
        <v>159000</v>
      </c>
      <c r="FA17" s="2">
        <v>4300</v>
      </c>
      <c r="FB17">
        <v>68500</v>
      </c>
      <c r="FC17">
        <v>1800</v>
      </c>
      <c r="FD17">
        <v>88600</v>
      </c>
      <c r="FE17">
        <v>2200</v>
      </c>
      <c r="FF17">
        <v>51200</v>
      </c>
      <c r="FG17">
        <v>1400</v>
      </c>
      <c r="FH17">
        <v>31</v>
      </c>
      <c r="FI17">
        <v>13</v>
      </c>
      <c r="FJ17">
        <v>809</v>
      </c>
      <c r="FK17">
        <v>32</v>
      </c>
      <c r="FL17">
        <v>397</v>
      </c>
      <c r="FM17">
        <v>25</v>
      </c>
      <c r="FN17">
        <v>1451</v>
      </c>
      <c r="FO17">
        <v>94</v>
      </c>
      <c r="FP17">
        <v>29260</v>
      </c>
      <c r="FQ17">
        <v>740</v>
      </c>
      <c r="FR17">
        <v>7290</v>
      </c>
      <c r="FS17">
        <v>210</v>
      </c>
      <c r="FT17">
        <v>23.3</v>
      </c>
      <c r="FU17">
        <v>6.1</v>
      </c>
      <c r="FV17" t="s">
        <v>459</v>
      </c>
      <c r="FW17">
        <v>0</v>
      </c>
      <c r="FX17">
        <v>0.45229999999999998</v>
      </c>
      <c r="FY17">
        <v>0.45723000000000003</v>
      </c>
      <c r="FZ17">
        <v>475.12</v>
      </c>
      <c r="GA17">
        <v>0.14113000000000001</v>
      </c>
      <c r="GB17">
        <v>1.3368</v>
      </c>
      <c r="GC17">
        <v>5.3029999999999999</v>
      </c>
      <c r="GD17">
        <v>0.23211999999999999</v>
      </c>
      <c r="GE17">
        <v>0.44274999999999998</v>
      </c>
      <c r="GF17">
        <v>6.3056000000000001E-2</v>
      </c>
      <c r="GG17">
        <v>0.81637000000000004</v>
      </c>
      <c r="GH17">
        <v>0.35539999999999999</v>
      </c>
      <c r="GI17">
        <v>8.0653000000000002E-2</v>
      </c>
      <c r="GJ17">
        <v>0.32891999999999999</v>
      </c>
      <c r="GK17">
        <v>6.5307000000000004E-2</v>
      </c>
      <c r="GL17">
        <v>0.67378000000000005</v>
      </c>
      <c r="GM17">
        <v>5.5466000000000001E-2</v>
      </c>
      <c r="GN17">
        <v>0.20810999999999999</v>
      </c>
      <c r="GO17">
        <v>3.0488000000000001E-2</v>
      </c>
      <c r="GP17">
        <v>9.9475999999999995E-2</v>
      </c>
      <c r="GQ17">
        <v>5.1536999999999999E-2</v>
      </c>
      <c r="GR17">
        <v>515.37</v>
      </c>
      <c r="GS17">
        <v>1.5606</v>
      </c>
      <c r="GT17">
        <v>4.7157999999999999E-2</v>
      </c>
      <c r="GU17">
        <v>7.0655999999999997E-2</v>
      </c>
      <c r="GV17">
        <v>9.1696E-2</v>
      </c>
      <c r="GW17">
        <v>6.4394999999999994E-2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1078</v>
      </c>
      <c r="B18" t="s">
        <v>455</v>
      </c>
      <c r="C18" t="s">
        <v>1079</v>
      </c>
      <c r="D18" t="s">
        <v>457</v>
      </c>
      <c r="E18" s="1">
        <v>0.51467071759259253</v>
      </c>
      <c r="F18">
        <v>41.454999999999998</v>
      </c>
      <c r="G18" t="s">
        <v>1080</v>
      </c>
      <c r="H18" s="2">
        <v>5460000</v>
      </c>
      <c r="I18" s="2">
        <v>170000</v>
      </c>
      <c r="J18" s="2">
        <v>1991000</v>
      </c>
      <c r="K18" s="2">
        <v>77000</v>
      </c>
      <c r="L18">
        <v>34550</v>
      </c>
      <c r="M18">
        <v>230</v>
      </c>
      <c r="N18" s="2">
        <v>106500</v>
      </c>
      <c r="O18" s="2">
        <v>3600</v>
      </c>
      <c r="P18" s="2">
        <v>963000</v>
      </c>
      <c r="Q18" s="2">
        <v>27000</v>
      </c>
      <c r="R18">
        <v>8960</v>
      </c>
      <c r="S18">
        <v>290</v>
      </c>
      <c r="T18" s="2">
        <v>776000</v>
      </c>
      <c r="U18" s="2">
        <v>28000</v>
      </c>
      <c r="V18">
        <v>191500</v>
      </c>
      <c r="W18">
        <v>6500</v>
      </c>
      <c r="X18">
        <v>660000</v>
      </c>
      <c r="Y18">
        <v>22000</v>
      </c>
      <c r="Z18">
        <v>149200</v>
      </c>
      <c r="AA18">
        <v>4900</v>
      </c>
      <c r="AB18">
        <v>139900</v>
      </c>
      <c r="AC18">
        <v>4800</v>
      </c>
      <c r="AD18">
        <v>48300</v>
      </c>
      <c r="AE18">
        <v>1600</v>
      </c>
      <c r="AF18">
        <v>8800</v>
      </c>
      <c r="AG18">
        <v>350</v>
      </c>
      <c r="AH18">
        <v>66500</v>
      </c>
      <c r="AI18">
        <v>2300</v>
      </c>
      <c r="AJ18">
        <v>72900</v>
      </c>
      <c r="AK18">
        <v>2300</v>
      </c>
      <c r="AL18">
        <v>92400</v>
      </c>
      <c r="AM18">
        <v>2800</v>
      </c>
      <c r="AN18">
        <v>51500</v>
      </c>
      <c r="AO18">
        <v>1700</v>
      </c>
      <c r="AP18">
        <v>28300</v>
      </c>
      <c r="AQ18">
        <v>1000</v>
      </c>
      <c r="AR18">
        <v>7830</v>
      </c>
      <c r="AS18">
        <v>290</v>
      </c>
      <c r="AT18">
        <v>8240</v>
      </c>
      <c r="AU18">
        <v>360</v>
      </c>
      <c r="AV18">
        <v>3900</v>
      </c>
      <c r="AW18">
        <v>200</v>
      </c>
      <c r="AX18">
        <v>244</v>
      </c>
      <c r="AY18">
        <v>19</v>
      </c>
      <c r="AZ18">
        <v>106</v>
      </c>
      <c r="BA18">
        <v>13</v>
      </c>
      <c r="BB18">
        <v>1902</v>
      </c>
      <c r="BC18">
        <v>74</v>
      </c>
      <c r="BD18">
        <v>774</v>
      </c>
      <c r="BE18">
        <v>35</v>
      </c>
      <c r="BF18">
        <v>2030</v>
      </c>
      <c r="BG18">
        <v>110</v>
      </c>
      <c r="BH18">
        <v>9590</v>
      </c>
      <c r="BI18">
        <v>420</v>
      </c>
      <c r="BJ18" s="2">
        <v>23900</v>
      </c>
      <c r="BK18" s="2">
        <v>1100</v>
      </c>
      <c r="BL18">
        <v>6.6</v>
      </c>
      <c r="BM18">
        <v>2.9</v>
      </c>
      <c r="BN18" s="2">
        <v>88800</v>
      </c>
      <c r="BO18" s="2">
        <v>3400</v>
      </c>
      <c r="BP18">
        <v>270</v>
      </c>
      <c r="BQ18">
        <v>120</v>
      </c>
      <c r="BR18" s="2">
        <v>3190000</v>
      </c>
      <c r="BS18" s="2">
        <v>110000</v>
      </c>
      <c r="BT18">
        <v>18960</v>
      </c>
      <c r="BU18">
        <v>620</v>
      </c>
      <c r="BV18">
        <v>1624</v>
      </c>
      <c r="BW18">
        <v>59</v>
      </c>
      <c r="BX18">
        <v>16320</v>
      </c>
      <c r="BY18">
        <v>580</v>
      </c>
      <c r="BZ18">
        <v>2930</v>
      </c>
      <c r="CA18">
        <v>100</v>
      </c>
      <c r="CB18">
        <v>9590</v>
      </c>
      <c r="CC18">
        <v>320</v>
      </c>
      <c r="CD18">
        <v>1627</v>
      </c>
      <c r="CE18">
        <v>53</v>
      </c>
      <c r="CF18">
        <v>9270</v>
      </c>
      <c r="CG18">
        <v>320</v>
      </c>
      <c r="CH18">
        <v>3670</v>
      </c>
      <c r="CI18">
        <v>120</v>
      </c>
      <c r="CJ18">
        <v>181.1</v>
      </c>
      <c r="CK18">
        <v>7.2</v>
      </c>
      <c r="CL18">
        <v>4800</v>
      </c>
      <c r="CM18">
        <v>160</v>
      </c>
      <c r="CN18">
        <v>735</v>
      </c>
      <c r="CO18">
        <v>23</v>
      </c>
      <c r="CP18">
        <v>4000</v>
      </c>
      <c r="CQ18">
        <v>120</v>
      </c>
      <c r="CR18">
        <v>554</v>
      </c>
      <c r="CS18">
        <v>19</v>
      </c>
      <c r="CT18">
        <v>905</v>
      </c>
      <c r="CU18">
        <v>33</v>
      </c>
      <c r="CV18">
        <v>83.4</v>
      </c>
      <c r="CW18">
        <v>3.1</v>
      </c>
      <c r="CX18">
        <v>395</v>
      </c>
      <c r="CY18">
        <v>17</v>
      </c>
      <c r="CZ18">
        <v>41</v>
      </c>
      <c r="DA18">
        <v>2.1</v>
      </c>
      <c r="DB18">
        <v>44</v>
      </c>
      <c r="DC18">
        <v>19</v>
      </c>
      <c r="DD18">
        <v>26.1</v>
      </c>
      <c r="DE18">
        <v>7.6</v>
      </c>
      <c r="DF18">
        <v>74.3</v>
      </c>
      <c r="DG18">
        <v>2.9</v>
      </c>
      <c r="DH18">
        <v>33.799999999999997</v>
      </c>
      <c r="DI18">
        <v>1.5</v>
      </c>
      <c r="DJ18">
        <v>36.200000000000003</v>
      </c>
      <c r="DK18">
        <v>1.9</v>
      </c>
      <c r="DL18">
        <v>111.5</v>
      </c>
      <c r="DM18">
        <v>4.9000000000000004</v>
      </c>
      <c r="DN18">
        <v>212.5</v>
      </c>
      <c r="DO18">
        <v>9.6999999999999993</v>
      </c>
      <c r="DP18">
        <v>-135000</v>
      </c>
      <c r="DQ18">
        <v>59000</v>
      </c>
      <c r="DR18">
        <v>6.5199999999999999E-5</v>
      </c>
      <c r="DS18">
        <v>1.7E-6</v>
      </c>
      <c r="DT18" s="2">
        <v>105600</v>
      </c>
      <c r="DU18" s="2">
        <v>3600</v>
      </c>
      <c r="DV18" s="2">
        <v>1953000</v>
      </c>
      <c r="DW18" s="2">
        <v>77000</v>
      </c>
      <c r="DX18">
        <v>-500</v>
      </c>
      <c r="DY18">
        <v>220</v>
      </c>
      <c r="DZ18" s="2">
        <v>836000</v>
      </c>
      <c r="EA18" s="2">
        <v>27000</v>
      </c>
      <c r="EB18">
        <v>8060</v>
      </c>
      <c r="EC18">
        <v>290</v>
      </c>
      <c r="ED18" s="2">
        <v>776000</v>
      </c>
      <c r="EE18" s="2">
        <v>28000</v>
      </c>
      <c r="EF18">
        <v>191500</v>
      </c>
      <c r="EG18">
        <v>6500</v>
      </c>
      <c r="EH18">
        <v>660000</v>
      </c>
      <c r="EI18">
        <v>22000</v>
      </c>
      <c r="EJ18">
        <v>149200</v>
      </c>
      <c r="EK18">
        <v>4900</v>
      </c>
      <c r="EL18">
        <v>139900</v>
      </c>
      <c r="EM18">
        <v>4800</v>
      </c>
      <c r="EN18">
        <v>48300</v>
      </c>
      <c r="EO18">
        <v>1600</v>
      </c>
      <c r="EP18">
        <v>8800</v>
      </c>
      <c r="EQ18">
        <v>350</v>
      </c>
      <c r="ER18">
        <v>66500</v>
      </c>
      <c r="ES18">
        <v>2300</v>
      </c>
      <c r="ET18">
        <v>72900</v>
      </c>
      <c r="EU18">
        <v>2300</v>
      </c>
      <c r="EV18">
        <v>92400</v>
      </c>
      <c r="EW18">
        <v>2800</v>
      </c>
      <c r="EX18">
        <v>51500</v>
      </c>
      <c r="EY18">
        <v>1700</v>
      </c>
      <c r="EZ18">
        <v>28300</v>
      </c>
      <c r="FA18">
        <v>1000</v>
      </c>
      <c r="FB18">
        <v>7830</v>
      </c>
      <c r="FC18">
        <v>290</v>
      </c>
      <c r="FD18">
        <v>8240</v>
      </c>
      <c r="FE18">
        <v>360</v>
      </c>
      <c r="FF18">
        <v>3900</v>
      </c>
      <c r="FG18">
        <v>200</v>
      </c>
      <c r="FH18">
        <v>46</v>
      </c>
      <c r="FI18">
        <v>13</v>
      </c>
      <c r="FJ18">
        <v>1897</v>
      </c>
      <c r="FK18">
        <v>74</v>
      </c>
      <c r="FL18">
        <v>774</v>
      </c>
      <c r="FM18">
        <v>35</v>
      </c>
      <c r="FN18">
        <v>2030</v>
      </c>
      <c r="FO18">
        <v>110</v>
      </c>
      <c r="FP18">
        <v>9590</v>
      </c>
      <c r="FQ18">
        <v>420</v>
      </c>
      <c r="FR18" s="2">
        <v>23900</v>
      </c>
      <c r="FS18" s="2">
        <v>1100</v>
      </c>
      <c r="FT18">
        <v>6.6</v>
      </c>
      <c r="FU18">
        <v>2.9</v>
      </c>
      <c r="FV18" t="s">
        <v>459</v>
      </c>
      <c r="FW18">
        <v>0</v>
      </c>
      <c r="FX18">
        <v>0.45684000000000002</v>
      </c>
      <c r="FY18">
        <v>0.45368999999999998</v>
      </c>
      <c r="FZ18">
        <v>479.99</v>
      </c>
      <c r="GA18">
        <v>0.14258000000000001</v>
      </c>
      <c r="GB18">
        <v>1.3502000000000001</v>
      </c>
      <c r="GC18">
        <v>5.3758999999999997</v>
      </c>
      <c r="GD18">
        <v>0.23499999999999999</v>
      </c>
      <c r="GE18">
        <v>0.44906000000000001</v>
      </c>
      <c r="GF18">
        <v>6.3847000000000001E-2</v>
      </c>
      <c r="GG18">
        <v>0.82637000000000005</v>
      </c>
      <c r="GH18">
        <v>0.35982999999999998</v>
      </c>
      <c r="GI18">
        <v>8.1548999999999996E-2</v>
      </c>
      <c r="GJ18">
        <v>0.33328000000000002</v>
      </c>
      <c r="GK18">
        <v>6.6073000000000007E-2</v>
      </c>
      <c r="GL18">
        <v>0.68298000000000003</v>
      </c>
      <c r="GM18">
        <v>5.6131E-2</v>
      </c>
      <c r="GN18">
        <v>0.21107000000000001</v>
      </c>
      <c r="GO18">
        <v>3.0880999999999999E-2</v>
      </c>
      <c r="GP18">
        <v>0.10076</v>
      </c>
      <c r="GQ18">
        <v>5.2195999999999999E-2</v>
      </c>
      <c r="GR18">
        <v>521.96</v>
      </c>
      <c r="GS18">
        <v>1.5784</v>
      </c>
      <c r="GT18">
        <v>4.7849999999999997E-2</v>
      </c>
      <c r="GU18">
        <v>7.1712999999999999E-2</v>
      </c>
      <c r="GV18">
        <v>9.3127000000000001E-2</v>
      </c>
      <c r="GW18">
        <v>6.5133999999999997E-2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1081</v>
      </c>
      <c r="B19" t="s">
        <v>455</v>
      </c>
      <c r="C19" t="s">
        <v>1082</v>
      </c>
      <c r="D19" t="s">
        <v>457</v>
      </c>
      <c r="E19" s="1">
        <v>0.52674895833333335</v>
      </c>
      <c r="F19">
        <v>40.502000000000002</v>
      </c>
      <c r="G19" t="s">
        <v>1083</v>
      </c>
      <c r="H19" s="2">
        <v>4010000</v>
      </c>
      <c r="I19" s="2">
        <v>120000</v>
      </c>
      <c r="J19" s="2">
        <v>1871000</v>
      </c>
      <c r="K19" s="2">
        <v>64000</v>
      </c>
      <c r="L19">
        <v>31230</v>
      </c>
      <c r="M19">
        <v>240</v>
      </c>
      <c r="N19" s="2">
        <v>100600</v>
      </c>
      <c r="O19" s="2">
        <v>3100</v>
      </c>
      <c r="P19" s="2">
        <v>655000</v>
      </c>
      <c r="Q19" s="2">
        <v>18000</v>
      </c>
      <c r="R19">
        <v>4260</v>
      </c>
      <c r="S19">
        <v>130</v>
      </c>
      <c r="T19" s="2">
        <v>483000</v>
      </c>
      <c r="U19" s="2">
        <v>13000</v>
      </c>
      <c r="V19">
        <v>139700</v>
      </c>
      <c r="W19">
        <v>5600</v>
      </c>
      <c r="X19" s="2">
        <v>336000</v>
      </c>
      <c r="Y19" s="2">
        <v>13000</v>
      </c>
      <c r="Z19">
        <v>58200</v>
      </c>
      <c r="AA19">
        <v>2200</v>
      </c>
      <c r="AB19">
        <v>45300</v>
      </c>
      <c r="AC19">
        <v>1900</v>
      </c>
      <c r="AD19">
        <v>12030</v>
      </c>
      <c r="AE19">
        <v>380</v>
      </c>
      <c r="AF19">
        <v>2300</v>
      </c>
      <c r="AG19">
        <v>150</v>
      </c>
      <c r="AH19">
        <v>16920</v>
      </c>
      <c r="AI19">
        <v>480</v>
      </c>
      <c r="AJ19">
        <v>23200</v>
      </c>
      <c r="AK19">
        <v>650</v>
      </c>
      <c r="AL19">
        <v>39800</v>
      </c>
      <c r="AM19">
        <v>1000</v>
      </c>
      <c r="AN19">
        <v>32290</v>
      </c>
      <c r="AO19">
        <v>800</v>
      </c>
      <c r="AP19">
        <v>30510</v>
      </c>
      <c r="AQ19">
        <v>800</v>
      </c>
      <c r="AR19">
        <v>11890</v>
      </c>
      <c r="AS19">
        <v>310</v>
      </c>
      <c r="AT19">
        <v>14650</v>
      </c>
      <c r="AU19">
        <v>450</v>
      </c>
      <c r="AV19">
        <v>8660</v>
      </c>
      <c r="AW19">
        <v>290</v>
      </c>
      <c r="AX19">
        <v>229</v>
      </c>
      <c r="AY19">
        <v>18</v>
      </c>
      <c r="AZ19">
        <v>99</v>
      </c>
      <c r="BA19">
        <v>12</v>
      </c>
      <c r="BB19">
        <v>2214</v>
      </c>
      <c r="BC19">
        <v>68</v>
      </c>
      <c r="BD19">
        <v>590</v>
      </c>
      <c r="BE19">
        <v>32</v>
      </c>
      <c r="BF19">
        <v>1533</v>
      </c>
      <c r="BG19">
        <v>94</v>
      </c>
      <c r="BH19">
        <v>21140</v>
      </c>
      <c r="BI19">
        <v>880</v>
      </c>
      <c r="BJ19" s="2">
        <v>34900</v>
      </c>
      <c r="BK19" s="2">
        <v>1200</v>
      </c>
      <c r="BL19">
        <v>18.7</v>
      </c>
      <c r="BM19">
        <v>4.5999999999999996</v>
      </c>
      <c r="BN19" s="2">
        <v>194100</v>
      </c>
      <c r="BO19" s="2">
        <v>6500</v>
      </c>
      <c r="BP19">
        <v>-8</v>
      </c>
      <c r="BQ19">
        <v>47</v>
      </c>
      <c r="BR19" s="2">
        <v>2949000</v>
      </c>
      <c r="BS19" s="2">
        <v>93000</v>
      </c>
      <c r="BT19">
        <v>15640</v>
      </c>
      <c r="BU19">
        <v>510</v>
      </c>
      <c r="BV19">
        <v>639</v>
      </c>
      <c r="BW19">
        <v>25</v>
      </c>
      <c r="BX19">
        <v>10330</v>
      </c>
      <c r="BY19">
        <v>270</v>
      </c>
      <c r="BZ19">
        <v>2130</v>
      </c>
      <c r="CA19">
        <v>85</v>
      </c>
      <c r="CB19">
        <v>4990</v>
      </c>
      <c r="CC19">
        <v>200</v>
      </c>
      <c r="CD19">
        <v>632</v>
      </c>
      <c r="CE19">
        <v>23</v>
      </c>
      <c r="CF19">
        <v>2990</v>
      </c>
      <c r="CG19">
        <v>130</v>
      </c>
      <c r="CH19">
        <v>912</v>
      </c>
      <c r="CI19">
        <v>29</v>
      </c>
      <c r="CJ19">
        <v>46.3</v>
      </c>
      <c r="CK19">
        <v>2.9</v>
      </c>
      <c r="CL19">
        <v>1241</v>
      </c>
      <c r="CM19">
        <v>35</v>
      </c>
      <c r="CN19">
        <v>231.4</v>
      </c>
      <c r="CO19">
        <v>6.5</v>
      </c>
      <c r="CP19">
        <v>1734</v>
      </c>
      <c r="CQ19">
        <v>45</v>
      </c>
      <c r="CR19">
        <v>340.1</v>
      </c>
      <c r="CS19">
        <v>8.4</v>
      </c>
      <c r="CT19">
        <v>997</v>
      </c>
      <c r="CU19">
        <v>26</v>
      </c>
      <c r="CV19">
        <v>126.9</v>
      </c>
      <c r="CW19">
        <v>3.3</v>
      </c>
      <c r="CX19">
        <v>708</v>
      </c>
      <c r="CY19">
        <v>22</v>
      </c>
      <c r="CZ19">
        <v>91.1</v>
      </c>
      <c r="DA19">
        <v>3</v>
      </c>
      <c r="DB19">
        <v>31</v>
      </c>
      <c r="DC19">
        <v>18</v>
      </c>
      <c r="DD19">
        <v>22.4</v>
      </c>
      <c r="DE19">
        <v>7.2</v>
      </c>
      <c r="DF19">
        <v>90.2</v>
      </c>
      <c r="DG19">
        <v>2.8</v>
      </c>
      <c r="DH19">
        <v>26.7</v>
      </c>
      <c r="DI19">
        <v>1.4</v>
      </c>
      <c r="DJ19">
        <v>29.1</v>
      </c>
      <c r="DK19">
        <v>1.8</v>
      </c>
      <c r="DL19">
        <v>239</v>
      </c>
      <c r="DM19">
        <v>10</v>
      </c>
      <c r="DN19">
        <v>305</v>
      </c>
      <c r="DO19">
        <v>10</v>
      </c>
      <c r="DP19">
        <v>-1320</v>
      </c>
      <c r="DQ19">
        <v>320</v>
      </c>
      <c r="DR19">
        <v>1.033E-4</v>
      </c>
      <c r="DS19">
        <v>2.3E-6</v>
      </c>
      <c r="DT19" s="2">
        <v>99720</v>
      </c>
      <c r="DU19" s="2">
        <v>3100</v>
      </c>
      <c r="DV19" s="2">
        <v>1832000</v>
      </c>
      <c r="DW19" s="2">
        <v>64000</v>
      </c>
      <c r="DX19">
        <v>-30</v>
      </c>
      <c r="DY19">
        <v>220</v>
      </c>
      <c r="DZ19" s="2">
        <v>526000</v>
      </c>
      <c r="EA19" s="2">
        <v>18000</v>
      </c>
      <c r="EB19">
        <v>3270</v>
      </c>
      <c r="EC19">
        <v>130</v>
      </c>
      <c r="ED19" s="2">
        <v>483000</v>
      </c>
      <c r="EE19" s="2">
        <v>13000</v>
      </c>
      <c r="EF19">
        <v>139700</v>
      </c>
      <c r="EG19">
        <v>5600</v>
      </c>
      <c r="EH19" s="2">
        <v>336000</v>
      </c>
      <c r="EI19" s="2">
        <v>13000</v>
      </c>
      <c r="EJ19">
        <v>58200</v>
      </c>
      <c r="EK19">
        <v>2200</v>
      </c>
      <c r="EL19">
        <v>45300</v>
      </c>
      <c r="EM19">
        <v>1900</v>
      </c>
      <c r="EN19">
        <v>12030</v>
      </c>
      <c r="EO19">
        <v>380</v>
      </c>
      <c r="EP19">
        <v>2300</v>
      </c>
      <c r="EQ19">
        <v>150</v>
      </c>
      <c r="ER19">
        <v>16920</v>
      </c>
      <c r="ES19">
        <v>480</v>
      </c>
      <c r="ET19">
        <v>23200</v>
      </c>
      <c r="EU19">
        <v>650</v>
      </c>
      <c r="EV19">
        <v>39800</v>
      </c>
      <c r="EW19">
        <v>1000</v>
      </c>
      <c r="EX19">
        <v>32290</v>
      </c>
      <c r="EY19">
        <v>800</v>
      </c>
      <c r="EZ19">
        <v>30510</v>
      </c>
      <c r="FA19">
        <v>800</v>
      </c>
      <c r="FB19">
        <v>11890</v>
      </c>
      <c r="FC19">
        <v>310</v>
      </c>
      <c r="FD19">
        <v>14650</v>
      </c>
      <c r="FE19">
        <v>450</v>
      </c>
      <c r="FF19">
        <v>8660</v>
      </c>
      <c r="FG19">
        <v>290</v>
      </c>
      <c r="FH19">
        <v>38</v>
      </c>
      <c r="FI19">
        <v>12</v>
      </c>
      <c r="FJ19">
        <v>2209</v>
      </c>
      <c r="FK19">
        <v>68</v>
      </c>
      <c r="FL19">
        <v>590</v>
      </c>
      <c r="FM19">
        <v>32</v>
      </c>
      <c r="FN19">
        <v>1533</v>
      </c>
      <c r="FO19">
        <v>94</v>
      </c>
      <c r="FP19">
        <v>21140</v>
      </c>
      <c r="FQ19">
        <v>880</v>
      </c>
      <c r="FR19" s="2">
        <v>34900</v>
      </c>
      <c r="FS19" s="2">
        <v>1200</v>
      </c>
      <c r="FT19">
        <v>18.7</v>
      </c>
      <c r="FU19">
        <v>4.5999999999999996</v>
      </c>
      <c r="FV19" t="s">
        <v>459</v>
      </c>
      <c r="FW19">
        <v>0</v>
      </c>
      <c r="FX19">
        <v>0.80042000000000002</v>
      </c>
      <c r="FY19">
        <v>0.56503000000000003</v>
      </c>
      <c r="FZ19">
        <v>749.55</v>
      </c>
      <c r="GA19">
        <v>0.20713000000000001</v>
      </c>
      <c r="GB19">
        <v>1.7529999999999999</v>
      </c>
      <c r="GC19">
        <v>0.58342000000000005</v>
      </c>
      <c r="GD19">
        <v>3.0263</v>
      </c>
      <c r="GE19">
        <v>4.3209</v>
      </c>
      <c r="GF19">
        <v>0</v>
      </c>
      <c r="GG19">
        <v>1.3177000000000001</v>
      </c>
      <c r="GH19">
        <v>0</v>
      </c>
      <c r="GI19">
        <v>0.26627000000000001</v>
      </c>
      <c r="GJ19">
        <v>0.42426999999999998</v>
      </c>
      <c r="GK19">
        <v>0.12756000000000001</v>
      </c>
      <c r="GL19">
        <v>0.44535999999999998</v>
      </c>
      <c r="GM19">
        <v>6.1136000000000003E-2</v>
      </c>
      <c r="GN19">
        <v>0.31791000000000003</v>
      </c>
      <c r="GO19">
        <v>0</v>
      </c>
      <c r="GP19">
        <v>0.28004000000000001</v>
      </c>
      <c r="GQ19">
        <v>0</v>
      </c>
      <c r="GR19">
        <v>0</v>
      </c>
      <c r="GS19">
        <v>1.7361</v>
      </c>
      <c r="GT19">
        <v>8.2561999999999997E-2</v>
      </c>
      <c r="GU19">
        <v>0.10098</v>
      </c>
      <c r="GV19">
        <v>0.10849</v>
      </c>
      <c r="GW19">
        <v>0.27587</v>
      </c>
      <c r="GX19">
        <v>2.9728999999999998E-2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1084</v>
      </c>
      <c r="B20" t="s">
        <v>455</v>
      </c>
      <c r="C20" t="s">
        <v>1085</v>
      </c>
      <c r="D20" t="s">
        <v>457</v>
      </c>
      <c r="E20" s="1">
        <v>0.52749895833333327</v>
      </c>
      <c r="F20">
        <v>39.548999999999999</v>
      </c>
      <c r="G20" t="s">
        <v>1086</v>
      </c>
      <c r="H20" s="2">
        <v>4070000</v>
      </c>
      <c r="I20" s="2">
        <v>130000</v>
      </c>
      <c r="J20" s="2">
        <v>1776000</v>
      </c>
      <c r="K20" s="2">
        <v>69000</v>
      </c>
      <c r="L20">
        <v>34190</v>
      </c>
      <c r="M20">
        <v>280</v>
      </c>
      <c r="N20" s="2">
        <v>94900</v>
      </c>
      <c r="O20" s="2">
        <v>3000</v>
      </c>
      <c r="P20" s="2">
        <v>744000</v>
      </c>
      <c r="Q20" s="2">
        <v>28000</v>
      </c>
      <c r="R20">
        <v>3480</v>
      </c>
      <c r="S20">
        <v>110</v>
      </c>
      <c r="T20" s="2">
        <v>387000</v>
      </c>
      <c r="U20" s="2">
        <v>14000</v>
      </c>
      <c r="V20" s="2">
        <v>194200</v>
      </c>
      <c r="W20" s="2">
        <v>7400</v>
      </c>
      <c r="X20" s="2">
        <v>450000</v>
      </c>
      <c r="Y20" s="2">
        <v>19000</v>
      </c>
      <c r="Z20" s="2">
        <v>77500</v>
      </c>
      <c r="AA20" s="2">
        <v>3100</v>
      </c>
      <c r="AB20" s="2">
        <v>56200</v>
      </c>
      <c r="AC20" s="2">
        <v>2200</v>
      </c>
      <c r="AD20">
        <v>12330</v>
      </c>
      <c r="AE20">
        <v>460</v>
      </c>
      <c r="AF20">
        <v>3730</v>
      </c>
      <c r="AG20">
        <v>210</v>
      </c>
      <c r="AH20" s="2">
        <v>14760</v>
      </c>
      <c r="AI20" s="2">
        <v>570</v>
      </c>
      <c r="AJ20" s="2">
        <v>19690</v>
      </c>
      <c r="AK20" s="2">
        <v>650</v>
      </c>
      <c r="AL20" s="2">
        <v>33200</v>
      </c>
      <c r="AM20" s="2">
        <v>1200</v>
      </c>
      <c r="AN20" s="2">
        <v>27340</v>
      </c>
      <c r="AO20" s="2">
        <v>880</v>
      </c>
      <c r="AP20" s="2">
        <v>25630</v>
      </c>
      <c r="AQ20" s="2">
        <v>930</v>
      </c>
      <c r="AR20">
        <v>10160</v>
      </c>
      <c r="AS20">
        <v>340</v>
      </c>
      <c r="AT20">
        <v>11900</v>
      </c>
      <c r="AU20">
        <v>470</v>
      </c>
      <c r="AV20">
        <v>6930</v>
      </c>
      <c r="AW20">
        <v>280</v>
      </c>
      <c r="AX20">
        <v>289</v>
      </c>
      <c r="AY20">
        <v>25</v>
      </c>
      <c r="AZ20">
        <v>94</v>
      </c>
      <c r="BA20">
        <v>11</v>
      </c>
      <c r="BB20">
        <v>1856</v>
      </c>
      <c r="BC20">
        <v>66</v>
      </c>
      <c r="BD20">
        <v>555</v>
      </c>
      <c r="BE20">
        <v>36</v>
      </c>
      <c r="BF20">
        <v>1540</v>
      </c>
      <c r="BG20">
        <v>100</v>
      </c>
      <c r="BH20">
        <v>17610</v>
      </c>
      <c r="BI20">
        <v>640</v>
      </c>
      <c r="BJ20">
        <v>26620</v>
      </c>
      <c r="BK20">
        <v>830</v>
      </c>
      <c r="BL20">
        <v>16.3</v>
      </c>
      <c r="BM20">
        <v>5.2</v>
      </c>
      <c r="BN20" s="2">
        <v>193800</v>
      </c>
      <c r="BO20" s="2">
        <v>7400</v>
      </c>
      <c r="BP20">
        <v>23</v>
      </c>
      <c r="BQ20">
        <v>60</v>
      </c>
      <c r="BR20" s="2">
        <v>2773000</v>
      </c>
      <c r="BS20" s="2">
        <v>87000</v>
      </c>
      <c r="BT20">
        <v>18780</v>
      </c>
      <c r="BU20">
        <v>820</v>
      </c>
      <c r="BV20">
        <v>489</v>
      </c>
      <c r="BW20">
        <v>22</v>
      </c>
      <c r="BX20">
        <v>8280</v>
      </c>
      <c r="BY20">
        <v>290</v>
      </c>
      <c r="BZ20">
        <v>2960</v>
      </c>
      <c r="CA20">
        <v>110</v>
      </c>
      <c r="CB20">
        <v>6700</v>
      </c>
      <c r="CC20">
        <v>280</v>
      </c>
      <c r="CD20">
        <v>840</v>
      </c>
      <c r="CE20">
        <v>34</v>
      </c>
      <c r="CF20">
        <v>3700</v>
      </c>
      <c r="CG20">
        <v>150</v>
      </c>
      <c r="CH20">
        <v>934</v>
      </c>
      <c r="CI20">
        <v>35</v>
      </c>
      <c r="CJ20">
        <v>74.900000000000006</v>
      </c>
      <c r="CK20">
        <v>4.2</v>
      </c>
      <c r="CL20">
        <v>1082</v>
      </c>
      <c r="CM20">
        <v>42</v>
      </c>
      <c r="CN20">
        <v>196.1</v>
      </c>
      <c r="CO20">
        <v>6.5</v>
      </c>
      <c r="CP20">
        <v>1447</v>
      </c>
      <c r="CQ20">
        <v>51</v>
      </c>
      <c r="CR20">
        <v>287.3</v>
      </c>
      <c r="CS20">
        <v>9.3000000000000007</v>
      </c>
      <c r="CT20">
        <v>837</v>
      </c>
      <c r="CU20">
        <v>31</v>
      </c>
      <c r="CV20">
        <v>108.2</v>
      </c>
      <c r="CW20">
        <v>3.6</v>
      </c>
      <c r="CX20">
        <v>575</v>
      </c>
      <c r="CY20">
        <v>23</v>
      </c>
      <c r="CZ20">
        <v>72.8</v>
      </c>
      <c r="DA20">
        <v>3</v>
      </c>
      <c r="DB20">
        <v>96</v>
      </c>
      <c r="DC20">
        <v>25</v>
      </c>
      <c r="DD20">
        <v>18.399999999999999</v>
      </c>
      <c r="DE20">
        <v>6.8</v>
      </c>
      <c r="DF20">
        <v>75.7</v>
      </c>
      <c r="DG20">
        <v>2.7</v>
      </c>
      <c r="DH20">
        <v>25.1</v>
      </c>
      <c r="DI20">
        <v>1.6</v>
      </c>
      <c r="DJ20">
        <v>29.3</v>
      </c>
      <c r="DK20">
        <v>1.9</v>
      </c>
      <c r="DL20">
        <v>198.9</v>
      </c>
      <c r="DM20">
        <v>7.2</v>
      </c>
      <c r="DN20">
        <v>232.1</v>
      </c>
      <c r="DO20">
        <v>7.2</v>
      </c>
      <c r="DP20">
        <v>-1050</v>
      </c>
      <c r="DQ20">
        <v>340</v>
      </c>
      <c r="DR20">
        <v>8.3999999999999995E-5</v>
      </c>
      <c r="DS20">
        <v>1.3E-6</v>
      </c>
      <c r="DT20" s="2">
        <v>94000</v>
      </c>
      <c r="DU20" s="2">
        <v>3000</v>
      </c>
      <c r="DV20" s="2">
        <v>1737000</v>
      </c>
      <c r="DW20" s="2">
        <v>69000</v>
      </c>
      <c r="DX20">
        <v>90</v>
      </c>
      <c r="DY20">
        <v>250</v>
      </c>
      <c r="DZ20" s="2">
        <v>615000</v>
      </c>
      <c r="EA20" s="2">
        <v>28000</v>
      </c>
      <c r="EB20">
        <v>2500</v>
      </c>
      <c r="EC20">
        <v>110</v>
      </c>
      <c r="ED20" s="2">
        <v>387000</v>
      </c>
      <c r="EE20" s="2">
        <v>14000</v>
      </c>
      <c r="EF20" s="2">
        <v>194200</v>
      </c>
      <c r="EG20" s="2">
        <v>7400</v>
      </c>
      <c r="EH20" s="2">
        <v>450000</v>
      </c>
      <c r="EI20" s="2">
        <v>19000</v>
      </c>
      <c r="EJ20" s="2">
        <v>77500</v>
      </c>
      <c r="EK20" s="2">
        <v>3100</v>
      </c>
      <c r="EL20" s="2">
        <v>56200</v>
      </c>
      <c r="EM20" s="2">
        <v>2200</v>
      </c>
      <c r="EN20">
        <v>12330</v>
      </c>
      <c r="EO20">
        <v>460</v>
      </c>
      <c r="EP20">
        <v>3730</v>
      </c>
      <c r="EQ20">
        <v>210</v>
      </c>
      <c r="ER20" s="2">
        <v>14760</v>
      </c>
      <c r="ES20" s="2">
        <v>570</v>
      </c>
      <c r="ET20" s="2">
        <v>19690</v>
      </c>
      <c r="EU20" s="2">
        <v>650</v>
      </c>
      <c r="EV20" s="2">
        <v>33200</v>
      </c>
      <c r="EW20" s="2">
        <v>1200</v>
      </c>
      <c r="EX20" s="2">
        <v>27340</v>
      </c>
      <c r="EY20" s="2">
        <v>880</v>
      </c>
      <c r="EZ20" s="2">
        <v>25630</v>
      </c>
      <c r="FA20" s="2">
        <v>930</v>
      </c>
      <c r="FB20">
        <v>10160</v>
      </c>
      <c r="FC20">
        <v>340</v>
      </c>
      <c r="FD20">
        <v>11900</v>
      </c>
      <c r="FE20">
        <v>470</v>
      </c>
      <c r="FF20">
        <v>6930</v>
      </c>
      <c r="FG20">
        <v>280</v>
      </c>
      <c r="FH20">
        <v>31</v>
      </c>
      <c r="FI20">
        <v>11</v>
      </c>
      <c r="FJ20">
        <v>1851</v>
      </c>
      <c r="FK20">
        <v>66</v>
      </c>
      <c r="FL20">
        <v>554</v>
      </c>
      <c r="FM20">
        <v>36</v>
      </c>
      <c r="FN20">
        <v>1540</v>
      </c>
      <c r="FO20">
        <v>100</v>
      </c>
      <c r="FP20">
        <v>17610</v>
      </c>
      <c r="FQ20">
        <v>640</v>
      </c>
      <c r="FR20">
        <v>26620</v>
      </c>
      <c r="FS20">
        <v>830</v>
      </c>
      <c r="FT20">
        <v>16.3</v>
      </c>
      <c r="FU20">
        <v>5.2</v>
      </c>
      <c r="FV20" t="s">
        <v>459</v>
      </c>
      <c r="FW20">
        <v>0</v>
      </c>
      <c r="FX20">
        <v>0.61831999999999998</v>
      </c>
      <c r="FY20">
        <v>0.52583000000000002</v>
      </c>
      <c r="FZ20">
        <v>618.41</v>
      </c>
      <c r="GA20">
        <v>0.12238</v>
      </c>
      <c r="GB20">
        <v>2.5362</v>
      </c>
      <c r="GC20">
        <v>3.2111999999999998</v>
      </c>
      <c r="GD20">
        <v>0.97472999999999999</v>
      </c>
      <c r="GE20">
        <v>1.2033</v>
      </c>
      <c r="GF20">
        <v>0.17014000000000001</v>
      </c>
      <c r="GG20">
        <v>0.95225000000000004</v>
      </c>
      <c r="GH20">
        <v>0.44721</v>
      </c>
      <c r="GI20">
        <v>0</v>
      </c>
      <c r="GJ20">
        <v>0.82423000000000002</v>
      </c>
      <c r="GK20">
        <v>8.5646E-2</v>
      </c>
      <c r="GL20">
        <v>0.48308000000000001</v>
      </c>
      <c r="GM20">
        <v>8.1155000000000005E-2</v>
      </c>
      <c r="GN20">
        <v>0.15781999999999999</v>
      </c>
      <c r="GO20">
        <v>0</v>
      </c>
      <c r="GP20">
        <v>0.17043</v>
      </c>
      <c r="GQ20">
        <v>8.6260000000000003E-2</v>
      </c>
      <c r="GR20">
        <v>862.6</v>
      </c>
      <c r="GS20">
        <v>2.3203999999999998</v>
      </c>
      <c r="GT20">
        <v>6.1781999999999997E-2</v>
      </c>
      <c r="GU20">
        <v>0.15017</v>
      </c>
      <c r="GV20">
        <v>9.0861999999999998E-2</v>
      </c>
      <c r="GW20">
        <v>0.18040999999999999</v>
      </c>
      <c r="GX20">
        <v>4.8057999999999997E-2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1087</v>
      </c>
      <c r="B21" t="s">
        <v>455</v>
      </c>
      <c r="C21" t="s">
        <v>1088</v>
      </c>
      <c r="D21" t="s">
        <v>457</v>
      </c>
      <c r="E21" s="1">
        <v>0.52824074074074068</v>
      </c>
      <c r="F21">
        <v>41.216999999999999</v>
      </c>
      <c r="G21" t="s">
        <v>1089</v>
      </c>
      <c r="H21" s="2">
        <v>6280000</v>
      </c>
      <c r="I21" s="2">
        <v>170000</v>
      </c>
      <c r="J21" s="2">
        <v>2030000</v>
      </c>
      <c r="K21" s="2">
        <v>110000</v>
      </c>
      <c r="L21">
        <v>37140</v>
      </c>
      <c r="M21">
        <v>230</v>
      </c>
      <c r="N21" s="2">
        <v>108500</v>
      </c>
      <c r="O21" s="2">
        <v>5600</v>
      </c>
      <c r="P21" s="2">
        <v>1408000</v>
      </c>
      <c r="Q21" s="2">
        <v>83000</v>
      </c>
      <c r="R21">
        <v>9870</v>
      </c>
      <c r="S21">
        <v>480</v>
      </c>
      <c r="T21" s="2">
        <v>606000</v>
      </c>
      <c r="U21" s="2">
        <v>29000</v>
      </c>
      <c r="V21" s="2">
        <v>312000</v>
      </c>
      <c r="W21" s="2">
        <v>14000</v>
      </c>
      <c r="X21" s="2">
        <v>990000</v>
      </c>
      <c r="Y21" s="2">
        <v>51000</v>
      </c>
      <c r="Z21" s="2">
        <v>183400</v>
      </c>
      <c r="AA21" s="2">
        <v>8100</v>
      </c>
      <c r="AB21" s="2">
        <v>157900</v>
      </c>
      <c r="AC21" s="2">
        <v>7700</v>
      </c>
      <c r="AD21" s="2">
        <v>34100</v>
      </c>
      <c r="AE21" s="2">
        <v>1700</v>
      </c>
      <c r="AF21">
        <v>5110</v>
      </c>
      <c r="AG21">
        <v>270</v>
      </c>
      <c r="AH21" s="2">
        <v>37900</v>
      </c>
      <c r="AI21" s="2">
        <v>1700</v>
      </c>
      <c r="AJ21" s="2">
        <v>39900</v>
      </c>
      <c r="AK21" s="2">
        <v>1800</v>
      </c>
      <c r="AL21" s="2">
        <v>58400</v>
      </c>
      <c r="AM21" s="2">
        <v>2700</v>
      </c>
      <c r="AN21" s="2">
        <v>44100</v>
      </c>
      <c r="AO21" s="2">
        <v>2100</v>
      </c>
      <c r="AP21" s="2">
        <v>40600</v>
      </c>
      <c r="AQ21" s="2">
        <v>2100</v>
      </c>
      <c r="AR21">
        <v>14730</v>
      </c>
      <c r="AS21">
        <v>750</v>
      </c>
      <c r="AT21">
        <v>17400</v>
      </c>
      <c r="AU21">
        <v>790</v>
      </c>
      <c r="AV21">
        <v>9700</v>
      </c>
      <c r="AW21">
        <v>440</v>
      </c>
      <c r="AX21">
        <v>220</v>
      </c>
      <c r="AY21">
        <v>20</v>
      </c>
      <c r="AZ21">
        <v>111</v>
      </c>
      <c r="BA21">
        <v>13</v>
      </c>
      <c r="BB21">
        <v>1057</v>
      </c>
      <c r="BC21">
        <v>45</v>
      </c>
      <c r="BD21">
        <v>639</v>
      </c>
      <c r="BE21">
        <v>42</v>
      </c>
      <c r="BF21">
        <v>1750</v>
      </c>
      <c r="BG21">
        <v>110</v>
      </c>
      <c r="BH21">
        <v>13400</v>
      </c>
      <c r="BI21">
        <v>1100</v>
      </c>
      <c r="BJ21">
        <v>6170</v>
      </c>
      <c r="BK21">
        <v>370</v>
      </c>
      <c r="BL21">
        <v>8.8000000000000007</v>
      </c>
      <c r="BM21">
        <v>3.3</v>
      </c>
      <c r="BN21" s="2">
        <v>234000</v>
      </c>
      <c r="BO21" s="2">
        <v>13000</v>
      </c>
      <c r="BP21">
        <v>143</v>
      </c>
      <c r="BQ21">
        <v>62</v>
      </c>
      <c r="BR21" s="2">
        <v>3170000</v>
      </c>
      <c r="BS21" s="2">
        <v>170000</v>
      </c>
      <c r="BT21">
        <v>40300</v>
      </c>
      <c r="BU21">
        <v>2600</v>
      </c>
      <c r="BV21">
        <v>1737</v>
      </c>
      <c r="BW21">
        <v>94</v>
      </c>
      <c r="BX21">
        <v>12970</v>
      </c>
      <c r="BY21">
        <v>630</v>
      </c>
      <c r="BZ21">
        <v>4750</v>
      </c>
      <c r="CA21">
        <v>220</v>
      </c>
      <c r="CB21">
        <v>14720</v>
      </c>
      <c r="CC21">
        <v>750</v>
      </c>
      <c r="CD21">
        <v>1988</v>
      </c>
      <c r="CE21">
        <v>88</v>
      </c>
      <c r="CF21">
        <v>10380</v>
      </c>
      <c r="CG21">
        <v>510</v>
      </c>
      <c r="CH21">
        <v>2580</v>
      </c>
      <c r="CI21">
        <v>130</v>
      </c>
      <c r="CJ21">
        <v>102.5</v>
      </c>
      <c r="CK21">
        <v>5.4</v>
      </c>
      <c r="CL21">
        <v>2780</v>
      </c>
      <c r="CM21">
        <v>130</v>
      </c>
      <c r="CN21">
        <v>396</v>
      </c>
      <c r="CO21">
        <v>18</v>
      </c>
      <c r="CP21">
        <v>2540</v>
      </c>
      <c r="CQ21">
        <v>120</v>
      </c>
      <c r="CR21">
        <v>462</v>
      </c>
      <c r="CS21">
        <v>22</v>
      </c>
      <c r="CT21">
        <v>1325</v>
      </c>
      <c r="CU21">
        <v>67</v>
      </c>
      <c r="CV21">
        <v>156.69999999999999</v>
      </c>
      <c r="CW21">
        <v>8</v>
      </c>
      <c r="CX21">
        <v>840</v>
      </c>
      <c r="CY21">
        <v>38</v>
      </c>
      <c r="CZ21">
        <v>101.8</v>
      </c>
      <c r="DA21">
        <v>4.5999999999999996</v>
      </c>
      <c r="DB21">
        <v>26</v>
      </c>
      <c r="DC21">
        <v>20</v>
      </c>
      <c r="DD21">
        <v>26.7</v>
      </c>
      <c r="DE21">
        <v>7.8</v>
      </c>
      <c r="DF21">
        <v>43.1</v>
      </c>
      <c r="DG21">
        <v>1.9</v>
      </c>
      <c r="DH21">
        <v>29</v>
      </c>
      <c r="DI21">
        <v>1.9</v>
      </c>
      <c r="DJ21">
        <v>33.4</v>
      </c>
      <c r="DK21">
        <v>2</v>
      </c>
      <c r="DL21">
        <v>151</v>
      </c>
      <c r="DM21">
        <v>12</v>
      </c>
      <c r="DN21">
        <v>53.7</v>
      </c>
      <c r="DO21">
        <v>3.3</v>
      </c>
      <c r="DP21">
        <v>-520</v>
      </c>
      <c r="DQ21">
        <v>200</v>
      </c>
      <c r="DR21">
        <v>1.8099999999999999E-5</v>
      </c>
      <c r="DS21">
        <v>1.5E-6</v>
      </c>
      <c r="DT21" s="2">
        <v>107600</v>
      </c>
      <c r="DU21" s="2">
        <v>5600</v>
      </c>
      <c r="DV21" s="2">
        <v>1990000</v>
      </c>
      <c r="DW21" s="2">
        <v>110000</v>
      </c>
      <c r="DX21">
        <v>510</v>
      </c>
      <c r="DY21">
        <v>220</v>
      </c>
      <c r="DZ21" s="2">
        <v>1279000</v>
      </c>
      <c r="EA21" s="2">
        <v>83000</v>
      </c>
      <c r="EB21">
        <v>8900</v>
      </c>
      <c r="EC21">
        <v>480</v>
      </c>
      <c r="ED21" s="2">
        <v>606000</v>
      </c>
      <c r="EE21" s="2">
        <v>29000</v>
      </c>
      <c r="EF21" s="2">
        <v>312000</v>
      </c>
      <c r="EG21" s="2">
        <v>14000</v>
      </c>
      <c r="EH21" s="2">
        <v>990000</v>
      </c>
      <c r="EI21" s="2">
        <v>51000</v>
      </c>
      <c r="EJ21" s="2">
        <v>183400</v>
      </c>
      <c r="EK21" s="2">
        <v>8100</v>
      </c>
      <c r="EL21" s="2">
        <v>157900</v>
      </c>
      <c r="EM21" s="2">
        <v>7700</v>
      </c>
      <c r="EN21" s="2">
        <v>34100</v>
      </c>
      <c r="EO21" s="2">
        <v>1700</v>
      </c>
      <c r="EP21">
        <v>5110</v>
      </c>
      <c r="EQ21">
        <v>270</v>
      </c>
      <c r="ER21" s="2">
        <v>37900</v>
      </c>
      <c r="ES21" s="2">
        <v>1700</v>
      </c>
      <c r="ET21" s="2">
        <v>39900</v>
      </c>
      <c r="EU21" s="2">
        <v>1800</v>
      </c>
      <c r="EV21" s="2">
        <v>58400</v>
      </c>
      <c r="EW21" s="2">
        <v>2700</v>
      </c>
      <c r="EX21" s="2">
        <v>44100</v>
      </c>
      <c r="EY21" s="2">
        <v>2100</v>
      </c>
      <c r="EZ21" s="2">
        <v>40600</v>
      </c>
      <c r="FA21" s="2">
        <v>2100</v>
      </c>
      <c r="FB21">
        <v>14730</v>
      </c>
      <c r="FC21">
        <v>750</v>
      </c>
      <c r="FD21">
        <v>17400</v>
      </c>
      <c r="FE21">
        <v>790</v>
      </c>
      <c r="FF21">
        <v>9700</v>
      </c>
      <c r="FG21">
        <v>440</v>
      </c>
      <c r="FH21">
        <v>45</v>
      </c>
      <c r="FI21">
        <v>13</v>
      </c>
      <c r="FJ21">
        <v>1052</v>
      </c>
      <c r="FK21">
        <v>45</v>
      </c>
      <c r="FL21">
        <v>639</v>
      </c>
      <c r="FM21">
        <v>42</v>
      </c>
      <c r="FN21">
        <v>1750</v>
      </c>
      <c r="FO21">
        <v>110</v>
      </c>
      <c r="FP21">
        <v>13400</v>
      </c>
      <c r="FQ21">
        <v>1100</v>
      </c>
      <c r="FR21">
        <v>6170</v>
      </c>
      <c r="FS21">
        <v>370</v>
      </c>
      <c r="FT21">
        <v>8.6999999999999993</v>
      </c>
      <c r="FU21">
        <v>3.3</v>
      </c>
      <c r="FV21" t="s">
        <v>459</v>
      </c>
      <c r="FW21">
        <v>0</v>
      </c>
      <c r="FX21">
        <v>0.57130000000000003</v>
      </c>
      <c r="FY21">
        <v>0.56359999999999999</v>
      </c>
      <c r="FZ21">
        <v>669.92</v>
      </c>
      <c r="GA21">
        <v>0.12848000000000001</v>
      </c>
      <c r="GB21">
        <v>2.1556000000000002</v>
      </c>
      <c r="GC21">
        <v>1.8479000000000001</v>
      </c>
      <c r="GD21">
        <v>0.62758999999999998</v>
      </c>
      <c r="GE21">
        <v>1.1708000000000001</v>
      </c>
      <c r="GF21">
        <v>0.13908999999999999</v>
      </c>
      <c r="GG21">
        <v>0.84874000000000005</v>
      </c>
      <c r="GH21">
        <v>0.52331000000000005</v>
      </c>
      <c r="GI21">
        <v>5.8028999999999997E-2</v>
      </c>
      <c r="GJ21">
        <v>0.21098</v>
      </c>
      <c r="GK21">
        <v>0</v>
      </c>
      <c r="GL21">
        <v>0.72843999999999998</v>
      </c>
      <c r="GM21">
        <v>8.6343000000000003E-2</v>
      </c>
      <c r="GN21">
        <v>0.68315000000000003</v>
      </c>
      <c r="GO21">
        <v>0.10929</v>
      </c>
      <c r="GP21">
        <v>0.22713</v>
      </c>
      <c r="GQ21">
        <v>0</v>
      </c>
      <c r="GR21">
        <v>0</v>
      </c>
      <c r="GS21">
        <v>2.2873999999999999</v>
      </c>
      <c r="GT21">
        <v>4.8196000000000003E-2</v>
      </c>
      <c r="GU21">
        <v>9.2022999999999994E-2</v>
      </c>
      <c r="GV21">
        <v>0.11849</v>
      </c>
      <c r="GW21">
        <v>4.5737E-2</v>
      </c>
      <c r="GX21">
        <v>3.6187999999999998E-2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1090</v>
      </c>
      <c r="B22" t="s">
        <v>455</v>
      </c>
      <c r="C22" t="s">
        <v>1091</v>
      </c>
      <c r="D22" t="s">
        <v>457</v>
      </c>
      <c r="E22" s="1">
        <v>0.52912870370370368</v>
      </c>
      <c r="F22">
        <v>39.548999999999999</v>
      </c>
      <c r="G22" t="s">
        <v>1092</v>
      </c>
      <c r="H22" s="2">
        <v>5870000</v>
      </c>
      <c r="I22" s="2">
        <v>200000</v>
      </c>
      <c r="J22" s="2">
        <v>2042000</v>
      </c>
      <c r="K22" s="2">
        <v>93000</v>
      </c>
      <c r="L22">
        <v>38790</v>
      </c>
      <c r="M22">
        <v>250</v>
      </c>
      <c r="N22" s="2">
        <v>108800</v>
      </c>
      <c r="O22" s="2">
        <v>4600</v>
      </c>
      <c r="P22" s="2">
        <v>1444000</v>
      </c>
      <c r="Q22" s="2">
        <v>59000</v>
      </c>
      <c r="R22">
        <v>7860</v>
      </c>
      <c r="S22">
        <v>290</v>
      </c>
      <c r="T22" s="2">
        <v>639000</v>
      </c>
      <c r="U22" s="2">
        <v>28000</v>
      </c>
      <c r="V22" s="2">
        <v>222800</v>
      </c>
      <c r="W22" s="2">
        <v>9900</v>
      </c>
      <c r="X22" s="2">
        <v>685000</v>
      </c>
      <c r="Y22" s="2">
        <v>30000</v>
      </c>
      <c r="Z22" s="2">
        <v>148000</v>
      </c>
      <c r="AA22" s="2">
        <v>7100</v>
      </c>
      <c r="AB22" s="2">
        <v>141200</v>
      </c>
      <c r="AC22" s="2">
        <v>6700</v>
      </c>
      <c r="AD22">
        <v>36800</v>
      </c>
      <c r="AE22">
        <v>1700</v>
      </c>
      <c r="AF22">
        <v>6220</v>
      </c>
      <c r="AG22">
        <v>340</v>
      </c>
      <c r="AH22" s="2">
        <v>43100</v>
      </c>
      <c r="AI22" s="2">
        <v>1900</v>
      </c>
      <c r="AJ22" s="2">
        <v>44100</v>
      </c>
      <c r="AK22" s="2">
        <v>1800</v>
      </c>
      <c r="AL22" s="2">
        <v>63300</v>
      </c>
      <c r="AM22" s="2">
        <v>2600</v>
      </c>
      <c r="AN22" s="2">
        <v>47700</v>
      </c>
      <c r="AO22" s="2">
        <v>2100</v>
      </c>
      <c r="AP22" s="2">
        <v>40200</v>
      </c>
      <c r="AQ22" s="2">
        <v>1900</v>
      </c>
      <c r="AR22">
        <v>14360</v>
      </c>
      <c r="AS22">
        <v>720</v>
      </c>
      <c r="AT22">
        <v>17090</v>
      </c>
      <c r="AU22">
        <v>810</v>
      </c>
      <c r="AV22">
        <v>9780</v>
      </c>
      <c r="AW22">
        <v>290</v>
      </c>
      <c r="AX22">
        <v>238</v>
      </c>
      <c r="AY22">
        <v>23</v>
      </c>
      <c r="AZ22">
        <v>97</v>
      </c>
      <c r="BA22">
        <v>14</v>
      </c>
      <c r="BB22">
        <v>902</v>
      </c>
      <c r="BC22">
        <v>36</v>
      </c>
      <c r="BD22">
        <v>587</v>
      </c>
      <c r="BE22">
        <v>39</v>
      </c>
      <c r="BF22">
        <v>1436</v>
      </c>
      <c r="BG22">
        <v>96</v>
      </c>
      <c r="BH22">
        <v>6300</v>
      </c>
      <c r="BI22">
        <v>300</v>
      </c>
      <c r="BJ22" s="2">
        <v>4150</v>
      </c>
      <c r="BK22" s="2">
        <v>200</v>
      </c>
      <c r="BL22">
        <v>4.5</v>
      </c>
      <c r="BM22">
        <v>2.6</v>
      </c>
      <c r="BN22" s="2">
        <v>251000</v>
      </c>
      <c r="BO22" s="2">
        <v>11000</v>
      </c>
      <c r="BP22">
        <v>-56</v>
      </c>
      <c r="BQ22">
        <v>94</v>
      </c>
      <c r="BR22" s="2">
        <v>3170000</v>
      </c>
      <c r="BS22" s="2">
        <v>140000</v>
      </c>
      <c r="BT22">
        <v>43200</v>
      </c>
      <c r="BU22">
        <v>1900</v>
      </c>
      <c r="BV22">
        <v>1342</v>
      </c>
      <c r="BW22">
        <v>57</v>
      </c>
      <c r="BX22">
        <v>13660</v>
      </c>
      <c r="BY22">
        <v>600</v>
      </c>
      <c r="BZ22">
        <v>3390</v>
      </c>
      <c r="CA22">
        <v>150</v>
      </c>
      <c r="CB22">
        <v>10190</v>
      </c>
      <c r="CC22">
        <v>440</v>
      </c>
      <c r="CD22">
        <v>1603</v>
      </c>
      <c r="CE22">
        <v>77</v>
      </c>
      <c r="CF22">
        <v>9270</v>
      </c>
      <c r="CG22">
        <v>440</v>
      </c>
      <c r="CH22">
        <v>2790</v>
      </c>
      <c r="CI22">
        <v>130</v>
      </c>
      <c r="CJ22">
        <v>124.4</v>
      </c>
      <c r="CK22">
        <v>6.8</v>
      </c>
      <c r="CL22">
        <v>3160</v>
      </c>
      <c r="CM22">
        <v>140</v>
      </c>
      <c r="CN22">
        <v>438</v>
      </c>
      <c r="CO22">
        <v>18</v>
      </c>
      <c r="CP22">
        <v>2760</v>
      </c>
      <c r="CQ22">
        <v>110</v>
      </c>
      <c r="CR22">
        <v>499</v>
      </c>
      <c r="CS22">
        <v>22</v>
      </c>
      <c r="CT22">
        <v>1312</v>
      </c>
      <c r="CU22">
        <v>62</v>
      </c>
      <c r="CV22">
        <v>152.6</v>
      </c>
      <c r="CW22">
        <v>7.6</v>
      </c>
      <c r="CX22">
        <v>824</v>
      </c>
      <c r="CY22">
        <v>39</v>
      </c>
      <c r="CZ22">
        <v>102.5</v>
      </c>
      <c r="DA22">
        <v>3.1</v>
      </c>
      <c r="DB22">
        <v>33</v>
      </c>
      <c r="DC22">
        <v>23</v>
      </c>
      <c r="DD22">
        <v>16.899999999999999</v>
      </c>
      <c r="DE22">
        <v>8.3000000000000007</v>
      </c>
      <c r="DF22">
        <v>36.799999999999997</v>
      </c>
      <c r="DG22">
        <v>1.5</v>
      </c>
      <c r="DH22">
        <v>26.6</v>
      </c>
      <c r="DI22">
        <v>1.8</v>
      </c>
      <c r="DJ22">
        <v>27.4</v>
      </c>
      <c r="DK22">
        <v>1.8</v>
      </c>
      <c r="DL22">
        <v>70.900000000000006</v>
      </c>
      <c r="DM22">
        <v>3.4</v>
      </c>
      <c r="DN22">
        <v>36.1</v>
      </c>
      <c r="DO22">
        <v>1.8</v>
      </c>
      <c r="DP22">
        <v>-250</v>
      </c>
      <c r="DQ22">
        <v>140</v>
      </c>
      <c r="DR22">
        <v>1.146E-5</v>
      </c>
      <c r="DS22">
        <v>4.3000000000000001E-7</v>
      </c>
      <c r="DT22" s="2">
        <v>107900</v>
      </c>
      <c r="DU22" s="2">
        <v>4600</v>
      </c>
      <c r="DV22" s="2">
        <v>2002000</v>
      </c>
      <c r="DW22" s="2">
        <v>93000</v>
      </c>
      <c r="DX22">
        <v>-180</v>
      </c>
      <c r="DY22">
        <v>260</v>
      </c>
      <c r="DZ22" s="2">
        <v>1315000</v>
      </c>
      <c r="EA22" s="2">
        <v>59000</v>
      </c>
      <c r="EB22">
        <v>6880</v>
      </c>
      <c r="EC22">
        <v>290</v>
      </c>
      <c r="ED22" s="2">
        <v>639000</v>
      </c>
      <c r="EE22" s="2">
        <v>28000</v>
      </c>
      <c r="EF22" s="2">
        <v>222800</v>
      </c>
      <c r="EG22" s="2">
        <v>9900</v>
      </c>
      <c r="EH22" s="2">
        <v>685000</v>
      </c>
      <c r="EI22" s="2">
        <v>30000</v>
      </c>
      <c r="EJ22" s="2">
        <v>148000</v>
      </c>
      <c r="EK22" s="2">
        <v>7100</v>
      </c>
      <c r="EL22" s="2">
        <v>141200</v>
      </c>
      <c r="EM22" s="2">
        <v>6700</v>
      </c>
      <c r="EN22">
        <v>36800</v>
      </c>
      <c r="EO22">
        <v>1700</v>
      </c>
      <c r="EP22">
        <v>6220</v>
      </c>
      <c r="EQ22">
        <v>340</v>
      </c>
      <c r="ER22" s="2">
        <v>43100</v>
      </c>
      <c r="ES22" s="2">
        <v>1900</v>
      </c>
      <c r="ET22" s="2">
        <v>44100</v>
      </c>
      <c r="EU22" s="2">
        <v>1800</v>
      </c>
      <c r="EV22" s="2">
        <v>63300</v>
      </c>
      <c r="EW22" s="2">
        <v>2600</v>
      </c>
      <c r="EX22" s="2">
        <v>47700</v>
      </c>
      <c r="EY22" s="2">
        <v>2100</v>
      </c>
      <c r="EZ22" s="2">
        <v>40200</v>
      </c>
      <c r="FA22" s="2">
        <v>1900</v>
      </c>
      <c r="FB22">
        <v>14360</v>
      </c>
      <c r="FC22">
        <v>720</v>
      </c>
      <c r="FD22">
        <v>17090</v>
      </c>
      <c r="FE22">
        <v>810</v>
      </c>
      <c r="FF22">
        <v>9780</v>
      </c>
      <c r="FG22">
        <v>290</v>
      </c>
      <c r="FH22">
        <v>28</v>
      </c>
      <c r="FI22">
        <v>14</v>
      </c>
      <c r="FJ22">
        <v>897</v>
      </c>
      <c r="FK22">
        <v>36</v>
      </c>
      <c r="FL22">
        <v>587</v>
      </c>
      <c r="FM22">
        <v>39</v>
      </c>
      <c r="FN22">
        <v>1436</v>
      </c>
      <c r="FO22">
        <v>96</v>
      </c>
      <c r="FP22">
        <v>6300</v>
      </c>
      <c r="FQ22">
        <v>300</v>
      </c>
      <c r="FR22" s="2">
        <v>4150</v>
      </c>
      <c r="FS22" s="2">
        <v>200</v>
      </c>
      <c r="FT22">
        <v>4.5</v>
      </c>
      <c r="FU22">
        <v>2.6</v>
      </c>
      <c r="FV22" t="s">
        <v>459</v>
      </c>
      <c r="FW22">
        <v>0</v>
      </c>
      <c r="FX22">
        <v>0.44994000000000001</v>
      </c>
      <c r="FY22">
        <v>0.43822</v>
      </c>
      <c r="FZ22">
        <v>521.57000000000005</v>
      </c>
      <c r="GA22">
        <v>0.11541999999999999</v>
      </c>
      <c r="GB22">
        <v>1.1969000000000001</v>
      </c>
      <c r="GC22">
        <v>7.5969999999999996E-2</v>
      </c>
      <c r="GD22">
        <v>0.26469999999999999</v>
      </c>
      <c r="GE22">
        <v>0.16458</v>
      </c>
      <c r="GF22">
        <v>0</v>
      </c>
      <c r="GG22">
        <v>0.33226</v>
      </c>
      <c r="GH22">
        <v>0</v>
      </c>
      <c r="GI22">
        <v>0</v>
      </c>
      <c r="GJ22">
        <v>0</v>
      </c>
      <c r="GK22">
        <v>1.7617000000000001E-2</v>
      </c>
      <c r="GL22">
        <v>0.13117000000000001</v>
      </c>
      <c r="GM22">
        <v>0</v>
      </c>
      <c r="GN22">
        <v>0</v>
      </c>
      <c r="GO22">
        <v>1.8800000000000001E-2</v>
      </c>
      <c r="GP22">
        <v>0</v>
      </c>
      <c r="GQ22">
        <v>1.8606000000000001E-2</v>
      </c>
      <c r="GR22">
        <v>186.06</v>
      </c>
      <c r="GS22">
        <v>1.7406999999999999</v>
      </c>
      <c r="GT22">
        <v>4.5037000000000001E-2</v>
      </c>
      <c r="GU22">
        <v>9.2341999999999994E-2</v>
      </c>
      <c r="GV22">
        <v>7.0015999999999995E-2</v>
      </c>
      <c r="GW22">
        <v>4.0896000000000002E-2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1093</v>
      </c>
      <c r="B23" t="s">
        <v>455</v>
      </c>
      <c r="C23" t="s">
        <v>1094</v>
      </c>
      <c r="D23" t="s">
        <v>457</v>
      </c>
      <c r="E23" s="1">
        <v>0.52989432870370368</v>
      </c>
      <c r="F23">
        <v>40.74</v>
      </c>
      <c r="G23" t="s">
        <v>1095</v>
      </c>
      <c r="H23" s="2">
        <v>5970000</v>
      </c>
      <c r="I23" s="2">
        <v>160000</v>
      </c>
      <c r="J23" s="2">
        <v>2003000</v>
      </c>
      <c r="K23" s="2">
        <v>77000</v>
      </c>
      <c r="L23">
        <v>40250</v>
      </c>
      <c r="M23">
        <v>220</v>
      </c>
      <c r="N23" s="2">
        <v>103300</v>
      </c>
      <c r="O23" s="2">
        <v>3600</v>
      </c>
      <c r="P23" s="2">
        <v>1696000</v>
      </c>
      <c r="Q23" s="2">
        <v>54000</v>
      </c>
      <c r="R23">
        <v>6430</v>
      </c>
      <c r="S23">
        <v>250</v>
      </c>
      <c r="T23" s="2">
        <v>632000</v>
      </c>
      <c r="U23" s="2">
        <v>19000</v>
      </c>
      <c r="V23" s="2">
        <v>210600</v>
      </c>
      <c r="W23" s="2">
        <v>7300</v>
      </c>
      <c r="X23" s="2">
        <v>653000</v>
      </c>
      <c r="Y23" s="2">
        <v>21000</v>
      </c>
      <c r="Z23" s="2">
        <v>140300</v>
      </c>
      <c r="AA23" s="2">
        <v>5200</v>
      </c>
      <c r="AB23" s="2">
        <v>127600</v>
      </c>
      <c r="AC23" s="2">
        <v>4700</v>
      </c>
      <c r="AD23">
        <v>33760</v>
      </c>
      <c r="AE23">
        <v>970</v>
      </c>
      <c r="AF23">
        <v>5580</v>
      </c>
      <c r="AG23">
        <v>240</v>
      </c>
      <c r="AH23">
        <v>40800</v>
      </c>
      <c r="AI23">
        <v>1300</v>
      </c>
      <c r="AJ23">
        <v>43300</v>
      </c>
      <c r="AK23">
        <v>1400</v>
      </c>
      <c r="AL23" s="2">
        <v>62300</v>
      </c>
      <c r="AM23" s="2">
        <v>1800</v>
      </c>
      <c r="AN23">
        <v>46900</v>
      </c>
      <c r="AO23">
        <v>1200</v>
      </c>
      <c r="AP23">
        <v>39900</v>
      </c>
      <c r="AQ23">
        <v>1100</v>
      </c>
      <c r="AR23">
        <v>14740</v>
      </c>
      <c r="AS23">
        <v>480</v>
      </c>
      <c r="AT23">
        <v>18140</v>
      </c>
      <c r="AU23">
        <v>540</v>
      </c>
      <c r="AV23">
        <v>10690</v>
      </c>
      <c r="AW23">
        <v>350</v>
      </c>
      <c r="AX23">
        <v>267</v>
      </c>
      <c r="AY23">
        <v>19</v>
      </c>
      <c r="AZ23">
        <v>114</v>
      </c>
      <c r="BA23">
        <v>11</v>
      </c>
      <c r="BB23">
        <v>1038</v>
      </c>
      <c r="BC23">
        <v>36</v>
      </c>
      <c r="BD23">
        <v>720</v>
      </c>
      <c r="BE23">
        <v>44</v>
      </c>
      <c r="BF23">
        <v>1662</v>
      </c>
      <c r="BG23">
        <v>86</v>
      </c>
      <c r="BH23">
        <v>4790</v>
      </c>
      <c r="BI23">
        <v>200</v>
      </c>
      <c r="BJ23">
        <v>5000</v>
      </c>
      <c r="BK23">
        <v>200</v>
      </c>
      <c r="BL23">
        <v>0</v>
      </c>
      <c r="BM23">
        <v>1</v>
      </c>
      <c r="BN23" s="2">
        <v>258500</v>
      </c>
      <c r="BO23" s="2">
        <v>9900</v>
      </c>
      <c r="BP23">
        <v>120</v>
      </c>
      <c r="BQ23">
        <v>110</v>
      </c>
      <c r="BR23" s="2">
        <v>3000000</v>
      </c>
      <c r="BS23" s="2">
        <v>100000</v>
      </c>
      <c r="BT23">
        <v>53400</v>
      </c>
      <c r="BU23">
        <v>1800</v>
      </c>
      <c r="BV23">
        <v>1062</v>
      </c>
      <c r="BW23">
        <v>49</v>
      </c>
      <c r="BX23">
        <v>13520</v>
      </c>
      <c r="BY23">
        <v>410</v>
      </c>
      <c r="BZ23">
        <v>3200</v>
      </c>
      <c r="CA23">
        <v>110</v>
      </c>
      <c r="CB23">
        <v>9710</v>
      </c>
      <c r="CC23">
        <v>310</v>
      </c>
      <c r="CD23">
        <v>1519</v>
      </c>
      <c r="CE23">
        <v>56</v>
      </c>
      <c r="CF23">
        <v>8370</v>
      </c>
      <c r="CG23">
        <v>310</v>
      </c>
      <c r="CH23">
        <v>2551</v>
      </c>
      <c r="CI23">
        <v>73</v>
      </c>
      <c r="CJ23">
        <v>111.4</v>
      </c>
      <c r="CK23">
        <v>4.9000000000000004</v>
      </c>
      <c r="CL23">
        <v>2991</v>
      </c>
      <c r="CM23">
        <v>98</v>
      </c>
      <c r="CN23">
        <v>430</v>
      </c>
      <c r="CO23">
        <v>14</v>
      </c>
      <c r="CP23">
        <v>2714</v>
      </c>
      <c r="CQ23">
        <v>79</v>
      </c>
      <c r="CR23">
        <v>489</v>
      </c>
      <c r="CS23">
        <v>13</v>
      </c>
      <c r="CT23">
        <v>1300</v>
      </c>
      <c r="CU23">
        <v>36</v>
      </c>
      <c r="CV23">
        <v>156.4</v>
      </c>
      <c r="CW23">
        <v>5.0999999999999996</v>
      </c>
      <c r="CX23">
        <v>874</v>
      </c>
      <c r="CY23">
        <v>26</v>
      </c>
      <c r="CZ23">
        <v>111.9</v>
      </c>
      <c r="DA23">
        <v>3.7</v>
      </c>
      <c r="DB23">
        <v>46</v>
      </c>
      <c r="DC23">
        <v>19</v>
      </c>
      <c r="DD23">
        <v>26.8</v>
      </c>
      <c r="DE23">
        <v>6.6</v>
      </c>
      <c r="DF23">
        <v>42.4</v>
      </c>
      <c r="DG23">
        <v>1.5</v>
      </c>
      <c r="DH23">
        <v>32.700000000000003</v>
      </c>
      <c r="DI23">
        <v>2</v>
      </c>
      <c r="DJ23">
        <v>31.8</v>
      </c>
      <c r="DK23">
        <v>1.6</v>
      </c>
      <c r="DL23">
        <v>53.7</v>
      </c>
      <c r="DM23">
        <v>2.2999999999999998</v>
      </c>
      <c r="DN23">
        <v>43.3</v>
      </c>
      <c r="DO23">
        <v>1.7</v>
      </c>
      <c r="DP23">
        <v>3.7394999999999998E-2</v>
      </c>
      <c r="DQ23">
        <v>8.5000000000000006E-5</v>
      </c>
      <c r="DR23">
        <v>1.452E-5</v>
      </c>
      <c r="DS23">
        <v>5.3000000000000001E-7</v>
      </c>
      <c r="DT23" s="2">
        <v>102400</v>
      </c>
      <c r="DU23" s="2">
        <v>3600</v>
      </c>
      <c r="DV23" s="2">
        <v>1962000</v>
      </c>
      <c r="DW23" s="2">
        <v>77000</v>
      </c>
      <c r="DX23">
        <v>250</v>
      </c>
      <c r="DY23">
        <v>210</v>
      </c>
      <c r="DZ23" s="2">
        <v>1567000</v>
      </c>
      <c r="EA23" s="2">
        <v>54000</v>
      </c>
      <c r="EB23">
        <v>5450</v>
      </c>
      <c r="EC23">
        <v>250</v>
      </c>
      <c r="ED23" s="2">
        <v>632000</v>
      </c>
      <c r="EE23" s="2">
        <v>19000</v>
      </c>
      <c r="EF23" s="2">
        <v>210600</v>
      </c>
      <c r="EG23" s="2">
        <v>7300</v>
      </c>
      <c r="EH23" s="2">
        <v>653000</v>
      </c>
      <c r="EI23" s="2">
        <v>21000</v>
      </c>
      <c r="EJ23" s="2">
        <v>140300</v>
      </c>
      <c r="EK23" s="2">
        <v>5200</v>
      </c>
      <c r="EL23" s="2">
        <v>127600</v>
      </c>
      <c r="EM23" s="2">
        <v>4700</v>
      </c>
      <c r="EN23">
        <v>33760</v>
      </c>
      <c r="EO23">
        <v>970</v>
      </c>
      <c r="EP23">
        <v>5580</v>
      </c>
      <c r="EQ23">
        <v>240</v>
      </c>
      <c r="ER23">
        <v>40800</v>
      </c>
      <c r="ES23">
        <v>1300</v>
      </c>
      <c r="ET23">
        <v>43300</v>
      </c>
      <c r="EU23">
        <v>1400</v>
      </c>
      <c r="EV23" s="2">
        <v>62300</v>
      </c>
      <c r="EW23" s="2">
        <v>1800</v>
      </c>
      <c r="EX23">
        <v>46900</v>
      </c>
      <c r="EY23">
        <v>1200</v>
      </c>
      <c r="EZ23">
        <v>39900</v>
      </c>
      <c r="FA23">
        <v>1100</v>
      </c>
      <c r="FB23">
        <v>14740</v>
      </c>
      <c r="FC23">
        <v>480</v>
      </c>
      <c r="FD23">
        <v>18140</v>
      </c>
      <c r="FE23">
        <v>540</v>
      </c>
      <c r="FF23">
        <v>10690</v>
      </c>
      <c r="FG23">
        <v>350</v>
      </c>
      <c r="FH23">
        <v>44</v>
      </c>
      <c r="FI23">
        <v>11</v>
      </c>
      <c r="FJ23">
        <v>1033</v>
      </c>
      <c r="FK23">
        <v>36</v>
      </c>
      <c r="FL23">
        <v>719</v>
      </c>
      <c r="FM23">
        <v>44</v>
      </c>
      <c r="FN23">
        <v>1662</v>
      </c>
      <c r="FO23">
        <v>86</v>
      </c>
      <c r="FP23">
        <v>4790</v>
      </c>
      <c r="FQ23">
        <v>200</v>
      </c>
      <c r="FR23">
        <v>5000</v>
      </c>
      <c r="FS23">
        <v>200</v>
      </c>
      <c r="FT23">
        <v>-7.2837200000000003E-4</v>
      </c>
      <c r="FU23">
        <v>3.7E-8</v>
      </c>
      <c r="FV23" t="s">
        <v>459</v>
      </c>
      <c r="FW23">
        <v>0</v>
      </c>
      <c r="FX23">
        <v>0.47493999999999997</v>
      </c>
      <c r="FY23">
        <v>0.46568999999999999</v>
      </c>
      <c r="FZ23">
        <v>549.70000000000005</v>
      </c>
      <c r="GA23">
        <v>0.12188</v>
      </c>
      <c r="GB23">
        <v>1.2648999999999999</v>
      </c>
      <c r="GC23">
        <v>8.0285999999999996E-2</v>
      </c>
      <c r="GD23">
        <v>0.27922000000000002</v>
      </c>
      <c r="GE23">
        <v>0.17399999999999999</v>
      </c>
      <c r="GF23">
        <v>0</v>
      </c>
      <c r="GG23">
        <v>0.35044999999999998</v>
      </c>
      <c r="GH23">
        <v>0</v>
      </c>
      <c r="GI23">
        <v>0</v>
      </c>
      <c r="GJ23">
        <v>0</v>
      </c>
      <c r="GK23">
        <v>1.8582999999999999E-2</v>
      </c>
      <c r="GL23">
        <v>0.13858000000000001</v>
      </c>
      <c r="GM23">
        <v>0</v>
      </c>
      <c r="GN23">
        <v>0</v>
      </c>
      <c r="GO23">
        <v>1.9834000000000001E-2</v>
      </c>
      <c r="GP23">
        <v>0</v>
      </c>
      <c r="GQ23">
        <v>1.9633000000000001E-2</v>
      </c>
      <c r="GR23">
        <v>196.33</v>
      </c>
      <c r="GS23">
        <v>1.8391</v>
      </c>
      <c r="GT23">
        <v>4.7681000000000001E-2</v>
      </c>
      <c r="GU23">
        <v>9.7772999999999999E-2</v>
      </c>
      <c r="GV23">
        <v>7.4177000000000007E-2</v>
      </c>
      <c r="GW23">
        <v>4.3114E-2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 t="s">
        <v>1096</v>
      </c>
      <c r="B24" t="s">
        <v>455</v>
      </c>
      <c r="C24" t="s">
        <v>1097</v>
      </c>
      <c r="D24" t="s">
        <v>457</v>
      </c>
      <c r="E24" s="1">
        <v>0.5306443287037037</v>
      </c>
      <c r="F24">
        <v>40.502000000000002</v>
      </c>
      <c r="G24" t="s">
        <v>1098</v>
      </c>
      <c r="H24" s="2">
        <v>4240000</v>
      </c>
      <c r="I24" s="2">
        <v>120000</v>
      </c>
      <c r="J24" s="2">
        <v>2079000</v>
      </c>
      <c r="K24" s="2">
        <v>69000</v>
      </c>
      <c r="L24">
        <v>40490</v>
      </c>
      <c r="M24">
        <v>270</v>
      </c>
      <c r="N24" s="2">
        <v>107500</v>
      </c>
      <c r="O24" s="2">
        <v>3500</v>
      </c>
      <c r="P24" s="2">
        <v>460000</v>
      </c>
      <c r="Q24" s="2">
        <v>8800</v>
      </c>
      <c r="R24">
        <v>4640</v>
      </c>
      <c r="S24">
        <v>170</v>
      </c>
      <c r="T24" s="2">
        <v>638000</v>
      </c>
      <c r="U24" s="2">
        <v>21000</v>
      </c>
      <c r="V24" s="2">
        <v>116100</v>
      </c>
      <c r="W24" s="2">
        <v>3900</v>
      </c>
      <c r="X24" s="2">
        <v>342000</v>
      </c>
      <c r="Y24" s="2">
        <v>11000</v>
      </c>
      <c r="Z24" s="2">
        <v>67900</v>
      </c>
      <c r="AA24" s="2">
        <v>2200</v>
      </c>
      <c r="AB24" s="2">
        <v>61500</v>
      </c>
      <c r="AC24" s="2">
        <v>1900</v>
      </c>
      <c r="AD24">
        <v>17810</v>
      </c>
      <c r="AE24">
        <v>650</v>
      </c>
      <c r="AF24">
        <v>2090</v>
      </c>
      <c r="AG24">
        <v>130</v>
      </c>
      <c r="AH24">
        <v>26960</v>
      </c>
      <c r="AI24">
        <v>810</v>
      </c>
      <c r="AJ24" s="2">
        <v>35000</v>
      </c>
      <c r="AK24" s="2">
        <v>1000</v>
      </c>
      <c r="AL24" s="2">
        <v>57700</v>
      </c>
      <c r="AM24" s="2">
        <v>1600</v>
      </c>
      <c r="AN24" s="2">
        <v>47000</v>
      </c>
      <c r="AO24" s="2">
        <v>1400</v>
      </c>
      <c r="AP24" s="2">
        <v>44600</v>
      </c>
      <c r="AQ24" s="2">
        <v>1300</v>
      </c>
      <c r="AR24">
        <v>17180</v>
      </c>
      <c r="AS24">
        <v>530</v>
      </c>
      <c r="AT24" s="2">
        <v>21360</v>
      </c>
      <c r="AU24" s="2">
        <v>740</v>
      </c>
      <c r="AV24">
        <v>12690</v>
      </c>
      <c r="AW24">
        <v>390</v>
      </c>
      <c r="AX24">
        <v>245</v>
      </c>
      <c r="AY24">
        <v>23</v>
      </c>
      <c r="AZ24">
        <v>98</v>
      </c>
      <c r="BA24">
        <v>14</v>
      </c>
      <c r="BB24">
        <v>1451</v>
      </c>
      <c r="BC24">
        <v>49</v>
      </c>
      <c r="BD24">
        <v>579</v>
      </c>
      <c r="BE24">
        <v>33</v>
      </c>
      <c r="BF24">
        <v>1333</v>
      </c>
      <c r="BG24">
        <v>74</v>
      </c>
      <c r="BH24">
        <v>6760</v>
      </c>
      <c r="BI24">
        <v>220</v>
      </c>
      <c r="BJ24" s="2">
        <v>18090</v>
      </c>
      <c r="BK24" s="2">
        <v>580</v>
      </c>
      <c r="BL24">
        <v>5.6</v>
      </c>
      <c r="BM24">
        <v>2.8</v>
      </c>
      <c r="BN24" s="2">
        <v>281000</v>
      </c>
      <c r="BO24" s="2">
        <v>9200</v>
      </c>
      <c r="BP24">
        <v>-250</v>
      </c>
      <c r="BQ24">
        <v>220</v>
      </c>
      <c r="BR24" s="2">
        <v>3120000</v>
      </c>
      <c r="BS24" s="2">
        <v>100000</v>
      </c>
      <c r="BT24">
        <v>11750</v>
      </c>
      <c r="BU24">
        <v>300</v>
      </c>
      <c r="BV24">
        <v>713</v>
      </c>
      <c r="BW24">
        <v>33</v>
      </c>
      <c r="BX24">
        <v>13640</v>
      </c>
      <c r="BY24">
        <v>450</v>
      </c>
      <c r="BZ24">
        <v>1761</v>
      </c>
      <c r="CA24">
        <v>58</v>
      </c>
      <c r="CB24">
        <v>5090</v>
      </c>
      <c r="CC24">
        <v>160</v>
      </c>
      <c r="CD24">
        <v>735</v>
      </c>
      <c r="CE24">
        <v>24</v>
      </c>
      <c r="CF24">
        <v>4030</v>
      </c>
      <c r="CG24">
        <v>120</v>
      </c>
      <c r="CH24">
        <v>1345</v>
      </c>
      <c r="CI24">
        <v>49</v>
      </c>
      <c r="CJ24">
        <v>41.7</v>
      </c>
      <c r="CK24">
        <v>2.6</v>
      </c>
      <c r="CL24">
        <v>1974</v>
      </c>
      <c r="CM24">
        <v>59</v>
      </c>
      <c r="CN24">
        <v>346</v>
      </c>
      <c r="CO24">
        <v>10</v>
      </c>
      <c r="CP24">
        <v>2512</v>
      </c>
      <c r="CQ24">
        <v>70</v>
      </c>
      <c r="CR24">
        <v>490</v>
      </c>
      <c r="CS24">
        <v>15</v>
      </c>
      <c r="CT24">
        <v>1455</v>
      </c>
      <c r="CU24">
        <v>43</v>
      </c>
      <c r="CV24">
        <v>182</v>
      </c>
      <c r="CW24">
        <v>5.6</v>
      </c>
      <c r="CX24">
        <v>1028</v>
      </c>
      <c r="CY24">
        <v>36</v>
      </c>
      <c r="CZ24">
        <v>132.69999999999999</v>
      </c>
      <c r="DA24">
        <v>4.0999999999999996</v>
      </c>
      <c r="DB24">
        <v>8</v>
      </c>
      <c r="DC24">
        <v>23</v>
      </c>
      <c r="DD24">
        <v>17.899999999999999</v>
      </c>
      <c r="DE24">
        <v>8.1999999999999993</v>
      </c>
      <c r="DF24">
        <v>59.5</v>
      </c>
      <c r="DG24">
        <v>2</v>
      </c>
      <c r="DH24">
        <v>26.3</v>
      </c>
      <c r="DI24">
        <v>1.5</v>
      </c>
      <c r="DJ24">
        <v>25.6</v>
      </c>
      <c r="DK24">
        <v>1.4</v>
      </c>
      <c r="DL24">
        <v>75.7</v>
      </c>
      <c r="DM24">
        <v>2.5</v>
      </c>
      <c r="DN24">
        <v>156.69999999999999</v>
      </c>
      <c r="DO24">
        <v>5</v>
      </c>
      <c r="DP24">
        <v>-270</v>
      </c>
      <c r="DQ24">
        <v>130</v>
      </c>
      <c r="DR24">
        <v>5.0399999999999999E-5</v>
      </c>
      <c r="DS24">
        <v>1.1999999999999999E-6</v>
      </c>
      <c r="DT24" s="2">
        <v>106600</v>
      </c>
      <c r="DU24" s="2">
        <v>3500</v>
      </c>
      <c r="DV24" s="2">
        <v>2037000</v>
      </c>
      <c r="DW24" s="2">
        <v>69000</v>
      </c>
      <c r="DX24">
        <v>-290</v>
      </c>
      <c r="DY24">
        <v>280</v>
      </c>
      <c r="DZ24" s="2">
        <v>331900</v>
      </c>
      <c r="EA24" s="2">
        <v>8800</v>
      </c>
      <c r="EB24">
        <v>3650</v>
      </c>
      <c r="EC24">
        <v>170</v>
      </c>
      <c r="ED24" s="2">
        <v>638000</v>
      </c>
      <c r="EE24" s="2">
        <v>21000</v>
      </c>
      <c r="EF24" s="2">
        <v>116100</v>
      </c>
      <c r="EG24" s="2">
        <v>3900</v>
      </c>
      <c r="EH24" s="2">
        <v>342000</v>
      </c>
      <c r="EI24" s="2">
        <v>11000</v>
      </c>
      <c r="EJ24" s="2">
        <v>67900</v>
      </c>
      <c r="EK24" s="2">
        <v>2200</v>
      </c>
      <c r="EL24" s="2">
        <v>61500</v>
      </c>
      <c r="EM24" s="2">
        <v>1900</v>
      </c>
      <c r="EN24">
        <v>17810</v>
      </c>
      <c r="EO24">
        <v>650</v>
      </c>
      <c r="EP24">
        <v>2090</v>
      </c>
      <c r="EQ24">
        <v>130</v>
      </c>
      <c r="ER24">
        <v>26960</v>
      </c>
      <c r="ES24">
        <v>810</v>
      </c>
      <c r="ET24" s="2">
        <v>35000</v>
      </c>
      <c r="EU24" s="2">
        <v>1000</v>
      </c>
      <c r="EV24" s="2">
        <v>57700</v>
      </c>
      <c r="EW24" s="2">
        <v>1600</v>
      </c>
      <c r="EX24" s="2">
        <v>47000</v>
      </c>
      <c r="EY24" s="2">
        <v>1400</v>
      </c>
      <c r="EZ24" s="2">
        <v>44600</v>
      </c>
      <c r="FA24" s="2">
        <v>1300</v>
      </c>
      <c r="FB24">
        <v>17180</v>
      </c>
      <c r="FC24">
        <v>530</v>
      </c>
      <c r="FD24" s="2">
        <v>21360</v>
      </c>
      <c r="FE24" s="2">
        <v>740</v>
      </c>
      <c r="FF24">
        <v>12690</v>
      </c>
      <c r="FG24">
        <v>390</v>
      </c>
      <c r="FH24">
        <v>30</v>
      </c>
      <c r="FI24">
        <v>14</v>
      </c>
      <c r="FJ24">
        <v>1446</v>
      </c>
      <c r="FK24">
        <v>49</v>
      </c>
      <c r="FL24">
        <v>579</v>
      </c>
      <c r="FM24">
        <v>33</v>
      </c>
      <c r="FN24">
        <v>1333</v>
      </c>
      <c r="FO24">
        <v>74</v>
      </c>
      <c r="FP24">
        <v>6760</v>
      </c>
      <c r="FQ24">
        <v>220</v>
      </c>
      <c r="FR24" s="2">
        <v>18090</v>
      </c>
      <c r="FS24" s="2">
        <v>580</v>
      </c>
      <c r="FT24">
        <v>5.6</v>
      </c>
      <c r="FU24">
        <v>2.8</v>
      </c>
      <c r="FV24" t="s">
        <v>459</v>
      </c>
      <c r="FW24">
        <v>0</v>
      </c>
      <c r="FX24">
        <v>0.62197000000000002</v>
      </c>
      <c r="FY24">
        <v>0.51475000000000004</v>
      </c>
      <c r="FZ24">
        <v>479.39</v>
      </c>
      <c r="GA24">
        <v>0.15705</v>
      </c>
      <c r="GB24">
        <v>2.2562000000000002</v>
      </c>
      <c r="GC24">
        <v>0.44652999999999998</v>
      </c>
      <c r="GD24">
        <v>0.44242999999999999</v>
      </c>
      <c r="GE24">
        <v>3.8913000000000002</v>
      </c>
      <c r="GF24">
        <v>0.26128000000000001</v>
      </c>
      <c r="GG24">
        <v>0.84182000000000001</v>
      </c>
      <c r="GH24">
        <v>0.30632999999999999</v>
      </c>
      <c r="GI24">
        <v>0</v>
      </c>
      <c r="GJ24">
        <v>0.49110999999999999</v>
      </c>
      <c r="GK24">
        <v>2.8393000000000002E-2</v>
      </c>
      <c r="GL24">
        <v>0.27665000000000001</v>
      </c>
      <c r="GM24">
        <v>4.1326000000000002E-2</v>
      </c>
      <c r="GN24">
        <v>9.3445E-2</v>
      </c>
      <c r="GO24">
        <v>3.0307000000000001E-2</v>
      </c>
      <c r="GP24">
        <v>0.22624</v>
      </c>
      <c r="GQ24">
        <v>0</v>
      </c>
      <c r="GR24">
        <v>0</v>
      </c>
      <c r="GS24">
        <v>2.0352999999999999</v>
      </c>
      <c r="GT24">
        <v>8.9607000000000006E-2</v>
      </c>
      <c r="GU24">
        <v>8.2693000000000003E-2</v>
      </c>
      <c r="GV24">
        <v>9.9787000000000001E-2</v>
      </c>
      <c r="GW24">
        <v>3.2923000000000001E-2</v>
      </c>
      <c r="GX24">
        <v>6.3394000000000002E-3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4.9861495844875349E-2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33" t="s">
        <v>1264</v>
      </c>
      <c r="C57" s="62">
        <f>54-COUNTBLANK(B61:B114)</f>
        <v>21</v>
      </c>
      <c r="D57" s="62">
        <f>B115</f>
        <v>765</v>
      </c>
      <c r="E57" s="62">
        <f ca="1">J115</f>
        <v>6.8471822461953552E-5</v>
      </c>
      <c r="F57" s="62">
        <f ca="1">L115</f>
        <v>1.2145456224938883E-6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34.945909043471787</v>
      </c>
      <c r="J57" s="65">
        <f ca="1">CHIDIST(I57,C57-1)</f>
        <v>2.0394260095581099E-2</v>
      </c>
      <c r="K57" s="65">
        <f ca="1">O115</f>
        <v>-1.2747476389102627E-2</v>
      </c>
      <c r="L57" s="65">
        <f ca="1">P115</f>
        <v>0.14930240443589968</v>
      </c>
      <c r="M57" s="63">
        <f ca="1">1/Instructions!C40*LN(1+(Instructions!C40*Instructions!C38*Instructions!C41*D57/E57))/1000000</f>
        <v>111.23247689713332</v>
      </c>
      <c r="N57" s="64">
        <f ca="1">(((1/D57)+((F57^2)/(E57^2))+(H57/G57)^2)^0.5)*M57</f>
        <v>4.9714545402206607</v>
      </c>
    </row>
    <row r="58" spans="1:157" x14ac:dyDescent="0.25">
      <c r="B58" s="128"/>
      <c r="K58" s="128"/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34" t="s">
        <v>1265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  <c r="AE60" s="25"/>
      <c r="AF60" s="25"/>
      <c r="AG60" s="25"/>
      <c r="AH60" s="25"/>
      <c r="AI60" s="25"/>
    </row>
    <row r="61" spans="1:157" s="25" customFormat="1" x14ac:dyDescent="0.25">
      <c r="A61" s="44" t="str">
        <f t="shared" ref="A61:A114" si="0">IF(G2&lt;&gt;"",G2,"")</f>
        <v>125Ig1</v>
      </c>
      <c r="B61" s="135"/>
      <c r="C61" s="136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 t="s">
        <v>1032</v>
      </c>
      <c r="S61" s="114">
        <v>2.4571E-4</v>
      </c>
      <c r="T61" s="35"/>
      <c r="U61" s="84" t="s">
        <v>1168</v>
      </c>
      <c r="V61" s="49">
        <v>59</v>
      </c>
      <c r="W61" s="89">
        <v>1.361E-5</v>
      </c>
    </row>
    <row r="62" spans="1:157" s="25" customFormat="1" x14ac:dyDescent="0.25">
      <c r="A62" s="46" t="str">
        <f t="shared" si="0"/>
        <v>125Ig2</v>
      </c>
      <c r="B62" s="125">
        <v>85</v>
      </c>
      <c r="C62" s="124">
        <v>4.4530000000000002E-5</v>
      </c>
      <c r="D62" s="103">
        <f>IF(C62&lt;&gt;"",C62/Instructions!F$41,"")</f>
        <v>4.4530000000000002E-5</v>
      </c>
      <c r="E62" s="99">
        <f ca="1">IF(C62&lt;&gt;"", 'Durango session calcs'!H$2* 'Durango session calcs'!$H$4*OFFSET(A3,0,Instructions!H$21-1,1,1),"")</f>
        <v>0.13442202587819119</v>
      </c>
      <c r="F62" s="99">
        <f ca="1">IF(C62&lt;&gt;"", 'Durango session calcs'!H$2* 'Durango session calcs'!$H$4*S62,"")</f>
        <v>0.13327128142417755</v>
      </c>
      <c r="G62" s="99">
        <f ca="1">IF(C62&lt;&gt;"",E62*(((OFFSET(A3,0,Instructions!H$21,1,1)/OFFSET(A3,0,Instructions!H$21-1,1,1))/2)+'Durango session calcs'!R$8),"")</f>
        <v>8.4583569886904006E-3</v>
      </c>
      <c r="H62" s="96">
        <f t="shared" ref="H62:H114" ca="1" si="2">IF(C62&lt;&gt;"",IF(B62=0,0,(1/B62)+(G62/F62)^2),"")</f>
        <v>1.5792793183362012E-2</v>
      </c>
      <c r="I62" s="96">
        <f t="shared" ca="1" si="1"/>
        <v>3.9071059116956932</v>
      </c>
      <c r="J62" s="35">
        <f t="shared" ref="J62:J114" ca="1" si="3">IF(C62&lt;&gt;"",D62*F62,"")</f>
        <v>5.9345701618186264E-6</v>
      </c>
      <c r="K62" s="96">
        <f t="shared" ref="K62:K114" ca="1" si="4">IF(C62&lt;&gt;"",G62/F62,"")</f>
        <v>6.3467214378835554E-2</v>
      </c>
      <c r="L62" s="35">
        <f t="shared" ref="L62:L114" ca="1" si="5">IF(C62&lt;&gt;"",J62*K62,"")</f>
        <v>3.7665063670638356E-7</v>
      </c>
      <c r="M62" s="112">
        <f ca="1">IF(C62&lt;&gt;"", 1/Instructions!C$40*LN(1+(Instructions!C$40*Instructions!C$38*Instructions!C$41*(B62/D62)/F62))/1000000, "")</f>
        <v>142.25362651741116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18.049893132753638</v>
      </c>
      <c r="O62" s="93">
        <f ca="1">IF(C62&lt;&gt;"",(OFFSET(A3,0,Instructions!C$21-1,1,1)/OFFSET(A3,0,Instructions!D$21-1,1,1))/Instructions!$E$32,"")</f>
        <v>5.7916842550455525E-2</v>
      </c>
      <c r="P62" s="101">
        <f ca="1">IF(C62&lt;&gt;"",O62*(((OFFSET(A3,0,Instructions!C$21,1,1)/(OFFSET(A3,0,Instructions!C$21-1,1,1))))+((((OFFSET(A3,0,Instructions!D$21,1,1)/(OFFSET(A3,0,Instructions!D$21-1,1,1))))))),"")</f>
        <v>0.11338556266256354</v>
      </c>
      <c r="Q62" s="25">
        <f ca="1">IF(C62&lt;&gt;"", Instructions!$B$53*C62*F62, "")</f>
        <v>59.345701618186261</v>
      </c>
      <c r="R62" s="117" t="s">
        <v>1035</v>
      </c>
      <c r="S62" s="115">
        <v>5.7999199999999999E-5</v>
      </c>
      <c r="T62" s="35"/>
      <c r="U62" s="85" t="s">
        <v>1169</v>
      </c>
      <c r="V62" s="41">
        <v>85</v>
      </c>
      <c r="W62" s="78">
        <v>4.4530000000000002E-5</v>
      </c>
    </row>
    <row r="63" spans="1:157" s="25" customFormat="1" x14ac:dyDescent="0.25">
      <c r="A63" s="46" t="str">
        <f t="shared" si="0"/>
        <v>125Ig3</v>
      </c>
      <c r="B63" s="125"/>
      <c r="C63" s="124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 t="s">
        <v>1038</v>
      </c>
      <c r="S63" s="115">
        <v>1.5594400000000001E-5</v>
      </c>
      <c r="T63" s="35"/>
      <c r="U63" s="85" t="s">
        <v>1170</v>
      </c>
      <c r="V63" s="41">
        <v>34</v>
      </c>
      <c r="W63" s="78">
        <v>3.5800000000000003E-5</v>
      </c>
    </row>
    <row r="64" spans="1:157" s="25" customFormat="1" x14ac:dyDescent="0.25">
      <c r="A64" s="46" t="str">
        <f t="shared" si="0"/>
        <v>125Ig4</v>
      </c>
      <c r="B64" s="125">
        <v>47</v>
      </c>
      <c r="C64" s="124">
        <v>3.6439999999999997E-5</v>
      </c>
      <c r="D64" s="103">
        <f>IF(C64&lt;&gt;"",C64/Instructions!F$41,"")</f>
        <v>3.6439999999999997E-5</v>
      </c>
      <c r="E64" s="99">
        <f ca="1">IF(C64&lt;&gt;"", 'Durango session calcs'!H$2* 'Durango session calcs'!$H$4*OFFSET(A5,0,Instructions!H$21-1,1,1),"")</f>
        <v>9.9035714792308382E-2</v>
      </c>
      <c r="F64" s="99">
        <f ca="1">IF(C64&lt;&gt;"", 'Durango session calcs'!H$2* 'Durango session calcs'!$H$4*S64,"")</f>
        <v>0.1480726400514317</v>
      </c>
      <c r="G64" s="99">
        <f ca="1">IF(C64&lt;&gt;"",E64*(((OFFSET(A5,0,Instructions!H$21,1,1)/OFFSET(A5,0,Instructions!H$21-1,1,1))/2)+'Durango session calcs'!R$8),"")</f>
        <v>7.9250235748537842E-3</v>
      </c>
      <c r="H64" s="96">
        <f t="shared" ca="1" si="2"/>
        <v>2.4141113287205609E-2</v>
      </c>
      <c r="I64" s="96">
        <f t="shared" ca="1" si="1"/>
        <v>2.5666382636951806</v>
      </c>
      <c r="J64" s="35">
        <f t="shared" ca="1" si="3"/>
        <v>5.3957670034741707E-6</v>
      </c>
      <c r="K64" s="96">
        <f t="shared" ca="1" si="4"/>
        <v>5.3521187790675565E-2</v>
      </c>
      <c r="L64" s="35">
        <f t="shared" ca="1" si="5"/>
        <v>2.8878785906767184E-7</v>
      </c>
      <c r="M64" s="112">
        <f ca="1">IF(C64&lt;&gt;"", 1/Instructions!C$40*LN(1+(Instructions!C$40*Instructions!C$38*Instructions!C$41*(B64/D64)/F64))/1000000, "")</f>
        <v>86.885828481908291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14.553273006279875</v>
      </c>
      <c r="O64" s="93">
        <f ca="1">IF(C64&lt;&gt;"",(OFFSET(A5,0,Instructions!C$21-1,1,1)/OFFSET(A5,0,Instructions!D$21-1,1,1))/Instructions!$E$32,"")</f>
        <v>-2.7409298387798552E-2</v>
      </c>
      <c r="P64" s="101">
        <f ca="1">IF(C64&lt;&gt;"",O64*(((OFFSET(A5,0,Instructions!C$21,1,1)/(OFFSET(A5,0,Instructions!C$21-1,1,1))))+((((OFFSET(A5,0,Instructions!D$21,1,1)/(OFFSET(A5,0,Instructions!D$21-1,1,1))))))),"")</f>
        <v>0.1086354323918432</v>
      </c>
      <c r="Q64" s="25">
        <f ca="1">IF(C64&lt;&gt;"", Instructions!$B$53*C64*F64, "")</f>
        <v>53.95767003474171</v>
      </c>
      <c r="R64" s="117" t="s">
        <v>1041</v>
      </c>
      <c r="S64" s="115">
        <v>6.4440699999999994E-5</v>
      </c>
      <c r="T64" s="35"/>
      <c r="U64" s="85" t="s">
        <v>1171</v>
      </c>
      <c r="V64" s="41">
        <v>47</v>
      </c>
      <c r="W64" s="78">
        <v>3.6439999999999997E-5</v>
      </c>
    </row>
    <row r="65" spans="1:23" s="25" customFormat="1" x14ac:dyDescent="0.25">
      <c r="A65" s="46" t="str">
        <f t="shared" si="0"/>
        <v>125Ig5</v>
      </c>
      <c r="B65" s="125">
        <v>48</v>
      </c>
      <c r="C65" s="124">
        <v>3.0049999999999999E-5</v>
      </c>
      <c r="D65" s="103">
        <f>IF(C65&lt;&gt;"",C65/Instructions!F$41,"")</f>
        <v>3.0049999999999999E-5</v>
      </c>
      <c r="E65" s="99">
        <f ca="1">IF(C65&lt;&gt;"", 'Durango session calcs'!H$2* 'Durango session calcs'!$H$4*OFFSET(A6,0,Instructions!H$21-1,1,1),"")</f>
        <v>0.17118702440897851</v>
      </c>
      <c r="F65" s="99">
        <f ca="1">IF(C65&lt;&gt;"", 'Durango session calcs'!H$2* 'Durango session calcs'!$H$4*S65,"")</f>
        <v>0.17269209153633264</v>
      </c>
      <c r="G65" s="99">
        <f ca="1">IF(C65&lt;&gt;"",E65*(((OFFSET(A6,0,Instructions!H$21,1,1)/OFFSET(A6,0,Instructions!H$21-1,1,1))/2)+'Durango session calcs'!R$8),"")</f>
        <v>1.1355044613996956E-2</v>
      </c>
      <c r="H65" s="96">
        <f t="shared" ca="1" si="2"/>
        <v>2.5156806729347274E-2</v>
      </c>
      <c r="I65" s="96">
        <f t="shared" ca="1" si="1"/>
        <v>1.417982411520992</v>
      </c>
      <c r="J65" s="35">
        <f t="shared" ca="1" si="3"/>
        <v>5.1893973506667951E-6</v>
      </c>
      <c r="K65" s="96">
        <f t="shared" ca="1" si="4"/>
        <v>6.5753124610271871E-2</v>
      </c>
      <c r="L65" s="35">
        <f t="shared" ca="1" si="5"/>
        <v>3.4121909065060851E-7</v>
      </c>
      <c r="M65" s="112">
        <f ca="1">IF(C65&lt;&gt;"", 1/Instructions!C$40*LN(1+(Instructions!C$40*Instructions!C$38*Instructions!C$41*(B65/D65)/F65))/1000000, "")</f>
        <v>92.224927916432236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14.75855903296458</v>
      </c>
      <c r="O65" s="93">
        <f ca="1">IF(C65&lt;&gt;"",(OFFSET(A6,0,Instructions!C$21-1,1,1)/OFFSET(A6,0,Instructions!D$21-1,1,1))/Instructions!$E$32,"")</f>
        <v>0.1968915893616586</v>
      </c>
      <c r="P65" s="101">
        <f ca="1">IF(C65&lt;&gt;"",O65*(((OFFSET(A6,0,Instructions!C$21,1,1)/(OFFSET(A6,0,Instructions!C$21-1,1,1))))+((((OFFSET(A6,0,Instructions!D$21,1,1)/(OFFSET(A6,0,Instructions!D$21-1,1,1))))))),"")</f>
        <v>0.13242275258157937</v>
      </c>
      <c r="Q65" s="25">
        <f ca="1">IF(C65&lt;&gt;"", Instructions!$B$53*C65*F65, "")</f>
        <v>51.893973506667955</v>
      </c>
      <c r="R65" s="117" t="s">
        <v>1044</v>
      </c>
      <c r="S65" s="115">
        <v>7.5154999999999994E-5</v>
      </c>
      <c r="T65" s="35"/>
      <c r="U65" s="85" t="s">
        <v>1172</v>
      </c>
      <c r="V65" s="41">
        <v>48</v>
      </c>
      <c r="W65" s="78">
        <v>3.0049999999999999E-5</v>
      </c>
    </row>
    <row r="66" spans="1:23" s="25" customFormat="1" x14ac:dyDescent="0.25">
      <c r="A66" s="46" t="str">
        <f t="shared" si="0"/>
        <v>125Ig6</v>
      </c>
      <c r="B66" s="125">
        <v>33</v>
      </c>
      <c r="C66" s="124">
        <v>2.73E-5</v>
      </c>
      <c r="D66" s="103">
        <f>IF(C66&lt;&gt;"",C66/Instructions!F$41,"")</f>
        <v>2.73E-5</v>
      </c>
      <c r="E66" s="99">
        <f ca="1">IF(C66&lt;&gt;"", 'Durango session calcs'!H$2* 'Durango session calcs'!$H$4*OFFSET(A7,0,Instructions!H$21-1,1,1),"")</f>
        <v>0.22013042870308916</v>
      </c>
      <c r="F66" s="99">
        <f ca="1">IF(C66&lt;&gt;"", 'Durango session calcs'!H$2* 'Durango session calcs'!$H$4*S66,"")</f>
        <v>0.16828649580614022</v>
      </c>
      <c r="G66" s="99">
        <f ca="1">IF(C66&lt;&gt;"",E66*(((OFFSET(A7,0,Instructions!H$21,1,1)/OFFSET(A7,0,Instructions!H$21-1,1,1))/2)+'Durango session calcs'!R$8),"")</f>
        <v>2.000076275347442E-2</v>
      </c>
      <c r="H66" s="96">
        <f t="shared" ca="1" si="2"/>
        <v>4.4428229532490815E-2</v>
      </c>
      <c r="I66" s="96">
        <f t="shared" ca="1" si="1"/>
        <v>4.3922268237305451</v>
      </c>
      <c r="J66" s="35">
        <f t="shared" ca="1" si="3"/>
        <v>4.5942213355076277E-6</v>
      </c>
      <c r="K66" s="96">
        <f t="shared" ca="1" si="4"/>
        <v>0.11884948140173145</v>
      </c>
      <c r="L66" s="35">
        <f t="shared" ca="1" si="5"/>
        <v>5.4602082316985158E-7</v>
      </c>
      <c r="M66" s="112">
        <f ca="1">IF(C66&lt;&gt;"", 1/Instructions!C$40*LN(1+(Instructions!C$40*Instructions!C$38*Instructions!C$41*(B66/D66)/F66))/1000000, "")</f>
        <v>71.732799135885088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14.154116963208144</v>
      </c>
      <c r="O66" s="93">
        <f ca="1">IF(C66&lt;&gt;"",(OFFSET(A7,0,Instructions!C$21-1,1,1)/OFFSET(A7,0,Instructions!D$21-1,1,1))/Instructions!$E$32,"")</f>
        <v>0.33508353259551604</v>
      </c>
      <c r="P66" s="101">
        <f ca="1">IF(C66&lt;&gt;"",O66*(((OFFSET(A7,0,Instructions!C$21,1,1)/(OFFSET(A7,0,Instructions!C$21-1,1,1))))+((((OFFSET(A7,0,Instructions!D$21,1,1)/(OFFSET(A7,0,Instructions!D$21-1,1,1))))))),"")</f>
        <v>0.17812275592885587</v>
      </c>
      <c r="Q66" s="25">
        <f ca="1">IF(C66&lt;&gt;"", Instructions!$B$53*C66*F66, "")</f>
        <v>45.942213355076277</v>
      </c>
      <c r="R66" s="117" t="s">
        <v>1047</v>
      </c>
      <c r="S66" s="115">
        <v>7.3237699999999998E-5</v>
      </c>
      <c r="T66" s="35"/>
      <c r="U66" s="85" t="s">
        <v>1173</v>
      </c>
      <c r="V66" s="41">
        <v>33</v>
      </c>
      <c r="W66" s="78">
        <v>2.73E-5</v>
      </c>
    </row>
    <row r="67" spans="1:23" s="25" customFormat="1" x14ac:dyDescent="0.25">
      <c r="A67" s="46" t="str">
        <f t="shared" si="0"/>
        <v>125Ig7</v>
      </c>
      <c r="B67" s="125"/>
      <c r="C67" s="124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 t="s">
        <v>1050</v>
      </c>
      <c r="S67" s="115">
        <v>2.1321299999999999E-5</v>
      </c>
      <c r="T67" s="35"/>
      <c r="U67" s="85" t="s">
        <v>1174</v>
      </c>
      <c r="V67" s="41">
        <v>32</v>
      </c>
      <c r="W67" s="78">
        <v>2.902E-5</v>
      </c>
    </row>
    <row r="68" spans="1:23" s="25" customFormat="1" x14ac:dyDescent="0.25">
      <c r="A68" s="46" t="str">
        <f t="shared" si="0"/>
        <v>125Ig8</v>
      </c>
      <c r="B68" s="125">
        <v>41</v>
      </c>
      <c r="C68" s="124">
        <v>3.2329999999999997E-5</v>
      </c>
      <c r="D68" s="103">
        <f>IF(C68&lt;&gt;"",C68/Instructions!F$41,"")</f>
        <v>3.2329999999999997E-5</v>
      </c>
      <c r="E68" s="99">
        <f ca="1">IF(C68&lt;&gt;"", 'Durango session calcs'!H$2* 'Durango session calcs'!$H$4*OFFSET(A9,0,Instructions!H$21-1,1,1),"")</f>
        <v>0.10730783946173553</v>
      </c>
      <c r="F68" s="99">
        <f ca="1">IF(C68&lt;&gt;"", 'Durango session calcs'!H$2* 'Durango session calcs'!$H$4*S68,"")</f>
        <v>0.10971939358411437</v>
      </c>
      <c r="G68" s="99">
        <f ca="1">IF(C68&lt;&gt;"",E68*(((OFFSET(A9,0,Instructions!H$21,1,1)/OFFSET(A9,0,Instructions!H$21-1,1,1))/2)+'Durango session calcs'!R$8),"")</f>
        <v>6.9395869497236359E-3</v>
      </c>
      <c r="H68" s="96">
        <f t="shared" ca="1" si="2"/>
        <v>2.8390616521664427E-2</v>
      </c>
      <c r="I68" s="96">
        <f t="shared" ca="1" si="1"/>
        <v>4.0603009235684072E-2</v>
      </c>
      <c r="J68" s="35">
        <f t="shared" ca="1" si="3"/>
        <v>3.5472279945744173E-6</v>
      </c>
      <c r="K68" s="96">
        <f t="shared" ca="1" si="4"/>
        <v>6.3248498948397194E-2</v>
      </c>
      <c r="L68" s="35">
        <f t="shared" ca="1" si="5"/>
        <v>2.2435684608456512E-7</v>
      </c>
      <c r="M68" s="112">
        <f ca="1">IF(C68&lt;&gt;"", 1/Instructions!C$40*LN(1+(Instructions!C$40*Instructions!C$38*Instructions!C$41*(B68/D68)/F68))/1000000, "")</f>
        <v>115.03981865493013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19.573069327550172</v>
      </c>
      <c r="O68" s="93">
        <f ca="1">IF(C68&lt;&gt;"",(OFFSET(A9,0,Instructions!C$21-1,1,1)/OFFSET(A9,0,Instructions!D$21-1,1,1))/Instructions!$E$32,"")</f>
        <v>-0.32999557976268418</v>
      </c>
      <c r="P68" s="101">
        <f ca="1">IF(C68&lt;&gt;"",O68*(((OFFSET(A9,0,Instructions!C$21,1,1)/(OFFSET(A9,0,Instructions!C$21-1,1,1))))+((((OFFSET(A9,0,Instructions!D$21,1,1)/(OFFSET(A9,0,Instructions!D$21-1,1,1))))))),"")</f>
        <v>9.2036469383637465E-2</v>
      </c>
      <c r="Q68" s="25">
        <f ca="1">IF(C68&lt;&gt;"", Instructions!$B$53*C68*F68, "")</f>
        <v>35.47227994574417</v>
      </c>
      <c r="R68" s="117" t="s">
        <v>1053</v>
      </c>
      <c r="S68" s="115">
        <v>4.7749500000000001E-5</v>
      </c>
      <c r="T68" s="35"/>
      <c r="U68" s="85" t="s">
        <v>1175</v>
      </c>
      <c r="V68" s="41">
        <v>41</v>
      </c>
      <c r="W68" s="78">
        <v>3.2329999999999997E-5</v>
      </c>
    </row>
    <row r="69" spans="1:23" s="25" customFormat="1" x14ac:dyDescent="0.25">
      <c r="A69" s="46" t="str">
        <f t="shared" si="0"/>
        <v>125Ig9</v>
      </c>
      <c r="B69" s="125"/>
      <c r="C69" s="124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 t="s">
        <v>1056</v>
      </c>
      <c r="S69" s="115">
        <v>1.43383E-5</v>
      </c>
      <c r="T69" s="35"/>
      <c r="U69" s="85" t="s">
        <v>1176</v>
      </c>
      <c r="V69" s="41">
        <v>31</v>
      </c>
      <c r="W69" s="78">
        <v>4.9700000000000002E-5</v>
      </c>
    </row>
    <row r="70" spans="1:23" s="25" customFormat="1" x14ac:dyDescent="0.25">
      <c r="A70" s="46" t="str">
        <f t="shared" si="0"/>
        <v>125Ig10</v>
      </c>
      <c r="B70" s="125">
        <v>46</v>
      </c>
      <c r="C70" s="124">
        <v>3.5559999999999998E-5</v>
      </c>
      <c r="D70" s="103">
        <f>IF(C70&lt;&gt;"",C70/Instructions!F$41,"")</f>
        <v>3.5559999999999998E-5</v>
      </c>
      <c r="E70" s="99">
        <f ca="1">IF(C70&lt;&gt;"", 'Durango session calcs'!H$2* 'Durango session calcs'!$H$4*OFFSET(A11,0,Instructions!H$21-1,1,1),"")</f>
        <v>0.14361327551088804</v>
      </c>
      <c r="F70" s="99">
        <f ca="1">IF(C70&lt;&gt;"", 'Durango session calcs'!H$2* 'Durango session calcs'!$H$4*S70,"")</f>
        <v>0.12990751383985133</v>
      </c>
      <c r="G70" s="99">
        <f ca="1">IF(C70&lt;&gt;"",E70*(((OFFSET(A11,0,Instructions!H$21,1,1)/OFFSET(A11,0,Instructions!H$21-1,1,1))/2)+'Durango session calcs'!R$8),"")</f>
        <v>8.550630482769132E-3</v>
      </c>
      <c r="H70" s="96">
        <f t="shared" ca="1" si="2"/>
        <v>2.6071522330078145E-2</v>
      </c>
      <c r="I70" s="96">
        <f t="shared" ca="1" si="1"/>
        <v>0.50815006827095033</v>
      </c>
      <c r="J70" s="35">
        <f t="shared" ca="1" si="3"/>
        <v>4.6195111921451132E-6</v>
      </c>
      <c r="K70" s="96">
        <f t="shared" ca="1" si="4"/>
        <v>6.5820907736793902E-2</v>
      </c>
      <c r="L70" s="35">
        <f t="shared" ca="1" si="5"/>
        <v>3.040604199672703E-7</v>
      </c>
      <c r="M70" s="112">
        <f ca="1">IF(C70&lt;&gt;"", 1/Instructions!C$40*LN(1+(Instructions!C$40*Instructions!C$38*Instructions!C$41*(B70/D70)/F70))/1000000, "")</f>
        <v>99.231423890357661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15.895564440832372</v>
      </c>
      <c r="O70" s="93">
        <f ca="1">IF(C70&lt;&gt;"",(OFFSET(A11,0,Instructions!C$21-1,1,1)/OFFSET(A11,0,Instructions!D$21-1,1,1))/Instructions!$E$32,"")</f>
        <v>-3.2674120398317949E-2</v>
      </c>
      <c r="P70" s="101">
        <f ca="1">IF(C70&lt;&gt;"",O70*(((OFFSET(A11,0,Instructions!C$21,1,1)/(OFFSET(A11,0,Instructions!C$21-1,1,1))))+((((OFFSET(A11,0,Instructions!D$21,1,1)/(OFFSET(A11,0,Instructions!D$21-1,1,1))))))),"")</f>
        <v>0.10627320606139336</v>
      </c>
      <c r="Q70" s="25">
        <f ca="1">IF(C70&lt;&gt;"", Instructions!$B$53*C70*F70, "")</f>
        <v>46.195111921451129</v>
      </c>
      <c r="R70" s="117" t="s">
        <v>1059</v>
      </c>
      <c r="S70" s="115">
        <v>5.6535300000000001E-5</v>
      </c>
      <c r="T70" s="35"/>
      <c r="U70" s="85" t="s">
        <v>1177</v>
      </c>
      <c r="V70" s="41">
        <v>46</v>
      </c>
      <c r="W70" s="78">
        <v>3.5559999999999998E-5</v>
      </c>
    </row>
    <row r="71" spans="1:23" s="25" customFormat="1" x14ac:dyDescent="0.25">
      <c r="A71" s="46" t="str">
        <f t="shared" si="0"/>
        <v>125Ig11</v>
      </c>
      <c r="B71" s="125">
        <v>1</v>
      </c>
      <c r="C71" s="124">
        <v>1.395E-5</v>
      </c>
      <c r="D71" s="103">
        <f>IF(C71&lt;&gt;"",C71/Instructions!F$41,"")</f>
        <v>1.395E-5</v>
      </c>
      <c r="E71" s="99">
        <f ca="1">IF(C71&lt;&gt;"", 'Durango session calcs'!H$2* 'Durango session calcs'!$H$4*OFFSET(A12,0,Instructions!H$21-1,1,1),"")</f>
        <v>7.4449122024844352E-3</v>
      </c>
      <c r="F71" s="99">
        <f ca="1">IF(C71&lt;&gt;"", 'Durango session calcs'!H$2* 'Durango session calcs'!$H$4*S71,"")</f>
        <v>6.2870675081295327E-3</v>
      </c>
      <c r="G71" s="99">
        <f ca="1">IF(C71&lt;&gt;"",E71*(((OFFSET(A12,0,Instructions!H$21,1,1)/OFFSET(A12,0,Instructions!H$21-1,1,1))/2)+'Durango session calcs'!R$8),"")</f>
        <v>5.3775073045087528E-4</v>
      </c>
      <c r="H71" s="96">
        <f t="shared" ca="1" si="2"/>
        <v>1.0073158664792656</v>
      </c>
      <c r="I71" s="96">
        <f t="shared" ca="1" si="1"/>
        <v>4.1020622324091819E-4</v>
      </c>
      <c r="J71" s="35">
        <f t="shared" ca="1" si="3"/>
        <v>8.7704591738406983E-8</v>
      </c>
      <c r="K71" s="96">
        <f t="shared" ca="1" si="4"/>
        <v>8.5532838601706324E-2</v>
      </c>
      <c r="L71" s="35">
        <f t="shared" ca="1" si="5"/>
        <v>7.5016226897897098E-9</v>
      </c>
      <c r="M71" s="112">
        <f ca="1">IF(C71&lt;&gt;"", 1/Instructions!C$40*LN(1+(Instructions!C$40*Instructions!C$38*Instructions!C$41*(B71/D71)/F71))/1000000, "")</f>
        <v>113.49670073520078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113.81365284199302</v>
      </c>
      <c r="O71" s="93">
        <f ca="1">IF(C71&lt;&gt;"",(OFFSET(A12,0,Instructions!C$21-1,1,1)/OFFSET(A12,0,Instructions!D$21-1,1,1))/Instructions!$E$32,"")</f>
        <v>2.5279175011218704E-2</v>
      </c>
      <c r="P71" s="101">
        <f ca="1">IF(C71&lt;&gt;"",O71*(((OFFSET(A12,0,Instructions!C$21,1,1)/(OFFSET(A12,0,Instructions!C$21-1,1,1))))+((((OFFSET(A12,0,Instructions!D$21,1,1)/(OFFSET(A12,0,Instructions!D$21-1,1,1))))))),"")</f>
        <v>9.6572129256341122E-2</v>
      </c>
      <c r="Q71" s="25">
        <f ca="1">IF(C71&lt;&gt;"", Instructions!$B$53*C71*F71, "")</f>
        <v>0.87704591738406978</v>
      </c>
      <c r="R71" s="117" t="s">
        <v>1062</v>
      </c>
      <c r="S71" s="115">
        <v>2.7361099999999998E-6</v>
      </c>
      <c r="T71" s="35"/>
      <c r="U71" s="85" t="s">
        <v>1178</v>
      </c>
      <c r="V71" s="41">
        <v>1</v>
      </c>
      <c r="W71" s="78">
        <v>1.395E-5</v>
      </c>
    </row>
    <row r="72" spans="1:23" s="25" customFormat="1" x14ac:dyDescent="0.25">
      <c r="A72" s="46" t="str">
        <f t="shared" si="0"/>
        <v>125Ig12</v>
      </c>
      <c r="B72" s="125">
        <v>15</v>
      </c>
      <c r="C72" s="124">
        <v>2.813E-5</v>
      </c>
      <c r="D72" s="103">
        <f>IF(C72&lt;&gt;"",C72/Instructions!F$41,"")</f>
        <v>2.813E-5</v>
      </c>
      <c r="E72" s="99">
        <f ca="1">IF(C72&lt;&gt;"", 'Durango session calcs'!H$2* 'Durango session calcs'!$H$4*OFFSET(A13,0,Instructions!H$21-1,1,1),"")</f>
        <v>6.2500497502338478E-2</v>
      </c>
      <c r="F72" s="99">
        <f ca="1">IF(C72&lt;&gt;"", 'Durango session calcs'!H$2* 'Durango session calcs'!$H$4*S72,"")</f>
        <v>5.5130493984360519E-2</v>
      </c>
      <c r="G72" s="99">
        <f ca="1">IF(C72&lt;&gt;"",E72*(((OFFSET(A13,0,Instructions!H$21,1,1)/OFFSET(A13,0,Instructions!H$21-1,1,1))/2)+'Durango session calcs'!R$8),"")</f>
        <v>4.8094783426124313E-3</v>
      </c>
      <c r="H72" s="96">
        <f t="shared" ca="1" si="2"/>
        <v>7.4277148945835092E-2</v>
      </c>
      <c r="I72" s="96">
        <f t="shared" ca="1" si="1"/>
        <v>0.27989874988424746</v>
      </c>
      <c r="J72" s="35">
        <f t="shared" ca="1" si="3"/>
        <v>1.5508207957800614E-6</v>
      </c>
      <c r="K72" s="96">
        <f t="shared" ca="1" si="4"/>
        <v>8.723807814921429E-2</v>
      </c>
      <c r="L72" s="35">
        <f t="shared" ca="1" si="5"/>
        <v>1.3529062577768769E-7</v>
      </c>
      <c r="M72" s="112">
        <f ca="1">IF(C72&lt;&gt;"", 1/Instructions!C$40*LN(1+(Instructions!C$40*Instructions!C$38*Instructions!C$41*(B72/D72)/F72))/1000000, "")</f>
        <v>96.407852852101612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26.041523360880898</v>
      </c>
      <c r="O72" s="93">
        <f ca="1">IF(C72&lt;&gt;"",(OFFSET(A13,0,Instructions!C$21-1,1,1)/OFFSET(A13,0,Instructions!D$21-1,1,1))/Instructions!$E$32,"")</f>
        <v>-1.9735496280688287E-2</v>
      </c>
      <c r="P72" s="101">
        <f ca="1">IF(C72&lt;&gt;"",O72*(((OFFSET(A13,0,Instructions!C$21,1,1)/(OFFSET(A13,0,Instructions!C$21-1,1,1))))+((((OFFSET(A13,0,Instructions!D$21,1,1)/(OFFSET(A13,0,Instructions!D$21-1,1,1))))))),"")</f>
        <v>0.10307036050977884</v>
      </c>
      <c r="Q72" s="25">
        <f ca="1">IF(C72&lt;&gt;"", Instructions!$B$53*C72*F72, "")</f>
        <v>15.508207957800614</v>
      </c>
      <c r="R72" s="117" t="s">
        <v>1065</v>
      </c>
      <c r="S72" s="115">
        <v>2.3992600000000001E-5</v>
      </c>
      <c r="T72" s="35"/>
      <c r="U72" s="85" t="s">
        <v>1179</v>
      </c>
      <c r="V72" s="41">
        <v>15</v>
      </c>
      <c r="W72" s="78">
        <v>2.813E-5</v>
      </c>
    </row>
    <row r="73" spans="1:23" s="25" customFormat="1" x14ac:dyDescent="0.25">
      <c r="A73" s="46" t="str">
        <f t="shared" si="0"/>
        <v>125Ig13</v>
      </c>
      <c r="B73" s="125">
        <v>41</v>
      </c>
      <c r="C73" s="124">
        <v>3.0729999999999999E-5</v>
      </c>
      <c r="D73" s="103">
        <f>IF(C73&lt;&gt;"",C73/Instructions!F$41,"")</f>
        <v>3.0729999999999999E-5</v>
      </c>
      <c r="E73" s="99">
        <f ca="1">IF(C73&lt;&gt;"", 'Durango session calcs'!H$2* 'Durango session calcs'!$H$4*OFFSET(A14,0,Instructions!H$21-1,1,1),"")</f>
        <v>0.17141680564979594</v>
      </c>
      <c r="F73" s="99">
        <f ca="1">IF(C73&lt;&gt;"", 'Durango session calcs'!H$2* 'Durango session calcs'!$H$4*S73,"")</f>
        <v>0.14601954466472805</v>
      </c>
      <c r="G73" s="99">
        <f ca="1">IF(C73&lt;&gt;"",E73*(((OFFSET(A14,0,Instructions!H$21,1,1)/OFFSET(A14,0,Instructions!H$21-1,1,1))/2)+'Durango session calcs'!R$8),"")</f>
        <v>1.0791515145836024E-2</v>
      </c>
      <c r="H73" s="96">
        <f t="shared" ca="1" si="2"/>
        <v>2.9852132897839403E-2</v>
      </c>
      <c r="I73" s="96">
        <f t="shared" ca="1" si="1"/>
        <v>1.3547989151340174</v>
      </c>
      <c r="J73" s="35">
        <f t="shared" ca="1" si="3"/>
        <v>4.4871806075470931E-6</v>
      </c>
      <c r="K73" s="96">
        <f t="shared" ca="1" si="4"/>
        <v>7.390459387210227E-2</v>
      </c>
      <c r="L73" s="35">
        <f t="shared" ca="1" si="5"/>
        <v>3.3162326043154102E-7</v>
      </c>
      <c r="M73" s="112">
        <f ca="1">IF(C73&lt;&gt;"", 1/Instructions!C$40*LN(1+(Instructions!C$40*Instructions!C$38*Instructions!C$41*(B73/D73)/F73))/1000000, "")</f>
        <v>91.111232835907984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15.443101231067605</v>
      </c>
      <c r="O73" s="93">
        <f ca="1">IF(C73&lt;&gt;"",(OFFSET(A14,0,Instructions!C$21-1,1,1)/OFFSET(A14,0,Instructions!D$21-1,1,1))/Instructions!$E$32,"")</f>
        <v>-2.3509368610224294E-2</v>
      </c>
      <c r="P73" s="101">
        <f ca="1">IF(C73&lt;&gt;"",O73*(((OFFSET(A14,0,Instructions!C$21,1,1)/(OFFSET(A14,0,Instructions!C$21-1,1,1))))+((((OFFSET(A14,0,Instructions!D$21,1,1)/(OFFSET(A14,0,Instructions!D$21-1,1,1))))))),"")</f>
        <v>8.8475801448885907E-2</v>
      </c>
      <c r="Q73" s="25">
        <f ca="1">IF(C73&lt;&gt;"", Instructions!$B$53*C73*F73, "")</f>
        <v>44.871806075470928</v>
      </c>
      <c r="R73" s="117" t="s">
        <v>1068</v>
      </c>
      <c r="S73" s="115">
        <v>6.3547199999999994E-5</v>
      </c>
      <c r="T73" s="35"/>
      <c r="U73" s="85" t="s">
        <v>1180</v>
      </c>
      <c r="V73" s="41">
        <v>41</v>
      </c>
      <c r="W73" s="78">
        <v>3.0729999999999999E-5</v>
      </c>
    </row>
    <row r="74" spans="1:23" s="25" customFormat="1" x14ac:dyDescent="0.25">
      <c r="A74" s="46" t="str">
        <f t="shared" si="0"/>
        <v>125Ig14</v>
      </c>
      <c r="B74" s="125">
        <v>24</v>
      </c>
      <c r="C74" s="124">
        <v>2.4700000000000001E-5</v>
      </c>
      <c r="D74" s="103">
        <f>IF(C74&lt;&gt;"",C74/Instructions!F$41,"")</f>
        <v>2.4700000000000001E-5</v>
      </c>
      <c r="E74" s="99">
        <f ca="1">IF(C74&lt;&gt;"", 'Durango session calcs'!H$2* 'Durango session calcs'!$H$4*OFFSET(A15,0,Instructions!H$21-1,1,1),"")</f>
        <v>9.3314161895954609E-2</v>
      </c>
      <c r="F74" s="99">
        <f ca="1">IF(C74&lt;&gt;"", 'Durango session calcs'!H$2* 'Durango session calcs'!$H$4*S74,"")</f>
        <v>9.1872973953547737E-2</v>
      </c>
      <c r="G74" s="99">
        <f ca="1">IF(C74&lt;&gt;"",E74*(((OFFSET(A15,0,Instructions!H$21,1,1)/OFFSET(A15,0,Instructions!H$21-1,1,1))/2)+'Durango session calcs'!R$8),"")</f>
        <v>5.4701033034110103E-3</v>
      </c>
      <c r="H74" s="96">
        <f t="shared" ca="1" si="2"/>
        <v>4.5211660683569119E-2</v>
      </c>
      <c r="I74" s="96">
        <f t="shared" ca="1" si="1"/>
        <v>6.6554138703160445E-2</v>
      </c>
      <c r="J74" s="35">
        <f t="shared" ca="1" si="3"/>
        <v>2.2692624566526294E-6</v>
      </c>
      <c r="K74" s="96">
        <f t="shared" ca="1" si="4"/>
        <v>5.9539852341960443E-2</v>
      </c>
      <c r="L74" s="35">
        <f t="shared" ca="1" si="5"/>
        <v>1.3511155159425196E-7</v>
      </c>
      <c r="M74" s="112">
        <f ca="1">IF(C74&lt;&gt;"", 1/Instructions!C$40*LN(1+(Instructions!C$40*Instructions!C$38*Instructions!C$41*(B74/D74)/F74))/1000000, "")</f>
        <v>105.34344121795995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22.465278792711953</v>
      </c>
      <c r="O74" s="93">
        <f ca="1">IF(C74&lt;&gt;"",(OFFSET(A15,0,Instructions!C$21-1,1,1)/OFFSET(A15,0,Instructions!D$21-1,1,1))/Instructions!$E$32,"")</f>
        <v>-5.9995908693292389E-2</v>
      </c>
      <c r="P74" s="101">
        <f ca="1">IF(C74&lt;&gt;"",O74*(((OFFSET(A15,0,Instructions!C$21,1,1)/(OFFSET(A15,0,Instructions!C$21-1,1,1))))+((((OFFSET(A15,0,Instructions!D$21,1,1)/(OFFSET(A15,0,Instructions!D$21-1,1,1))))))),"")</f>
        <v>7.9480294278447355E-2</v>
      </c>
      <c r="Q74" s="25">
        <f ca="1">IF(C74&lt;&gt;"", Instructions!$B$53*C74*F74, "")</f>
        <v>22.692624566526291</v>
      </c>
      <c r="R74" s="117" t="s">
        <v>1071</v>
      </c>
      <c r="S74" s="115">
        <v>3.9982799999999999E-5</v>
      </c>
      <c r="T74" s="35"/>
      <c r="U74" s="85" t="s">
        <v>1181</v>
      </c>
      <c r="V74" s="41">
        <v>24</v>
      </c>
      <c r="W74" s="78">
        <v>2.4700000000000001E-5</v>
      </c>
    </row>
    <row r="75" spans="1:23" s="25" customFormat="1" x14ac:dyDescent="0.25">
      <c r="A75" s="46" t="str">
        <f t="shared" si="0"/>
        <v>125Ig15</v>
      </c>
      <c r="B75" s="125">
        <v>21</v>
      </c>
      <c r="C75" s="124">
        <v>3.9889999999999999E-5</v>
      </c>
      <c r="D75" s="103">
        <f>IF(C75&lt;&gt;"",C75/Instructions!F$41,"")</f>
        <v>3.9889999999999999E-5</v>
      </c>
      <c r="E75" s="99">
        <f ca="1">IF(C75&lt;&gt;"", 'Durango session calcs'!H$2* 'Durango session calcs'!$H$4*OFFSET(A16,0,Instructions!H$21-1,1,1),"")</f>
        <v>3.1571942488313624E-2</v>
      </c>
      <c r="F75" s="99">
        <f ca="1">IF(C75&lt;&gt;"", 'Durango session calcs'!H$2* 'Durango session calcs'!$H$4*S75,"")</f>
        <v>2.9555612100140755E-2</v>
      </c>
      <c r="G75" s="99">
        <f ca="1">IF(C75&lt;&gt;"",E75*(((OFFSET(A16,0,Instructions!H$21,1,1)/OFFSET(A16,0,Instructions!H$21-1,1,1))/2)+'Durango session calcs'!R$8),"")</f>
        <v>2.4774775689462409E-3</v>
      </c>
      <c r="H75" s="96">
        <f t="shared" ca="1" si="2"/>
        <v>5.4645555634599323E-2</v>
      </c>
      <c r="I75" s="96">
        <f t="shared" ca="1" si="1"/>
        <v>3.9811503075121908</v>
      </c>
      <c r="J75" s="35">
        <f t="shared" ca="1" si="3"/>
        <v>1.1789733666746147E-6</v>
      </c>
      <c r="K75" s="96">
        <f t="shared" ca="1" si="4"/>
        <v>8.3824268655036324E-2</v>
      </c>
      <c r="L75" s="35">
        <f t="shared" ca="1" si="5"/>
        <v>9.8826580225265554E-8</v>
      </c>
      <c r="M75" s="112">
        <f ca="1">IF(C75&lt;&gt;"", 1/Instructions!C$40*LN(1+(Instructions!C$40*Instructions!C$38*Instructions!C$41*(B75/D75)/F75))/1000000, "")</f>
        <v>176.43824871810401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41.058389666658897</v>
      </c>
      <c r="O75" s="93">
        <f ca="1">IF(C75&lt;&gt;"",(OFFSET(A16,0,Instructions!C$21-1,1,1)/OFFSET(A16,0,Instructions!D$21-1,1,1))/Instructions!$E$32,"")</f>
        <v>0.14205159439916026</v>
      </c>
      <c r="P75" s="101">
        <f ca="1">IF(C75&lt;&gt;"",O75*(((OFFSET(A16,0,Instructions!C$21,1,1)/(OFFSET(A16,0,Instructions!C$21-1,1,1))))+((((OFFSET(A16,0,Instructions!D$21,1,1)/(OFFSET(A16,0,Instructions!D$21-1,1,1))))))),"")</f>
        <v>0.10220359675679383</v>
      </c>
      <c r="Q75" s="25">
        <f ca="1">IF(C75&lt;&gt;"", Instructions!$B$53*C75*F75, "")</f>
        <v>11.789733666746146</v>
      </c>
      <c r="R75" s="117" t="s">
        <v>1074</v>
      </c>
      <c r="S75" s="115">
        <v>1.2862499999999999E-5</v>
      </c>
      <c r="T75" s="35"/>
      <c r="U75" s="85" t="s">
        <v>1182</v>
      </c>
      <c r="V75" s="41">
        <v>21</v>
      </c>
      <c r="W75" s="78">
        <v>3.9889999999999999E-5</v>
      </c>
    </row>
    <row r="76" spans="1:23" s="25" customFormat="1" x14ac:dyDescent="0.25">
      <c r="A76" s="46" t="str">
        <f t="shared" si="0"/>
        <v>125Ig16</v>
      </c>
      <c r="B76" s="125"/>
      <c r="C76" s="124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 t="s">
        <v>1077</v>
      </c>
      <c r="S76" s="115">
        <v>2.0142599999999999E-5</v>
      </c>
      <c r="T76" s="35"/>
      <c r="U76" s="85" t="s">
        <v>1183</v>
      </c>
      <c r="V76" s="41">
        <v>35</v>
      </c>
      <c r="W76" s="78">
        <v>2.9940000000000001E-5</v>
      </c>
    </row>
    <row r="77" spans="1:23" s="25" customFormat="1" x14ac:dyDescent="0.25">
      <c r="A77" s="46" t="str">
        <f t="shared" si="0"/>
        <v>125Ig17</v>
      </c>
      <c r="B77" s="125">
        <v>73</v>
      </c>
      <c r="C77" s="124">
        <v>3.2960000000000003E-5</v>
      </c>
      <c r="D77" s="103">
        <f>IF(C77&lt;&gt;"",C77/Instructions!F$41,"")</f>
        <v>3.2960000000000003E-5</v>
      </c>
      <c r="E77" s="99">
        <f ca="1">IF(C77&lt;&gt;"", 'Durango session calcs'!H$2* 'Durango session calcs'!$H$4*OFFSET(A18,0,Instructions!H$21-1,1,1),"")</f>
        <v>0.14981736901295839</v>
      </c>
      <c r="F77" s="99">
        <f ca="1">IF(C77&lt;&gt;"", 'Durango session calcs'!H$2* 'Durango session calcs'!$H$4*S77,"")</f>
        <v>0.16397396147847887</v>
      </c>
      <c r="G77" s="99">
        <f ca="1">IF(C77&lt;&gt;"",E77*(((OFFSET(A18,0,Instructions!H$21,1,1)/OFFSET(A18,0,Instructions!H$21-1,1,1))/2)+'Durango session calcs'!R$8),"")</f>
        <v>9.0753498384173355E-3</v>
      </c>
      <c r="H77" s="96">
        <f t="shared" ca="1" si="2"/>
        <v>1.6761841558151032E-2</v>
      </c>
      <c r="I77" s="96">
        <f t="shared" ca="1" si="1"/>
        <v>2.1482377088229954</v>
      </c>
      <c r="J77" s="35">
        <f t="shared" ca="1" si="3"/>
        <v>5.4045817703306643E-6</v>
      </c>
      <c r="K77" s="96">
        <f t="shared" ca="1" si="4"/>
        <v>5.5346286426143643E-2</v>
      </c>
      <c r="L77" s="35">
        <f t="shared" ca="1" si="5"/>
        <v>2.9912353067423541E-7</v>
      </c>
      <c r="M77" s="112">
        <f ca="1">IF(C77&lt;&gt;"", 1/Instructions!C$40*LN(1+(Instructions!C$40*Instructions!C$38*Instructions!C$41*(B77/D77)/F77))/1000000, "")</f>
        <v>134.23492759837217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17.880902580251849</v>
      </c>
      <c r="O77" s="93">
        <f ca="1">IF(C77&lt;&gt;"",(OFFSET(A18,0,Instructions!C$21-1,1,1)/OFFSET(A18,0,Instructions!D$21-1,1,1))/Instructions!$E$32,"")</f>
        <v>-0.21305365303015764</v>
      </c>
      <c r="P77" s="101">
        <f ca="1">IF(C77&lt;&gt;"",O77*(((OFFSET(A18,0,Instructions!C$21,1,1)/(OFFSET(A18,0,Instructions!C$21-1,1,1))))+((((OFFSET(A18,0,Instructions!D$21,1,1)/(OFFSET(A18,0,Instructions!D$21-1,1,1))))))),"")</f>
        <v>8.6480414616332157E-2</v>
      </c>
      <c r="Q77" s="25">
        <f ca="1">IF(C77&lt;&gt;"", Instructions!$B$53*C77*F77, "")</f>
        <v>54.045817703306639</v>
      </c>
      <c r="R77" s="117" t="s">
        <v>1080</v>
      </c>
      <c r="S77" s="115">
        <v>7.1360900000000003E-5</v>
      </c>
      <c r="T77" s="35"/>
      <c r="U77" s="85" t="s">
        <v>1184</v>
      </c>
      <c r="V77" s="41">
        <v>73</v>
      </c>
      <c r="W77" s="78">
        <v>3.2960000000000003E-5</v>
      </c>
    </row>
    <row r="78" spans="1:23" s="25" customFormat="1" x14ac:dyDescent="0.25">
      <c r="A78" s="46" t="str">
        <f t="shared" si="0"/>
        <v>125Ig18</v>
      </c>
      <c r="B78" s="125"/>
      <c r="C78" s="124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 t="s">
        <v>1083</v>
      </c>
      <c r="S78" s="115">
        <v>1.01944E-4</v>
      </c>
      <c r="T78" s="35"/>
      <c r="U78" s="85" t="s">
        <v>1185</v>
      </c>
      <c r="V78" s="41">
        <v>51</v>
      </c>
      <c r="W78" s="78">
        <v>2.959E-5</v>
      </c>
    </row>
    <row r="79" spans="1:23" s="25" customFormat="1" x14ac:dyDescent="0.25">
      <c r="A79" s="46" t="str">
        <f t="shared" si="0"/>
        <v>125Ig21</v>
      </c>
      <c r="B79" s="125">
        <v>100</v>
      </c>
      <c r="C79" s="124">
        <v>4.8949999999999997E-5</v>
      </c>
      <c r="D79" s="103">
        <f>IF(C79&lt;&gt;"",C79/Instructions!F$41,"")</f>
        <v>4.8949999999999997E-5</v>
      </c>
      <c r="E79" s="99">
        <f ca="1">IF(C79&lt;&gt;"", 'Durango session calcs'!H$2* 'Durango session calcs'!$H$4*OFFSET(A20,0,Instructions!H$21-1,1,1),"")</f>
        <v>0.1930162422866335</v>
      </c>
      <c r="F79" s="99">
        <f ca="1">IF(C79&lt;&gt;"", 'Durango session calcs'!H$2* 'Durango session calcs'!$H$4*S79,"")</f>
        <v>0.19410218843073665</v>
      </c>
      <c r="G79" s="99">
        <f ca="1">IF(C79&lt;&gt;"",E79*(((OFFSET(A20,0,Instructions!H$21,1,1)/OFFSET(A20,0,Instructions!H$21-1,1,1))/2)+'Durango session calcs'!R$8),"")</f>
        <v>1.0669430526715346E-2</v>
      </c>
      <c r="H79" s="96">
        <f t="shared" ca="1" si="2"/>
        <v>1.3021493163310111E-2</v>
      </c>
      <c r="I79" s="96">
        <f t="shared" ca="1" si="1"/>
        <v>0.27382005628562867</v>
      </c>
      <c r="J79" s="35">
        <f t="shared" ca="1" si="3"/>
        <v>9.5013021236845578E-6</v>
      </c>
      <c r="K79" s="96">
        <f t="shared" ca="1" si="4"/>
        <v>5.4968110421499038E-2</v>
      </c>
      <c r="L79" s="35">
        <f t="shared" ca="1" si="5"/>
        <v>5.2226862428271606E-7</v>
      </c>
      <c r="M79" s="112">
        <f ca="1">IF(C79&lt;&gt;"", 1/Instructions!C$40*LN(1+(Instructions!C$40*Instructions!C$38*Instructions!C$41*(B79/D79)/F79))/1000000, "")</f>
        <v>104.83709112732208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12.149955561262543</v>
      </c>
      <c r="O79" s="93">
        <f ca="1">IF(C79&lt;&gt;"",(OFFSET(A20,0,Instructions!C$21-1,1,1)/OFFSET(A20,0,Instructions!D$21-1,1,1))/Instructions!$E$32,"")</f>
        <v>4.3082168476566339E-2</v>
      </c>
      <c r="P79" s="101">
        <f ca="1">IF(C79&lt;&gt;"",O79*(((OFFSET(A20,0,Instructions!C$21,1,1)/(OFFSET(A20,0,Instructions!C$21-1,1,1))))+((((OFFSET(A20,0,Instructions!D$21,1,1)/(OFFSET(A20,0,Instructions!D$21-1,1,1))))))),"")</f>
        <v>0.12104765303640447</v>
      </c>
      <c r="Q79" s="25">
        <f ca="1">IF(C79&lt;&gt;"", Instructions!$B$53*C79*F79, "")</f>
        <v>95.013021236845589</v>
      </c>
      <c r="R79" s="117" t="s">
        <v>1086</v>
      </c>
      <c r="S79" s="115">
        <v>8.4472600000000002E-5</v>
      </c>
      <c r="T79" s="35"/>
      <c r="U79" s="85" t="s">
        <v>1188</v>
      </c>
      <c r="V79" s="41">
        <v>100</v>
      </c>
      <c r="W79" s="78">
        <v>4.8949999999999997E-5</v>
      </c>
    </row>
    <row r="80" spans="1:23" s="25" customFormat="1" x14ac:dyDescent="0.25">
      <c r="A80" s="46" t="str">
        <f t="shared" si="0"/>
        <v>125Ig23</v>
      </c>
      <c r="B80" s="125"/>
      <c r="C80" s="124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 t="s">
        <v>1089</v>
      </c>
      <c r="S80" s="115">
        <v>1.33363E-5</v>
      </c>
      <c r="T80" s="35"/>
      <c r="U80" s="85" t="s">
        <v>1190</v>
      </c>
      <c r="V80" s="41">
        <v>16</v>
      </c>
      <c r="W80" s="78">
        <v>1.804E-5</v>
      </c>
    </row>
    <row r="81" spans="1:23" s="25" customFormat="1" x14ac:dyDescent="0.25">
      <c r="A81" s="46" t="str">
        <f t="shared" si="0"/>
        <v>125Ig24</v>
      </c>
      <c r="B81" s="125">
        <v>19</v>
      </c>
      <c r="C81" s="124">
        <v>3.8510000000000002E-5</v>
      </c>
      <c r="D81" s="103">
        <f>IF(C81&lt;&gt;"",C81/Instructions!F$41,"")</f>
        <v>3.8510000000000002E-5</v>
      </c>
      <c r="E81" s="99">
        <f ca="1">IF(C81&lt;&gt;"", 'Durango session calcs'!H$2* 'Durango session calcs'!$H$4*OFFSET(A22,0,Instructions!H$21-1,1,1),"")</f>
        <v>2.6332930197676432E-2</v>
      </c>
      <c r="F81" s="99">
        <f ca="1">IF(C81&lt;&gt;"", 'Durango session calcs'!H$2* 'Durango session calcs'!$H$4*S81,"")</f>
        <v>2.7737123360311689E-2</v>
      </c>
      <c r="G81" s="99">
        <f ca="1">IF(C81&lt;&gt;"",E81*(((OFFSET(A22,0,Instructions!H$21,1,1)/OFFSET(A22,0,Instructions!H$21-1,1,1))/2)+'Durango session calcs'!R$8),"")</f>
        <v>1.7458781107058861E-3</v>
      </c>
      <c r="H81" s="96">
        <f t="shared" ca="1" si="2"/>
        <v>5.6593492579027981E-2</v>
      </c>
      <c r="I81" s="96">
        <f t="shared" ca="1" si="1"/>
        <v>3.8215083421401976</v>
      </c>
      <c r="J81" s="35">
        <f t="shared" ca="1" si="3"/>
        <v>1.0681566206056031E-6</v>
      </c>
      <c r="K81" s="96">
        <f t="shared" ca="1" si="4"/>
        <v>6.2943733855401043E-2</v>
      </c>
      <c r="L81" s="35">
        <f t="shared" ca="1" si="5"/>
        <v>6.7233766043283665E-8</v>
      </c>
      <c r="M81" s="112">
        <f ca="1">IF(C81&lt;&gt;"", 1/Instructions!C$40*LN(1+(Instructions!C$40*Instructions!C$38*Instructions!C$41*(B81/D81)/F81))/1000000, "")</f>
        <v>176.19930372596392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42.215473830190462</v>
      </c>
      <c r="O81" s="93">
        <f ca="1">IF(C81&lt;&gt;"",(OFFSET(A22,0,Instructions!C$21-1,1,1)/OFFSET(A22,0,Instructions!D$21-1,1,1))/Instructions!$E$32,"")</f>
        <v>-7.5064389931366743E-2</v>
      </c>
      <c r="P81" s="101">
        <f ca="1">IF(C81&lt;&gt;"",O81*(((OFFSET(A22,0,Instructions!C$21,1,1)/(OFFSET(A22,0,Instructions!C$21-1,1,1))))+((((OFFSET(A22,0,Instructions!D$21,1,1)/(OFFSET(A22,0,Instructions!D$21-1,1,1))))))),"")</f>
        <v>0.10522619093148959</v>
      </c>
      <c r="Q81" s="25">
        <f ca="1">IF(C81&lt;&gt;"", Instructions!$B$53*C81*F81, "")</f>
        <v>10.681566206056033</v>
      </c>
      <c r="R81" s="117" t="s">
        <v>1092</v>
      </c>
      <c r="S81" s="115">
        <v>1.20711E-5</v>
      </c>
      <c r="T81" s="35"/>
      <c r="U81" s="85" t="s">
        <v>1192</v>
      </c>
      <c r="V81" s="41">
        <v>19</v>
      </c>
      <c r="W81" s="78">
        <v>3.8510000000000002E-5</v>
      </c>
    </row>
    <row r="82" spans="1:23" s="25" customFormat="1" x14ac:dyDescent="0.25">
      <c r="A82" s="46" t="str">
        <f t="shared" si="0"/>
        <v>125Ig25</v>
      </c>
      <c r="B82" s="125"/>
      <c r="C82" s="124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 t="s">
        <v>1095</v>
      </c>
      <c r="S82" s="115">
        <v>1.3942400000000001E-5</v>
      </c>
      <c r="T82" s="35"/>
      <c r="U82" s="85" t="s">
        <v>1191</v>
      </c>
      <c r="V82" s="41">
        <v>21</v>
      </c>
      <c r="W82" s="78">
        <v>1.88E-5</v>
      </c>
    </row>
    <row r="83" spans="1:23" s="25" customFormat="1" x14ac:dyDescent="0.25">
      <c r="A83" s="46" t="str">
        <f t="shared" si="0"/>
        <v>125Ig26</v>
      </c>
      <c r="B83" s="125">
        <v>73</v>
      </c>
      <c r="C83" s="124">
        <v>4.6220000000000001E-5</v>
      </c>
      <c r="D83" s="103">
        <f>IF(C83&lt;&gt;"",C83/Instructions!F$41,"")</f>
        <v>4.6220000000000001E-5</v>
      </c>
      <c r="E83" s="99">
        <f ca="1">IF(C83&lt;&gt;"", 'Durango session calcs'!H$2* 'Durango session calcs'!$H$4*OFFSET(A24,0,Instructions!H$21-1,1,1),"")</f>
        <v>0.11580974537198011</v>
      </c>
      <c r="F83" s="99">
        <f ca="1">IF(C83&lt;&gt;"", 'Durango session calcs'!H$2* 'Durango session calcs'!$H$4*S83,"")</f>
        <v>0.11738259796537535</v>
      </c>
      <c r="G83" s="99">
        <f ca="1">IF(C83&lt;&gt;"",E83*(((OFFSET(A24,0,Instructions!H$21,1,1)/OFFSET(A24,0,Instructions!H$21-1,1,1))/2)+'Durango session calcs'!R$8),"")</f>
        <v>6.8841989217457919E-3</v>
      </c>
      <c r="H83" s="96">
        <f t="shared" ca="1" si="2"/>
        <v>1.7138162398563968E-2</v>
      </c>
      <c r="I83" s="96">
        <f t="shared" ca="1" si="1"/>
        <v>2.0166981029990811</v>
      </c>
      <c r="J83" s="35">
        <f t="shared" ca="1" si="3"/>
        <v>5.4254236779596494E-6</v>
      </c>
      <c r="K83" s="96">
        <f t="shared" ca="1" si="4"/>
        <v>5.864752562195328E-2</v>
      </c>
      <c r="L83" s="35">
        <f t="shared" ca="1" si="5"/>
        <v>3.1818767416309053E-7</v>
      </c>
      <c r="M83" s="112">
        <f ca="1">IF(C83&lt;&gt;"", 1/Instructions!C$40*LN(1+(Instructions!C$40*Instructions!C$38*Instructions!C$41*(B83/D83)/F83))/1000000, "")</f>
        <v>133.72457223894469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17.744590394730849</v>
      </c>
      <c r="O83" s="93">
        <f ca="1">IF(C83&lt;&gt;"",(OFFSET(A24,0,Instructions!C$21-1,1,1)/OFFSET(A24,0,Instructions!D$21-1,1,1))/Instructions!$E$32,"")</f>
        <v>-0.12241191501680203</v>
      </c>
      <c r="P83" s="101">
        <f ca="1">IF(C83&lt;&gt;"",O83*(((OFFSET(A24,0,Instructions!C$21,1,1)/(OFFSET(A24,0,Instructions!C$21-1,1,1))))+((((OFFSET(A24,0,Instructions!D$21,1,1)/(OFFSET(A24,0,Instructions!D$21-1,1,1))))))),"")</f>
        <v>0.1141716615669099</v>
      </c>
      <c r="Q83" s="25">
        <f ca="1">IF(C83&lt;&gt;"", Instructions!$B$53*C83*F83, "")</f>
        <v>54.254236779596489</v>
      </c>
      <c r="R83" s="117" t="s">
        <v>1098</v>
      </c>
      <c r="S83" s="115">
        <v>5.1084500000000002E-5</v>
      </c>
      <c r="T83" s="35"/>
      <c r="U83" s="85" t="s">
        <v>1193</v>
      </c>
      <c r="V83" s="41">
        <v>73</v>
      </c>
      <c r="W83" s="78">
        <v>4.6220000000000001E-5</v>
      </c>
    </row>
    <row r="84" spans="1:23" s="25" customFormat="1" x14ac:dyDescent="0.25">
      <c r="A84" s="46" t="s">
        <v>1197</v>
      </c>
      <c r="B84" s="125">
        <v>17</v>
      </c>
      <c r="C84" s="124">
        <v>2.9099999999999999E-5</v>
      </c>
      <c r="D84" s="103">
        <v>2.9099999999999999E-5</v>
      </c>
      <c r="E84" s="99">
        <v>3.910017873368006E-2</v>
      </c>
      <c r="F84" s="99">
        <v>2.9233013210311586E-2</v>
      </c>
      <c r="G84" s="99">
        <v>2.2444540960823269E-3</v>
      </c>
      <c r="H84" s="96">
        <v>6.4718400191942027E-2</v>
      </c>
      <c r="I84" s="96">
        <v>4.1181731746059826</v>
      </c>
      <c r="J84" s="35">
        <v>8.5068068442006713E-7</v>
      </c>
      <c r="K84" s="96">
        <v>7.6778061841761266E-2</v>
      </c>
      <c r="L84" s="35">
        <v>6.5313614195995709E-8</v>
      </c>
      <c r="M84" s="112">
        <v>197.6253489514088</v>
      </c>
      <c r="N84" s="113">
        <v>50.421254798197971</v>
      </c>
      <c r="O84" s="93">
        <v>0</v>
      </c>
      <c r="P84" s="101" t="e">
        <v>#DIV/0!</v>
      </c>
      <c r="Q84" s="25">
        <v>8.5068068442006712</v>
      </c>
      <c r="R84" s="117" t="s">
        <v>1197</v>
      </c>
      <c r="S84" s="115">
        <v>1.428E-5</v>
      </c>
      <c r="T84" s="35"/>
      <c r="U84" s="85" t="s">
        <v>1168</v>
      </c>
      <c r="V84" s="41">
        <v>17</v>
      </c>
      <c r="W84" s="78">
        <v>2.9099999999999999E-5</v>
      </c>
    </row>
    <row r="85" spans="1:23" s="25" customFormat="1" x14ac:dyDescent="0.25">
      <c r="A85" s="46" t="s">
        <v>1198</v>
      </c>
      <c r="B85" s="125">
        <v>28</v>
      </c>
      <c r="C85" s="124">
        <v>1.84E-5</v>
      </c>
      <c r="D85" s="103">
        <v>1.84E-5</v>
      </c>
      <c r="E85" s="99">
        <v>0.21986173801032663</v>
      </c>
      <c r="F85" s="99">
        <v>0.17500891989133169</v>
      </c>
      <c r="G85" s="99">
        <v>1.1407374913495414E-2</v>
      </c>
      <c r="H85" s="96">
        <v>3.9962936749455148E-2</v>
      </c>
      <c r="I85" s="96">
        <v>2.4971708417021845</v>
      </c>
      <c r="J85" s="35">
        <v>3.2201641260005029E-6</v>
      </c>
      <c r="K85" s="96">
        <v>6.518167714296276E-2</v>
      </c>
      <c r="L85" s="35">
        <v>2.0989569840831563E-7</v>
      </c>
      <c r="M85" s="112">
        <v>86.734010035956757</v>
      </c>
      <c r="N85" s="113">
        <v>17.080660340070626</v>
      </c>
      <c r="O85" s="93">
        <v>0</v>
      </c>
      <c r="P85" s="101" t="e">
        <v>#DIV/0!</v>
      </c>
      <c r="Q85" s="25">
        <v>32.201641260005033</v>
      </c>
      <c r="R85" s="117" t="s">
        <v>1198</v>
      </c>
      <c r="S85" s="115">
        <v>8.5489900000000003E-5</v>
      </c>
      <c r="T85" s="35"/>
      <c r="U85" s="85" t="s">
        <v>1169</v>
      </c>
      <c r="V85" s="41">
        <v>28</v>
      </c>
      <c r="W85" s="78">
        <v>1.84E-5</v>
      </c>
    </row>
    <row r="86" spans="1:23" s="25" customFormat="1" x14ac:dyDescent="0.25">
      <c r="A86" s="46" t="s">
        <v>1199</v>
      </c>
      <c r="B86" s="125">
        <v>19</v>
      </c>
      <c r="C86" s="124">
        <v>3.0800000000000003E-5</v>
      </c>
      <c r="D86" s="103">
        <v>3.0800000000000003E-5</v>
      </c>
      <c r="E86" s="99">
        <v>6.6941143695881569E-2</v>
      </c>
      <c r="F86" s="99">
        <v>5.4191619447014588E-2</v>
      </c>
      <c r="G86" s="99">
        <v>3.8597481521546215E-3</v>
      </c>
      <c r="H86" s="96">
        <v>5.7704448291396308E-2</v>
      </c>
      <c r="I86" s="96">
        <v>3.7505312248562052E-2</v>
      </c>
      <c r="J86" s="35">
        <v>1.6691018789680495E-6</v>
      </c>
      <c r="K86" s="96">
        <v>7.1224078400691795E-2</v>
      </c>
      <c r="L86" s="35">
        <v>1.1888024308636234E-7</v>
      </c>
      <c r="M86" s="112">
        <v>113.31372197581322</v>
      </c>
      <c r="N86" s="113">
        <v>26.894260691976314</v>
      </c>
      <c r="O86" s="93">
        <v>0.19318449708423427</v>
      </c>
      <c r="P86" s="101">
        <v>0.12917853509941371</v>
      </c>
      <c r="Q86" s="25">
        <v>16.691018789680495</v>
      </c>
      <c r="R86" s="117" t="s">
        <v>1199</v>
      </c>
      <c r="S86" s="115">
        <v>2.6472E-5</v>
      </c>
      <c r="T86" s="35"/>
      <c r="U86" s="85" t="s">
        <v>1170</v>
      </c>
      <c r="V86" s="41">
        <v>19</v>
      </c>
      <c r="W86" s="78">
        <v>3.0800000000000003E-5</v>
      </c>
    </row>
    <row r="87" spans="1:23" s="25" customFormat="1" x14ac:dyDescent="0.25">
      <c r="A87" s="46" t="s">
        <v>1200</v>
      </c>
      <c r="B87" s="125">
        <v>10</v>
      </c>
      <c r="C87" s="124">
        <v>2.4000000000000001E-5</v>
      </c>
      <c r="D87" s="103">
        <v>2.4000000000000001E-5</v>
      </c>
      <c r="E87" s="99">
        <v>4.0737882554986032E-2</v>
      </c>
      <c r="F87" s="99">
        <v>3.684546999769707E-2</v>
      </c>
      <c r="G87" s="99">
        <v>2.1889471452165451E-3</v>
      </c>
      <c r="H87" s="96">
        <v>0.1035294119257313</v>
      </c>
      <c r="I87" s="96">
        <v>2.7256052999534909E-2</v>
      </c>
      <c r="J87" s="35">
        <v>8.8429127994472969E-7</v>
      </c>
      <c r="K87" s="96">
        <v>5.9408853933831204E-2</v>
      </c>
      <c r="L87" s="35">
        <v>5.2534731485197086E-8</v>
      </c>
      <c r="M87" s="112">
        <v>112.57484798287508</v>
      </c>
      <c r="N87" s="113">
        <v>36.175421488499516</v>
      </c>
      <c r="O87" s="93">
        <v>-0.20416487313530149</v>
      </c>
      <c r="P87" s="101">
        <v>0.15274103702326156</v>
      </c>
      <c r="Q87" s="25">
        <v>8.842912799447296</v>
      </c>
      <c r="R87" s="117" t="s">
        <v>1200</v>
      </c>
      <c r="S87" s="115">
        <v>1.7998600000000001E-5</v>
      </c>
      <c r="T87" s="35"/>
      <c r="U87" s="85" t="s">
        <v>1171</v>
      </c>
      <c r="V87" s="41">
        <v>10</v>
      </c>
      <c r="W87" s="78">
        <v>2.4000000000000001E-5</v>
      </c>
    </row>
    <row r="88" spans="1:23" s="25" customFormat="1" x14ac:dyDescent="0.25">
      <c r="A88" s="46" t="s">
        <v>1201</v>
      </c>
      <c r="B88" s="125">
        <v>12</v>
      </c>
      <c r="C88" s="124">
        <v>2.2799999999999999E-5</v>
      </c>
      <c r="D88" s="103">
        <v>2.2799999999999999E-5</v>
      </c>
      <c r="E88" s="99">
        <v>4.1577205763405345E-2</v>
      </c>
      <c r="F88" s="99">
        <v>3.7936180742686842E-2</v>
      </c>
      <c r="G88" s="99">
        <v>1.9161237158123318E-3</v>
      </c>
      <c r="H88" s="96">
        <v>8.5884506161745339E-2</v>
      </c>
      <c r="I88" s="96">
        <v>0.26661646932034661</v>
      </c>
      <c r="J88" s="35">
        <v>8.6494492093325992E-7</v>
      </c>
      <c r="K88" s="96">
        <v>5.0509136088553487E-2</v>
      </c>
      <c r="L88" s="35">
        <v>4.3687620720521164E-8</v>
      </c>
      <c r="M88" s="112">
        <v>137.84013492944962</v>
      </c>
      <c r="N88" s="113">
        <v>40.383396010071493</v>
      </c>
      <c r="O88" s="93">
        <v>-8.54751883392115E-2</v>
      </c>
      <c r="P88" s="101">
        <v>0.14896840806993536</v>
      </c>
      <c r="Q88" s="25">
        <v>8.6494492093325999</v>
      </c>
      <c r="R88" s="117" t="s">
        <v>1201</v>
      </c>
      <c r="S88" s="115">
        <v>1.85314E-5</v>
      </c>
      <c r="T88" s="35"/>
      <c r="U88" s="85" t="s">
        <v>1172</v>
      </c>
      <c r="V88" s="41">
        <v>12</v>
      </c>
      <c r="W88" s="78">
        <v>2.2799999999999999E-5</v>
      </c>
    </row>
    <row r="89" spans="1:23" s="25" customFormat="1" x14ac:dyDescent="0.25">
      <c r="A89" s="46" t="s">
        <v>1202</v>
      </c>
      <c r="B89" s="125">
        <v>12</v>
      </c>
      <c r="C89" s="124">
        <v>2.2799999999999999E-5</v>
      </c>
      <c r="D89" s="103">
        <v>2.2799999999999999E-5</v>
      </c>
      <c r="E89" s="99">
        <v>3.2795019021652071E-2</v>
      </c>
      <c r="F89" s="99">
        <v>3.1953443970478466E-2</v>
      </c>
      <c r="G89" s="99">
        <v>1.398766197508285E-3</v>
      </c>
      <c r="H89" s="96">
        <v>8.5249595432330807E-2</v>
      </c>
      <c r="I89" s="96">
        <v>1.2234041767413717</v>
      </c>
      <c r="J89" s="35">
        <v>7.2853852252690899E-7</v>
      </c>
      <c r="K89" s="96">
        <v>4.3775131056314115E-2</v>
      </c>
      <c r="L89" s="35">
        <v>3.1891869303188892E-8</v>
      </c>
      <c r="M89" s="112">
        <v>163.32394386599779</v>
      </c>
      <c r="N89" s="113">
        <v>47.764439636444763</v>
      </c>
      <c r="O89" s="93">
        <v>-6.7696612064119838E-2</v>
      </c>
      <c r="P89" s="101">
        <v>0.15855413249446751</v>
      </c>
      <c r="Q89" s="25">
        <v>7.2853852252690894</v>
      </c>
      <c r="R89" s="117" t="s">
        <v>1202</v>
      </c>
      <c r="S89" s="115">
        <v>1.5608899999999999E-5</v>
      </c>
      <c r="T89" s="35"/>
      <c r="U89" s="85" t="s">
        <v>1173</v>
      </c>
      <c r="V89" s="41">
        <v>12</v>
      </c>
      <c r="W89" s="78">
        <v>2.2799999999999999E-5</v>
      </c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765</v>
      </c>
      <c r="D115" s="30" t="s">
        <v>28</v>
      </c>
      <c r="E115" s="109">
        <f ca="1">AVERAGE(E61:E114)</f>
        <v>0.10323495634015514</v>
      </c>
      <c r="F115" s="109">
        <f ca="1">AVERAGE(F61:F114)</f>
        <v>9.8056172711779854E-2</v>
      </c>
      <c r="G115" s="4" t="s">
        <v>28</v>
      </c>
      <c r="H115" s="30" t="s">
        <v>65</v>
      </c>
      <c r="I115" s="108">
        <f ca="1">SUM(I61:I114)</f>
        <v>34.945909043471787</v>
      </c>
      <c r="J115">
        <f ca="1">SUM(J61:J114)</f>
        <v>6.8471822461953552E-5</v>
      </c>
      <c r="K115" s="86" t="s">
        <v>64</v>
      </c>
      <c r="L115">
        <f ca="1">SQRT(SUMSQ(L61:L114))</f>
        <v>1.2145456224938883E-6</v>
      </c>
      <c r="N115" s="4" t="s">
        <v>28</v>
      </c>
      <c r="O115" s="108">
        <f ca="1">AVERAGE(O61:O114)</f>
        <v>-1.2747476389102627E-2</v>
      </c>
      <c r="P115" s="108">
        <f ca="1">STDEV(O61:O114)</f>
        <v>0.14930240443589968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SUM(D62:D89)</f>
        <v>6.5815000000000014E-4</v>
      </c>
    </row>
    <row r="124" spans="1:23" x14ac:dyDescent="0.25">
      <c r="P124">
        <v>103</v>
      </c>
      <c r="R124" s="128" t="s">
        <v>1208</v>
      </c>
    </row>
    <row r="125" spans="1:23" x14ac:dyDescent="0.25">
      <c r="A125" s="128" t="s">
        <v>1247</v>
      </c>
      <c r="B125" t="s">
        <v>1214</v>
      </c>
      <c r="C125" t="s">
        <v>1215</v>
      </c>
      <c r="D125" t="s">
        <v>1216</v>
      </c>
      <c r="E125" t="s">
        <v>1217</v>
      </c>
      <c r="F125" t="s">
        <v>1218</v>
      </c>
      <c r="G125" t="s">
        <v>1219</v>
      </c>
      <c r="H125" t="s">
        <v>1220</v>
      </c>
      <c r="I125" t="s">
        <v>1221</v>
      </c>
      <c r="J125" t="s">
        <v>1222</v>
      </c>
    </row>
    <row r="126" spans="1:23" x14ac:dyDescent="0.25">
      <c r="A126">
        <v>1</v>
      </c>
      <c r="B126" t="s">
        <v>1168</v>
      </c>
      <c r="C126">
        <v>1</v>
      </c>
      <c r="D126">
        <v>12.9676062736342</v>
      </c>
      <c r="E126">
        <v>13.213876491465101</v>
      </c>
      <c r="F126">
        <v>2.5392359999999998</v>
      </c>
      <c r="G126">
        <v>70.405202935634705</v>
      </c>
      <c r="H126">
        <v>11.0791202667211</v>
      </c>
      <c r="I126">
        <v>70.784887673323198</v>
      </c>
      <c r="J126">
        <v>1.6339999999999999</v>
      </c>
      <c r="P126">
        <f>AVERAGE(E126:E145,S139:S221)</f>
        <v>11.958353261323509</v>
      </c>
      <c r="R126" s="128" t="s">
        <v>1209</v>
      </c>
      <c r="S126" s="128" t="s">
        <v>1210</v>
      </c>
    </row>
    <row r="127" spans="1:23" x14ac:dyDescent="0.25">
      <c r="A127">
        <v>2</v>
      </c>
      <c r="B127" t="s">
        <v>1168</v>
      </c>
      <c r="C127">
        <v>2</v>
      </c>
      <c r="D127">
        <v>10.373052458742199</v>
      </c>
      <c r="E127">
        <v>10.5381143313205</v>
      </c>
      <c r="F127">
        <v>1.85785799999995</v>
      </c>
      <c r="G127">
        <v>50.348712454447302</v>
      </c>
      <c r="H127">
        <v>10.154255117278201</v>
      </c>
      <c r="I127">
        <v>51.088557115153002</v>
      </c>
      <c r="J127">
        <v>1.6339999999999999</v>
      </c>
      <c r="P127">
        <f>STDEV(E126:E145,S139:S221)</f>
        <v>2.4172681353588632</v>
      </c>
      <c r="R127" s="128" t="s">
        <v>1211</v>
      </c>
    </row>
    <row r="128" spans="1:23" x14ac:dyDescent="0.25">
      <c r="A128">
        <v>3</v>
      </c>
      <c r="B128" t="s">
        <v>1168</v>
      </c>
      <c r="C128">
        <v>3</v>
      </c>
      <c r="D128">
        <v>10.275344920596201</v>
      </c>
      <c r="E128">
        <v>10.275344920596201</v>
      </c>
      <c r="F128">
        <v>0</v>
      </c>
      <c r="G128">
        <v>30.013985891375</v>
      </c>
      <c r="H128">
        <v>0</v>
      </c>
      <c r="I128">
        <v>30.013985891375</v>
      </c>
      <c r="J128">
        <v>1.6339999999999999</v>
      </c>
    </row>
    <row r="129" spans="1:24" x14ac:dyDescent="0.25">
      <c r="A129">
        <v>4</v>
      </c>
      <c r="B129" t="s">
        <v>1168</v>
      </c>
      <c r="C129">
        <v>4</v>
      </c>
      <c r="D129">
        <v>10.1358015070705</v>
      </c>
      <c r="E129">
        <v>10.471640995485499</v>
      </c>
      <c r="F129">
        <v>2.6307399999999701</v>
      </c>
      <c r="G129">
        <v>38.802021908519997</v>
      </c>
      <c r="H129">
        <v>14.550024465904601</v>
      </c>
      <c r="I129">
        <v>41.0338237315312</v>
      </c>
      <c r="J129">
        <v>1.6339999999999999</v>
      </c>
      <c r="P129">
        <f>AVERAGE(D184:D259,R278:R409)</f>
        <v>1.6679367262244413</v>
      </c>
      <c r="R129" s="128" t="s">
        <v>1212</v>
      </c>
    </row>
    <row r="130" spans="1:24" x14ac:dyDescent="0.25">
      <c r="A130">
        <v>5</v>
      </c>
      <c r="B130" t="s">
        <v>1169</v>
      </c>
      <c r="C130">
        <v>1</v>
      </c>
      <c r="D130">
        <v>12.4500584570279</v>
      </c>
      <c r="E130">
        <v>12.544646303991501</v>
      </c>
      <c r="F130">
        <v>1.5375939999999999</v>
      </c>
      <c r="G130">
        <v>52.715523961000301</v>
      </c>
      <c r="H130">
        <v>7.0404327264045499</v>
      </c>
      <c r="I130">
        <v>53.043732881406498</v>
      </c>
      <c r="J130">
        <v>1.6339999999999999</v>
      </c>
      <c r="P130">
        <f>STDEV(D184:D259,R278:R409)</f>
        <v>0.22144939333675639</v>
      </c>
    </row>
    <row r="131" spans="1:24" x14ac:dyDescent="0.25">
      <c r="A131">
        <v>6</v>
      </c>
      <c r="B131" t="s">
        <v>1171</v>
      </c>
      <c r="C131">
        <v>1</v>
      </c>
      <c r="D131">
        <v>6.7254027073383096</v>
      </c>
      <c r="E131">
        <v>6.7254027073383096</v>
      </c>
      <c r="F131">
        <v>0</v>
      </c>
      <c r="G131">
        <v>11.214469697404001</v>
      </c>
      <c r="H131">
        <v>0</v>
      </c>
      <c r="I131">
        <v>11.214469697404001</v>
      </c>
      <c r="J131">
        <v>1.6339999999999999</v>
      </c>
    </row>
    <row r="132" spans="1:24" x14ac:dyDescent="0.25">
      <c r="A132">
        <v>7</v>
      </c>
      <c r="B132" t="s">
        <v>1172</v>
      </c>
      <c r="C132">
        <v>1</v>
      </c>
      <c r="D132">
        <v>14.3078398867142</v>
      </c>
      <c r="E132">
        <v>14.315902435427001</v>
      </c>
      <c r="F132">
        <v>0.48039600000001798</v>
      </c>
      <c r="G132">
        <v>68.886041485854804</v>
      </c>
      <c r="H132">
        <v>1.9230245367262</v>
      </c>
      <c r="I132">
        <v>68.898501300944901</v>
      </c>
      <c r="J132">
        <v>1.6339999999999999</v>
      </c>
      <c r="P132">
        <f>AVERAGE(D264:D339,R414:R546)</f>
        <v>0.61898458553636315</v>
      </c>
      <c r="R132" s="128" t="s">
        <v>1213</v>
      </c>
    </row>
    <row r="133" spans="1:24" x14ac:dyDescent="0.25">
      <c r="A133">
        <v>8</v>
      </c>
      <c r="B133" t="s">
        <v>1173</v>
      </c>
      <c r="C133">
        <v>1</v>
      </c>
      <c r="D133">
        <v>8.0413675537502201</v>
      </c>
      <c r="E133">
        <v>8.0413675537502201</v>
      </c>
      <c r="F133">
        <v>0</v>
      </c>
      <c r="G133">
        <v>51.464976791995198</v>
      </c>
      <c r="H133">
        <v>0</v>
      </c>
      <c r="I133">
        <v>51.464976791995298</v>
      </c>
      <c r="J133">
        <v>1.6339999999999999</v>
      </c>
      <c r="P133">
        <f>STDEV(D264:D339,R414:R546)</f>
        <v>0.12155070410514282</v>
      </c>
    </row>
    <row r="134" spans="1:24" x14ac:dyDescent="0.25">
      <c r="A134">
        <v>9</v>
      </c>
      <c r="B134" t="s">
        <v>1174</v>
      </c>
      <c r="C134">
        <v>1</v>
      </c>
      <c r="D134">
        <v>11.0801414827804</v>
      </c>
      <c r="E134">
        <v>11.6366538514939</v>
      </c>
      <c r="F134">
        <v>3.5555840000000201</v>
      </c>
      <c r="G134">
        <v>55.116338379087203</v>
      </c>
      <c r="H134">
        <v>17.791279108990899</v>
      </c>
      <c r="I134">
        <v>57.005344126903701</v>
      </c>
      <c r="J134">
        <v>1.6339999999999999</v>
      </c>
    </row>
    <row r="135" spans="1:24" x14ac:dyDescent="0.25">
      <c r="A135">
        <v>10</v>
      </c>
      <c r="B135" t="s">
        <v>1177</v>
      </c>
      <c r="C135">
        <v>1</v>
      </c>
      <c r="D135">
        <v>9.0709712336002397</v>
      </c>
      <c r="E135">
        <v>9.1933602688518103</v>
      </c>
      <c r="F135">
        <v>1.49510999999998</v>
      </c>
      <c r="G135">
        <v>60.174078050576298</v>
      </c>
      <c r="H135">
        <v>9.3595448865862707</v>
      </c>
      <c r="I135">
        <v>60.610427829797402</v>
      </c>
      <c r="J135">
        <v>1.6339999999999999</v>
      </c>
    </row>
    <row r="136" spans="1:24" x14ac:dyDescent="0.25">
      <c r="A136">
        <v>11</v>
      </c>
      <c r="B136" t="s">
        <v>1177</v>
      </c>
      <c r="C136">
        <v>2</v>
      </c>
      <c r="D136">
        <v>4.9478151980426199</v>
      </c>
      <c r="E136">
        <v>4.9478151980426199</v>
      </c>
      <c r="F136">
        <v>0</v>
      </c>
      <c r="G136">
        <v>84.786801318408294</v>
      </c>
      <c r="H136">
        <v>0</v>
      </c>
      <c r="I136">
        <v>84.786801318408195</v>
      </c>
      <c r="J136">
        <v>1.6339999999999999</v>
      </c>
    </row>
    <row r="137" spans="1:24" x14ac:dyDescent="0.25">
      <c r="A137">
        <v>12</v>
      </c>
      <c r="B137" t="s">
        <v>1181</v>
      </c>
      <c r="C137">
        <v>1</v>
      </c>
      <c r="D137">
        <v>14.962995068050899</v>
      </c>
      <c r="E137">
        <v>14.962995068050899</v>
      </c>
      <c r="F137">
        <v>0</v>
      </c>
      <c r="G137">
        <v>81.157411852020402</v>
      </c>
      <c r="H137">
        <v>0</v>
      </c>
      <c r="I137">
        <v>81.157411852020402</v>
      </c>
      <c r="J137">
        <v>1.6339999999999999</v>
      </c>
    </row>
    <row r="138" spans="1:24" x14ac:dyDescent="0.25">
      <c r="A138">
        <v>13</v>
      </c>
      <c r="B138" t="s">
        <v>1181</v>
      </c>
      <c r="C138">
        <v>2</v>
      </c>
      <c r="D138">
        <v>14.589943773766</v>
      </c>
      <c r="E138">
        <v>14.589943773766</v>
      </c>
      <c r="F138">
        <v>0</v>
      </c>
      <c r="G138">
        <v>76.281418096901305</v>
      </c>
      <c r="H138">
        <v>0</v>
      </c>
      <c r="I138">
        <v>76.281418096901305</v>
      </c>
      <c r="J138">
        <v>1.6339999999999999</v>
      </c>
      <c r="P138" t="s">
        <v>1214</v>
      </c>
      <c r="Q138" t="s">
        <v>1215</v>
      </c>
      <c r="R138" t="s">
        <v>1216</v>
      </c>
      <c r="S138" t="s">
        <v>1217</v>
      </c>
      <c r="T138" t="s">
        <v>1218</v>
      </c>
      <c r="U138" t="s">
        <v>1219</v>
      </c>
      <c r="V138" t="s">
        <v>1220</v>
      </c>
      <c r="W138" t="s">
        <v>1221</v>
      </c>
      <c r="X138" t="s">
        <v>1222</v>
      </c>
    </row>
    <row r="139" spans="1:24" x14ac:dyDescent="0.25">
      <c r="A139">
        <v>14</v>
      </c>
      <c r="B139" t="s">
        <v>1181</v>
      </c>
      <c r="C139">
        <v>3</v>
      </c>
      <c r="D139">
        <v>12.882260781943399</v>
      </c>
      <c r="E139">
        <v>12.882260781943399</v>
      </c>
      <c r="F139">
        <v>0</v>
      </c>
      <c r="G139">
        <v>76.241648312219596</v>
      </c>
      <c r="H139">
        <v>0</v>
      </c>
      <c r="I139">
        <v>76.241648312219596</v>
      </c>
      <c r="J139">
        <v>1.6339999999999999</v>
      </c>
      <c r="O139">
        <v>21</v>
      </c>
      <c r="P139" t="s">
        <v>1168</v>
      </c>
      <c r="Q139">
        <v>1</v>
      </c>
      <c r="R139">
        <v>13.595270087964501</v>
      </c>
      <c r="S139">
        <v>13.595270087964501</v>
      </c>
      <c r="T139">
        <v>0</v>
      </c>
      <c r="U139">
        <v>86.2235415887192</v>
      </c>
      <c r="V139">
        <v>0</v>
      </c>
      <c r="W139">
        <v>86.2235415887192</v>
      </c>
      <c r="X139">
        <v>1.6339999999999999</v>
      </c>
    </row>
    <row r="140" spans="1:24" x14ac:dyDescent="0.25">
      <c r="A140">
        <v>15</v>
      </c>
      <c r="B140" t="s">
        <v>1184</v>
      </c>
      <c r="C140">
        <v>1</v>
      </c>
      <c r="D140">
        <v>14.3476619850757</v>
      </c>
      <c r="E140">
        <v>14.4583908061524</v>
      </c>
      <c r="F140">
        <v>1.7859619999999801</v>
      </c>
      <c r="G140">
        <v>60.958132535301701</v>
      </c>
      <c r="H140">
        <v>7.0955415408074902</v>
      </c>
      <c r="I140">
        <v>61.201494595902197</v>
      </c>
      <c r="J140">
        <v>1.6339999999999999</v>
      </c>
      <c r="O140">
        <v>22</v>
      </c>
      <c r="P140" t="s">
        <v>1169</v>
      </c>
      <c r="Q140">
        <v>1</v>
      </c>
      <c r="R140">
        <v>14.0002957282379</v>
      </c>
      <c r="S140">
        <v>14.073776961139901</v>
      </c>
      <c r="T140">
        <v>1.43628599999999</v>
      </c>
      <c r="U140">
        <v>71.056966912318501</v>
      </c>
      <c r="V140">
        <v>5.8574643776996798</v>
      </c>
      <c r="W140">
        <v>71.159608292192502</v>
      </c>
      <c r="X140">
        <v>1.6339999999999999</v>
      </c>
    </row>
    <row r="141" spans="1:24" x14ac:dyDescent="0.25">
      <c r="A141">
        <v>16</v>
      </c>
      <c r="B141" t="s">
        <v>1185</v>
      </c>
      <c r="C141">
        <v>1</v>
      </c>
      <c r="D141">
        <v>10.385366083474601</v>
      </c>
      <c r="E141">
        <v>10.385366083474601</v>
      </c>
      <c r="F141">
        <v>0</v>
      </c>
      <c r="G141">
        <v>57.695030391576402</v>
      </c>
      <c r="H141">
        <v>0</v>
      </c>
      <c r="I141">
        <v>57.695030391576402</v>
      </c>
      <c r="J141">
        <v>1.6339999999999999</v>
      </c>
      <c r="O141">
        <v>23</v>
      </c>
      <c r="P141" t="s">
        <v>1169</v>
      </c>
      <c r="Q141">
        <v>2</v>
      </c>
      <c r="R141">
        <v>8.2215566640639395</v>
      </c>
      <c r="S141">
        <v>8.2215566640639395</v>
      </c>
      <c r="T141">
        <v>0</v>
      </c>
      <c r="U141">
        <v>54.486121975349803</v>
      </c>
      <c r="V141">
        <v>0</v>
      </c>
      <c r="W141">
        <v>54.486121975349697</v>
      </c>
      <c r="X141">
        <v>1.6339999999999999</v>
      </c>
    </row>
    <row r="142" spans="1:24" x14ac:dyDescent="0.25">
      <c r="A142">
        <v>17</v>
      </c>
      <c r="B142" t="s">
        <v>1186</v>
      </c>
      <c r="C142">
        <v>1</v>
      </c>
      <c r="D142">
        <v>13.8477529891658</v>
      </c>
      <c r="E142">
        <v>13.8477529891658</v>
      </c>
      <c r="F142">
        <v>0</v>
      </c>
      <c r="G142">
        <v>60.436888323851903</v>
      </c>
      <c r="H142">
        <v>0</v>
      </c>
      <c r="I142">
        <v>60.436888323851903</v>
      </c>
      <c r="J142">
        <v>1.6339999999999999</v>
      </c>
      <c r="O142">
        <v>24</v>
      </c>
      <c r="P142" t="s">
        <v>1169</v>
      </c>
      <c r="Q142">
        <v>3</v>
      </c>
      <c r="R142">
        <v>14.3106044607031</v>
      </c>
      <c r="S142">
        <v>14.4154324904097</v>
      </c>
      <c r="T142">
        <v>1.7353080000000001</v>
      </c>
      <c r="U142">
        <v>63.695567146801203</v>
      </c>
      <c r="V142">
        <v>6.91394682435853</v>
      </c>
      <c r="W142">
        <v>63.901346757252597</v>
      </c>
      <c r="X142">
        <v>1.6339999999999999</v>
      </c>
    </row>
    <row r="143" spans="1:24" x14ac:dyDescent="0.25">
      <c r="A143">
        <v>18</v>
      </c>
      <c r="B143" t="s">
        <v>1187</v>
      </c>
      <c r="C143">
        <v>1</v>
      </c>
      <c r="D143">
        <v>7.2750786791637196</v>
      </c>
      <c r="E143">
        <v>7.2750786791637196</v>
      </c>
      <c r="F143">
        <v>0</v>
      </c>
      <c r="G143">
        <v>63.864080539018097</v>
      </c>
      <c r="H143">
        <v>0</v>
      </c>
      <c r="I143">
        <v>63.864080539018097</v>
      </c>
      <c r="J143">
        <v>1.6339999999999999</v>
      </c>
      <c r="O143">
        <v>25</v>
      </c>
      <c r="P143" t="s">
        <v>1170</v>
      </c>
      <c r="Q143">
        <v>1</v>
      </c>
      <c r="R143">
        <v>13.7081698355091</v>
      </c>
      <c r="S143">
        <v>13.7399958923962</v>
      </c>
      <c r="T143">
        <v>0.93464799999999204</v>
      </c>
      <c r="U143">
        <v>69.973799538179506</v>
      </c>
      <c r="V143">
        <v>3.9004939781476602</v>
      </c>
      <c r="W143">
        <v>70.022165024894505</v>
      </c>
      <c r="X143">
        <v>1.6339999999999999</v>
      </c>
    </row>
    <row r="144" spans="1:24" x14ac:dyDescent="0.25">
      <c r="A144">
        <v>19</v>
      </c>
      <c r="B144" t="s">
        <v>1187</v>
      </c>
      <c r="C144">
        <v>2</v>
      </c>
      <c r="D144">
        <v>9.3044687460361395</v>
      </c>
      <c r="E144">
        <v>9.3044687460361395</v>
      </c>
      <c r="F144">
        <v>0</v>
      </c>
      <c r="G144">
        <v>81.671847273562705</v>
      </c>
      <c r="H144">
        <v>0</v>
      </c>
      <c r="I144">
        <v>81.671847273562705</v>
      </c>
      <c r="J144">
        <v>1.6339999999999999</v>
      </c>
      <c r="O144">
        <v>26</v>
      </c>
      <c r="P144" t="s">
        <v>1171</v>
      </c>
      <c r="Q144">
        <v>1</v>
      </c>
      <c r="R144">
        <v>13.681505838982501</v>
      </c>
      <c r="S144">
        <v>13.8040124950116</v>
      </c>
      <c r="T144">
        <v>1.8349819999999999</v>
      </c>
      <c r="U144">
        <v>83.458018051359701</v>
      </c>
      <c r="V144">
        <v>7.6390000266011899</v>
      </c>
      <c r="W144">
        <v>83.516326496338195</v>
      </c>
      <c r="X144">
        <v>1.6339999999999999</v>
      </c>
    </row>
    <row r="145" spans="1:24" x14ac:dyDescent="0.25">
      <c r="A145">
        <v>20</v>
      </c>
      <c r="B145" t="s">
        <v>1188</v>
      </c>
      <c r="C145">
        <v>1</v>
      </c>
      <c r="D145">
        <v>13.622102883980499</v>
      </c>
      <c r="E145">
        <v>13.8414276141435</v>
      </c>
      <c r="F145">
        <v>2.4542679999999599</v>
      </c>
      <c r="G145">
        <v>80.323653079765407</v>
      </c>
      <c r="H145">
        <v>10.2133009965327</v>
      </c>
      <c r="I145">
        <v>80.4784190007814</v>
      </c>
      <c r="J145">
        <v>1.6339999999999999</v>
      </c>
      <c r="O145">
        <v>27</v>
      </c>
      <c r="P145" t="s">
        <v>1172</v>
      </c>
      <c r="Q145">
        <v>1</v>
      </c>
      <c r="R145">
        <v>14.2493396093416</v>
      </c>
      <c r="S145">
        <v>14.467554392961301</v>
      </c>
      <c r="T145">
        <v>2.5032879999999902</v>
      </c>
      <c r="U145">
        <v>61.434821499143602</v>
      </c>
      <c r="V145">
        <v>9.9639041854980501</v>
      </c>
      <c r="W145">
        <v>61.9042729182312</v>
      </c>
      <c r="X145">
        <v>1.6339999999999999</v>
      </c>
    </row>
    <row r="146" spans="1:24" x14ac:dyDescent="0.25">
      <c r="B146" t="s">
        <v>1229</v>
      </c>
      <c r="C146" t="s">
        <v>1230</v>
      </c>
      <c r="D146" t="s">
        <v>1231</v>
      </c>
      <c r="O146">
        <v>28</v>
      </c>
      <c r="P146" t="s">
        <v>1173</v>
      </c>
      <c r="Q146">
        <v>1</v>
      </c>
      <c r="R146">
        <v>14.0086612817245</v>
      </c>
      <c r="S146">
        <v>14.0568883142945</v>
      </c>
      <c r="T146">
        <v>1.163408</v>
      </c>
      <c r="U146">
        <v>45.986468902147401</v>
      </c>
      <c r="V146">
        <v>4.74747348649516</v>
      </c>
      <c r="W146">
        <v>46.176084237658699</v>
      </c>
      <c r="X146">
        <v>1.6339999999999999</v>
      </c>
    </row>
    <row r="147" spans="1:24" x14ac:dyDescent="0.25">
      <c r="B147">
        <v>11.172590479982899</v>
      </c>
      <c r="C147">
        <v>2.9328952663364398</v>
      </c>
      <c r="D147">
        <v>0.65581531864156295</v>
      </c>
      <c r="O147">
        <v>29</v>
      </c>
      <c r="P147" t="s">
        <v>1173</v>
      </c>
      <c r="Q147">
        <v>2</v>
      </c>
      <c r="R147">
        <v>7.5742682116316997</v>
      </c>
      <c r="S147">
        <v>7.63131755636826</v>
      </c>
      <c r="T147">
        <v>0.93137999999999999</v>
      </c>
      <c r="U147">
        <v>32.833145205953102</v>
      </c>
      <c r="V147">
        <v>7.0102599624611504</v>
      </c>
      <c r="W147">
        <v>33.491092496660201</v>
      </c>
      <c r="X147">
        <v>1.6339999999999999</v>
      </c>
    </row>
    <row r="148" spans="1:24" x14ac:dyDescent="0.25">
      <c r="O148">
        <v>30</v>
      </c>
      <c r="P148" t="s">
        <v>1174</v>
      </c>
      <c r="Q148">
        <v>1</v>
      </c>
      <c r="R148">
        <v>10.544856164889699</v>
      </c>
      <c r="S148">
        <v>10.5806263125183</v>
      </c>
      <c r="T148">
        <v>0.86928800000000495</v>
      </c>
      <c r="U148">
        <v>25.356069687351301</v>
      </c>
      <c r="V148">
        <v>4.7126451169936798</v>
      </c>
      <c r="W148">
        <v>25.761783955724699</v>
      </c>
      <c r="X148">
        <v>1.6339999999999999</v>
      </c>
    </row>
    <row r="149" spans="1:24" x14ac:dyDescent="0.25">
      <c r="B149" t="s">
        <v>1214</v>
      </c>
      <c r="C149" t="s">
        <v>1232</v>
      </c>
      <c r="D149" t="s">
        <v>1216</v>
      </c>
      <c r="E149" t="s">
        <v>1217</v>
      </c>
      <c r="F149" t="s">
        <v>1218</v>
      </c>
      <c r="G149" t="s">
        <v>1219</v>
      </c>
      <c r="H149" t="s">
        <v>1220</v>
      </c>
      <c r="I149" t="s">
        <v>1221</v>
      </c>
      <c r="J149" t="s">
        <v>1222</v>
      </c>
      <c r="O149">
        <v>31</v>
      </c>
      <c r="P149" t="s">
        <v>1175</v>
      </c>
      <c r="Q149">
        <v>1</v>
      </c>
      <c r="R149">
        <v>12.539559606426501</v>
      </c>
      <c r="S149">
        <v>12.737235762145</v>
      </c>
      <c r="T149">
        <v>2.235312</v>
      </c>
      <c r="U149">
        <v>55.751213656923603</v>
      </c>
      <c r="V149">
        <v>10.1074233363773</v>
      </c>
      <c r="W149">
        <v>56.354472922943202</v>
      </c>
      <c r="X149">
        <v>1.6339999999999999</v>
      </c>
    </row>
    <row r="150" spans="1:24" x14ac:dyDescent="0.25">
      <c r="B150" t="s">
        <v>1233</v>
      </c>
      <c r="C150" t="s">
        <v>1230</v>
      </c>
      <c r="D150" t="s">
        <v>1231</v>
      </c>
      <c r="O150">
        <v>32</v>
      </c>
      <c r="P150" t="s">
        <v>1175</v>
      </c>
      <c r="Q150">
        <v>2</v>
      </c>
      <c r="R150">
        <v>13.570626750414799</v>
      </c>
      <c r="S150">
        <v>13.684887543472</v>
      </c>
      <c r="T150">
        <v>1.7647200000000001</v>
      </c>
      <c r="U150">
        <v>31.688560342815901</v>
      </c>
      <c r="V150">
        <v>7.4091479961111197</v>
      </c>
      <c r="W150">
        <v>32.455194522761701</v>
      </c>
      <c r="X150">
        <v>1.6339999999999999</v>
      </c>
    </row>
    <row r="151" spans="1:24" x14ac:dyDescent="0.25">
      <c r="B151">
        <v>0</v>
      </c>
      <c r="C151">
        <v>0</v>
      </c>
      <c r="D151">
        <v>0</v>
      </c>
      <c r="O151">
        <v>33</v>
      </c>
      <c r="P151" t="s">
        <v>1176</v>
      </c>
      <c r="Q151">
        <v>1</v>
      </c>
      <c r="R151">
        <v>11.1185238767707</v>
      </c>
      <c r="S151">
        <v>11.240577889726</v>
      </c>
      <c r="T151">
        <v>1.6519739999999901</v>
      </c>
      <c r="U151">
        <v>13.2224159113619</v>
      </c>
      <c r="V151">
        <v>8.4510973236361693</v>
      </c>
      <c r="W151">
        <v>15.6518079141249</v>
      </c>
      <c r="X151">
        <v>1.6339999999999999</v>
      </c>
    </row>
    <row r="152" spans="1:24" x14ac:dyDescent="0.25">
      <c r="O152">
        <v>34</v>
      </c>
      <c r="P152" t="s">
        <v>1177</v>
      </c>
      <c r="Q152">
        <v>1</v>
      </c>
      <c r="R152">
        <v>10.781714112613599</v>
      </c>
      <c r="S152">
        <v>10.781715226982</v>
      </c>
      <c r="T152">
        <v>4.9020000000001797E-3</v>
      </c>
      <c r="U152">
        <v>50.420092861747499</v>
      </c>
      <c r="V152">
        <v>2.6050022184475601E-2</v>
      </c>
      <c r="W152">
        <v>50.420097757300098</v>
      </c>
      <c r="X152">
        <v>1.6339999999999999</v>
      </c>
    </row>
    <row r="153" spans="1:24" x14ac:dyDescent="0.25">
      <c r="B153" t="s">
        <v>1234</v>
      </c>
      <c r="C153" t="s">
        <v>1235</v>
      </c>
      <c r="O153">
        <v>35</v>
      </c>
      <c r="P153" t="s">
        <v>1178</v>
      </c>
      <c r="Q153">
        <v>1</v>
      </c>
      <c r="R153">
        <v>13.674497924609099</v>
      </c>
      <c r="S153">
        <v>13.674497924609099</v>
      </c>
      <c r="T153">
        <v>0</v>
      </c>
      <c r="U153">
        <v>45.146218121978599</v>
      </c>
      <c r="V153">
        <v>0</v>
      </c>
      <c r="W153">
        <v>45.146218121978599</v>
      </c>
      <c r="X153">
        <v>1.6339999999999999</v>
      </c>
    </row>
    <row r="154" spans="1:24" x14ac:dyDescent="0.25">
      <c r="B154" t="s">
        <v>1236</v>
      </c>
      <c r="C154" t="s">
        <v>1236</v>
      </c>
      <c r="O154">
        <v>36</v>
      </c>
      <c r="P154" t="s">
        <v>1178</v>
      </c>
      <c r="Q154">
        <v>2</v>
      </c>
      <c r="R154">
        <v>8.0834509634096108</v>
      </c>
      <c r="S154">
        <v>8.3973601268870102</v>
      </c>
      <c r="T154">
        <v>2.2745279999999899</v>
      </c>
      <c r="U154">
        <v>62.619460006969803</v>
      </c>
      <c r="V154">
        <v>15.7155831895336</v>
      </c>
      <c r="W154">
        <v>63.723314759447703</v>
      </c>
      <c r="X154">
        <v>1.6339999999999999</v>
      </c>
    </row>
    <row r="155" spans="1:24" x14ac:dyDescent="0.25">
      <c r="B155" t="s">
        <v>1214</v>
      </c>
      <c r="C155" t="s">
        <v>1237</v>
      </c>
      <c r="D155" t="s">
        <v>1238</v>
      </c>
      <c r="O155">
        <v>37</v>
      </c>
      <c r="P155" t="s">
        <v>1178</v>
      </c>
      <c r="Q155">
        <v>3</v>
      </c>
      <c r="R155">
        <v>8.7377733781143405</v>
      </c>
      <c r="S155">
        <v>8.7377733781143405</v>
      </c>
      <c r="T155">
        <v>0</v>
      </c>
      <c r="U155">
        <v>32.375620959479903</v>
      </c>
      <c r="V155">
        <v>0</v>
      </c>
      <c r="W155">
        <v>32.375620959479903</v>
      </c>
      <c r="X155">
        <v>1.6339999999999999</v>
      </c>
    </row>
    <row r="156" spans="1:24" x14ac:dyDescent="0.25">
      <c r="B156" t="s">
        <v>1168</v>
      </c>
      <c r="C156" t="s">
        <v>1236</v>
      </c>
      <c r="D156" t="s">
        <v>1236</v>
      </c>
      <c r="O156">
        <v>38</v>
      </c>
      <c r="P156" t="s">
        <v>1179</v>
      </c>
      <c r="Q156">
        <v>1</v>
      </c>
      <c r="R156">
        <v>14.951805650947399</v>
      </c>
      <c r="S156">
        <v>14.979979366026001</v>
      </c>
      <c r="T156">
        <v>0.91830799999999602</v>
      </c>
      <c r="U156">
        <v>39.153431047808901</v>
      </c>
      <c r="V156">
        <v>3.51456979409899</v>
      </c>
      <c r="W156">
        <v>39.285589638563899</v>
      </c>
      <c r="X156">
        <v>1.6339999999999999</v>
      </c>
    </row>
    <row r="157" spans="1:24" x14ac:dyDescent="0.25">
      <c r="B157" t="s">
        <v>1169</v>
      </c>
      <c r="C157" t="s">
        <v>1236</v>
      </c>
      <c r="D157" t="s">
        <v>1236</v>
      </c>
      <c r="O157">
        <v>39</v>
      </c>
      <c r="P157" t="s">
        <v>1180</v>
      </c>
      <c r="Q157">
        <v>1</v>
      </c>
      <c r="R157">
        <v>13.736665145875699</v>
      </c>
      <c r="S157">
        <v>13.765500826734099</v>
      </c>
      <c r="T157">
        <v>0.89053000000000204</v>
      </c>
      <c r="U157">
        <v>75.254679642251503</v>
      </c>
      <c r="V157">
        <v>3.7092197937421898</v>
      </c>
      <c r="W157">
        <v>75.286266023374907</v>
      </c>
      <c r="X157">
        <v>1.6339999999999999</v>
      </c>
    </row>
    <row r="158" spans="1:24" x14ac:dyDescent="0.25">
      <c r="B158" t="s">
        <v>1170</v>
      </c>
      <c r="C158" t="s">
        <v>1236</v>
      </c>
      <c r="D158" t="s">
        <v>1236</v>
      </c>
      <c r="O158">
        <v>40</v>
      </c>
      <c r="P158" t="s">
        <v>1180</v>
      </c>
      <c r="Q158">
        <v>2</v>
      </c>
      <c r="R158">
        <v>13.2099754722939</v>
      </c>
      <c r="S158">
        <v>13.2099877003457</v>
      </c>
      <c r="T158">
        <v>1.79740000000045E-2</v>
      </c>
      <c r="U158">
        <v>47.333681768521899</v>
      </c>
      <c r="V158">
        <v>7.7958790128384706E-2</v>
      </c>
      <c r="W158">
        <v>47.333730651777302</v>
      </c>
      <c r="X158">
        <v>1.6339999999999999</v>
      </c>
    </row>
    <row r="159" spans="1:24" x14ac:dyDescent="0.25">
      <c r="B159" t="s">
        <v>1171</v>
      </c>
      <c r="C159" t="s">
        <v>1236</v>
      </c>
      <c r="D159" t="s">
        <v>1236</v>
      </c>
      <c r="O159">
        <v>41</v>
      </c>
      <c r="P159" t="s">
        <v>1181</v>
      </c>
      <c r="Q159">
        <v>1</v>
      </c>
      <c r="R159">
        <v>8.5396321328771894</v>
      </c>
      <c r="S159">
        <v>8.5396321328771894</v>
      </c>
      <c r="T159">
        <v>0</v>
      </c>
      <c r="U159">
        <v>82.841581529243001</v>
      </c>
      <c r="V159">
        <v>0</v>
      </c>
      <c r="W159">
        <v>82.841581529243001</v>
      </c>
      <c r="X159">
        <v>1.6339999999999999</v>
      </c>
    </row>
    <row r="160" spans="1:24" x14ac:dyDescent="0.25">
      <c r="B160" t="s">
        <v>1172</v>
      </c>
      <c r="C160" t="s">
        <v>1236</v>
      </c>
      <c r="D160" t="s">
        <v>1236</v>
      </c>
      <c r="O160">
        <v>42</v>
      </c>
      <c r="P160" t="s">
        <v>1181</v>
      </c>
      <c r="Q160">
        <v>2</v>
      </c>
      <c r="R160">
        <v>12.251351295523699</v>
      </c>
      <c r="S160">
        <v>12.251351295523699</v>
      </c>
      <c r="T160">
        <v>0</v>
      </c>
      <c r="U160">
        <v>87.101301506991604</v>
      </c>
      <c r="V160">
        <v>0</v>
      </c>
      <c r="W160">
        <v>87.101301506991604</v>
      </c>
      <c r="X160">
        <v>1.6339999999999999</v>
      </c>
    </row>
    <row r="161" spans="2:24" x14ac:dyDescent="0.25">
      <c r="B161" t="s">
        <v>1173</v>
      </c>
      <c r="C161" t="s">
        <v>1236</v>
      </c>
      <c r="D161" t="s">
        <v>1236</v>
      </c>
      <c r="O161">
        <v>43</v>
      </c>
      <c r="P161" t="s">
        <v>1182</v>
      </c>
      <c r="Q161">
        <v>1</v>
      </c>
      <c r="R161">
        <v>11.534280870764199</v>
      </c>
      <c r="S161">
        <v>11.9520469853728</v>
      </c>
      <c r="T161">
        <v>3.1323780000000001</v>
      </c>
      <c r="U161">
        <v>84.9673779063517</v>
      </c>
      <c r="V161">
        <v>15.1934459542623</v>
      </c>
      <c r="W161">
        <v>85.1437159306128</v>
      </c>
      <c r="X161">
        <v>1.6339999999999999</v>
      </c>
    </row>
    <row r="162" spans="2:24" x14ac:dyDescent="0.25">
      <c r="B162" t="s">
        <v>1174</v>
      </c>
      <c r="C162" t="s">
        <v>1236</v>
      </c>
      <c r="D162" t="s">
        <v>1236</v>
      </c>
      <c r="O162">
        <v>44</v>
      </c>
      <c r="P162" t="s">
        <v>1182</v>
      </c>
      <c r="Q162">
        <v>2</v>
      </c>
      <c r="R162">
        <v>11.198291113039399</v>
      </c>
      <c r="S162">
        <v>11.5102922883032</v>
      </c>
      <c r="T162">
        <v>2.66178599999999</v>
      </c>
      <c r="U162">
        <v>66.098112768110695</v>
      </c>
      <c r="V162">
        <v>13.370833780696801</v>
      </c>
      <c r="W162">
        <v>66.784596076482202</v>
      </c>
      <c r="X162">
        <v>1.6339999999999999</v>
      </c>
    </row>
    <row r="163" spans="2:24" x14ac:dyDescent="0.25">
      <c r="B163" t="s">
        <v>1175</v>
      </c>
      <c r="C163" t="s">
        <v>1236</v>
      </c>
      <c r="D163" t="s">
        <v>1236</v>
      </c>
      <c r="O163">
        <v>45</v>
      </c>
      <c r="P163" t="s">
        <v>1183</v>
      </c>
      <c r="Q163">
        <v>1</v>
      </c>
      <c r="R163">
        <v>7.9536640964563903</v>
      </c>
      <c r="S163">
        <v>7.9536640964563903</v>
      </c>
      <c r="T163">
        <v>0</v>
      </c>
      <c r="U163">
        <v>65.455659056684297</v>
      </c>
      <c r="V163">
        <v>0</v>
      </c>
      <c r="W163">
        <v>65.455659056684297</v>
      </c>
      <c r="X163">
        <v>1.6339999999999999</v>
      </c>
    </row>
    <row r="164" spans="2:24" x14ac:dyDescent="0.25">
      <c r="B164" t="s">
        <v>1176</v>
      </c>
      <c r="C164" t="s">
        <v>1236</v>
      </c>
      <c r="D164" t="s">
        <v>1236</v>
      </c>
      <c r="O164">
        <v>46</v>
      </c>
      <c r="P164" t="s">
        <v>1184</v>
      </c>
      <c r="Q164">
        <v>1</v>
      </c>
      <c r="R164">
        <v>7.2162824132743397</v>
      </c>
      <c r="S164">
        <v>7.4242944284744299</v>
      </c>
      <c r="T164">
        <v>1.745112</v>
      </c>
      <c r="U164">
        <v>47.264887268780001</v>
      </c>
      <c r="V164">
        <v>13.594820974385</v>
      </c>
      <c r="W164">
        <v>48.730870284270402</v>
      </c>
      <c r="X164">
        <v>1.6339999999999999</v>
      </c>
    </row>
    <row r="165" spans="2:24" x14ac:dyDescent="0.25">
      <c r="B165" t="s">
        <v>1177</v>
      </c>
      <c r="C165" t="s">
        <v>1236</v>
      </c>
      <c r="D165" t="s">
        <v>1236</v>
      </c>
      <c r="O165">
        <v>47</v>
      </c>
      <c r="P165" t="s">
        <v>1185</v>
      </c>
      <c r="Q165">
        <v>1</v>
      </c>
      <c r="R165">
        <v>14.240794918004701</v>
      </c>
      <c r="S165">
        <v>14.301564230275099</v>
      </c>
      <c r="T165">
        <v>1.3170040000000001</v>
      </c>
      <c r="U165">
        <v>80.463259202831907</v>
      </c>
      <c r="V165">
        <v>5.2837458758018103</v>
      </c>
      <c r="W165">
        <v>80.504158096867897</v>
      </c>
      <c r="X165">
        <v>1.6339999999999999</v>
      </c>
    </row>
    <row r="166" spans="2:24" x14ac:dyDescent="0.25">
      <c r="B166" t="s">
        <v>1178</v>
      </c>
      <c r="C166" t="s">
        <v>1236</v>
      </c>
      <c r="D166" t="s">
        <v>1236</v>
      </c>
      <c r="O166">
        <v>48</v>
      </c>
      <c r="P166" t="s">
        <v>1185</v>
      </c>
      <c r="Q166">
        <v>2</v>
      </c>
      <c r="R166">
        <v>9.8493960812130794</v>
      </c>
      <c r="S166">
        <v>9.8955145231640902</v>
      </c>
      <c r="T166">
        <v>0.954255999999993</v>
      </c>
      <c r="U166">
        <v>82.962530961023006</v>
      </c>
      <c r="V166">
        <v>5.5338141339787201</v>
      </c>
      <c r="W166">
        <v>82.995494137610905</v>
      </c>
      <c r="X166">
        <v>1.6339999999999999</v>
      </c>
    </row>
    <row r="167" spans="2:24" x14ac:dyDescent="0.25">
      <c r="B167" t="s">
        <v>1179</v>
      </c>
      <c r="C167" t="s">
        <v>1236</v>
      </c>
      <c r="D167" t="s">
        <v>1236</v>
      </c>
      <c r="O167">
        <v>49</v>
      </c>
      <c r="P167" t="s">
        <v>1186</v>
      </c>
      <c r="Q167">
        <v>1</v>
      </c>
      <c r="R167">
        <v>14.2839998560605</v>
      </c>
      <c r="S167">
        <v>14.2840237817176</v>
      </c>
      <c r="T167">
        <v>2.6144000000008698E-2</v>
      </c>
      <c r="U167">
        <v>54.2306647154671</v>
      </c>
      <c r="V167">
        <v>0.10486832833866699</v>
      </c>
      <c r="W167">
        <v>54.230733853204796</v>
      </c>
      <c r="X167">
        <v>1.6339999999999999</v>
      </c>
    </row>
    <row r="168" spans="2:24" x14ac:dyDescent="0.25">
      <c r="B168" t="s">
        <v>1180</v>
      </c>
      <c r="C168" t="s">
        <v>1236</v>
      </c>
      <c r="D168" t="s">
        <v>1236</v>
      </c>
      <c r="O168">
        <v>50</v>
      </c>
      <c r="P168" t="s">
        <v>1187</v>
      </c>
      <c r="Q168">
        <v>1</v>
      </c>
      <c r="R168">
        <v>11.434254493168501</v>
      </c>
      <c r="S168">
        <v>11.434254493168501</v>
      </c>
      <c r="T168">
        <v>0</v>
      </c>
      <c r="U168">
        <v>77.799996373738296</v>
      </c>
      <c r="V168">
        <v>0</v>
      </c>
      <c r="W168">
        <v>77.799996373738296</v>
      </c>
      <c r="X168">
        <v>1.6339999999999999</v>
      </c>
    </row>
    <row r="169" spans="2:24" x14ac:dyDescent="0.25">
      <c r="B169" t="s">
        <v>1181</v>
      </c>
      <c r="C169" t="s">
        <v>1236</v>
      </c>
      <c r="D169" t="s">
        <v>1236</v>
      </c>
      <c r="O169">
        <v>51</v>
      </c>
      <c r="P169" t="s">
        <v>1187</v>
      </c>
      <c r="Q169">
        <v>2</v>
      </c>
      <c r="R169">
        <v>7.8343576735931801</v>
      </c>
      <c r="S169">
        <v>7.8343576735931801</v>
      </c>
      <c r="T169">
        <v>0</v>
      </c>
      <c r="U169">
        <v>78.575640941015806</v>
      </c>
      <c r="V169">
        <v>0</v>
      </c>
      <c r="W169">
        <v>78.575640941015806</v>
      </c>
      <c r="X169">
        <v>1.6339999999999999</v>
      </c>
    </row>
    <row r="170" spans="2:24" x14ac:dyDescent="0.25">
      <c r="B170" t="s">
        <v>1182</v>
      </c>
      <c r="C170" t="s">
        <v>1236</v>
      </c>
      <c r="D170" t="s">
        <v>1236</v>
      </c>
      <c r="O170">
        <v>52</v>
      </c>
      <c r="P170" t="s">
        <v>1187</v>
      </c>
      <c r="Q170">
        <v>3</v>
      </c>
      <c r="R170">
        <v>14.7347016922043</v>
      </c>
      <c r="S170">
        <v>14.7834329156994</v>
      </c>
      <c r="T170">
        <v>1.1993560000000001</v>
      </c>
      <c r="U170">
        <v>29.796518320970002</v>
      </c>
      <c r="V170">
        <v>4.6534281335272798</v>
      </c>
      <c r="W170">
        <v>30.1247044673582</v>
      </c>
      <c r="X170">
        <v>1.6339999999999999</v>
      </c>
    </row>
    <row r="171" spans="2:24" x14ac:dyDescent="0.25">
      <c r="B171" t="s">
        <v>1183</v>
      </c>
      <c r="C171" t="s">
        <v>1236</v>
      </c>
      <c r="D171" t="s">
        <v>1236</v>
      </c>
      <c r="O171">
        <v>53</v>
      </c>
      <c r="P171" t="s">
        <v>1187</v>
      </c>
      <c r="Q171">
        <v>4</v>
      </c>
      <c r="R171">
        <v>13.404234269692401</v>
      </c>
      <c r="S171">
        <v>13.523338723233</v>
      </c>
      <c r="T171">
        <v>1.79086399999999</v>
      </c>
      <c r="U171">
        <v>83.062913440784797</v>
      </c>
      <c r="V171">
        <v>7.6098996755925103</v>
      </c>
      <c r="W171">
        <v>83.124306939158402</v>
      </c>
      <c r="X171">
        <v>1.6339999999999999</v>
      </c>
    </row>
    <row r="172" spans="2:24" x14ac:dyDescent="0.25">
      <c r="B172" t="s">
        <v>1184</v>
      </c>
      <c r="C172" t="s">
        <v>1236</v>
      </c>
      <c r="D172" t="s">
        <v>1236</v>
      </c>
      <c r="O172">
        <v>54</v>
      </c>
      <c r="P172" t="s">
        <v>1187</v>
      </c>
      <c r="Q172">
        <v>5</v>
      </c>
      <c r="R172">
        <v>8.7027031490511906</v>
      </c>
      <c r="S172">
        <v>8.7027031490511906</v>
      </c>
      <c r="T172">
        <v>0</v>
      </c>
      <c r="U172">
        <v>24.6313475849438</v>
      </c>
      <c r="V172">
        <v>0</v>
      </c>
      <c r="W172">
        <v>24.6313475849438</v>
      </c>
      <c r="X172">
        <v>1.6339999999999999</v>
      </c>
    </row>
    <row r="173" spans="2:24" x14ac:dyDescent="0.25">
      <c r="B173" t="s">
        <v>1185</v>
      </c>
      <c r="C173" t="s">
        <v>1236</v>
      </c>
      <c r="D173" t="s">
        <v>1236</v>
      </c>
      <c r="O173">
        <v>55</v>
      </c>
      <c r="P173" t="s">
        <v>1188</v>
      </c>
      <c r="Q173">
        <v>1</v>
      </c>
      <c r="R173">
        <v>13.802080311749</v>
      </c>
      <c r="S173">
        <v>13.806345135175</v>
      </c>
      <c r="T173">
        <v>0.343140000000001</v>
      </c>
      <c r="U173">
        <v>56.702725516837603</v>
      </c>
      <c r="V173">
        <v>1.4241639068004699</v>
      </c>
      <c r="W173">
        <v>56.714349506399699</v>
      </c>
      <c r="X173">
        <v>1.6339999999999999</v>
      </c>
    </row>
    <row r="174" spans="2:24" x14ac:dyDescent="0.25">
      <c r="B174" t="s">
        <v>1186</v>
      </c>
      <c r="C174" t="s">
        <v>1236</v>
      </c>
      <c r="D174" t="s">
        <v>1236</v>
      </c>
      <c r="O174">
        <v>56</v>
      </c>
      <c r="P174" t="s">
        <v>1188</v>
      </c>
      <c r="Q174">
        <v>2</v>
      </c>
      <c r="R174">
        <v>14.038497564309401</v>
      </c>
      <c r="S174">
        <v>14.309097253147099</v>
      </c>
      <c r="T174">
        <v>2.7696299999999998</v>
      </c>
      <c r="U174">
        <v>55.1521367445241</v>
      </c>
      <c r="V174">
        <v>11.1604564492216</v>
      </c>
      <c r="W174">
        <v>55.903141868690398</v>
      </c>
      <c r="X174">
        <v>1.6339999999999999</v>
      </c>
    </row>
    <row r="175" spans="2:24" x14ac:dyDescent="0.25">
      <c r="B175" t="s">
        <v>1187</v>
      </c>
      <c r="C175" t="s">
        <v>1236</v>
      </c>
      <c r="D175" t="s">
        <v>1236</v>
      </c>
      <c r="O175">
        <v>57</v>
      </c>
      <c r="P175" t="s">
        <v>1188</v>
      </c>
      <c r="Q175">
        <v>3</v>
      </c>
      <c r="R175">
        <v>11.8662713284136</v>
      </c>
      <c r="S175">
        <v>11.8662713284136</v>
      </c>
      <c r="T175">
        <v>0</v>
      </c>
      <c r="U175">
        <v>54.5848599726096</v>
      </c>
      <c r="V175">
        <v>0</v>
      </c>
      <c r="W175">
        <v>54.5848599726096</v>
      </c>
      <c r="X175">
        <v>1.6339999999999999</v>
      </c>
    </row>
    <row r="176" spans="2:24" x14ac:dyDescent="0.25">
      <c r="B176" t="s">
        <v>1188</v>
      </c>
      <c r="C176" t="s">
        <v>1236</v>
      </c>
      <c r="D176" t="s">
        <v>1236</v>
      </c>
      <c r="O176">
        <v>58</v>
      </c>
      <c r="P176" t="s">
        <v>1189</v>
      </c>
      <c r="Q176">
        <v>1</v>
      </c>
      <c r="R176">
        <v>14.762555400486301</v>
      </c>
      <c r="S176">
        <v>14.8678528512272</v>
      </c>
      <c r="T176">
        <v>1.766354</v>
      </c>
      <c r="U176">
        <v>33.065796500298902</v>
      </c>
      <c r="V176">
        <v>6.8230582553373997</v>
      </c>
      <c r="W176">
        <v>33.683966912086099</v>
      </c>
      <c r="X176">
        <v>1.6339999999999999</v>
      </c>
    </row>
    <row r="177" spans="2:24" x14ac:dyDescent="0.25">
      <c r="B177" t="s">
        <v>1189</v>
      </c>
      <c r="C177" t="s">
        <v>1236</v>
      </c>
      <c r="D177" t="s">
        <v>1236</v>
      </c>
      <c r="O177">
        <v>59</v>
      </c>
      <c r="P177" t="s">
        <v>1189</v>
      </c>
      <c r="Q177">
        <v>2</v>
      </c>
      <c r="R177">
        <v>13.051227994188499</v>
      </c>
      <c r="S177">
        <v>13.0641124214846</v>
      </c>
      <c r="T177">
        <v>0.58007000000000597</v>
      </c>
      <c r="U177">
        <v>83.219904995224496</v>
      </c>
      <c r="V177">
        <v>2.5448719520730099</v>
      </c>
      <c r="W177">
        <v>83.226623177447706</v>
      </c>
      <c r="X177">
        <v>1.6339999999999999</v>
      </c>
    </row>
    <row r="178" spans="2:24" x14ac:dyDescent="0.25">
      <c r="B178" t="s">
        <v>1190</v>
      </c>
      <c r="C178" t="s">
        <v>1236</v>
      </c>
      <c r="D178" t="s">
        <v>1236</v>
      </c>
      <c r="O178">
        <v>60</v>
      </c>
      <c r="P178" t="s">
        <v>1189</v>
      </c>
      <c r="Q178">
        <v>3</v>
      </c>
      <c r="R178">
        <v>14.851541115956399</v>
      </c>
      <c r="S178">
        <v>14.9969537153865</v>
      </c>
      <c r="T178">
        <v>2.08334999999999</v>
      </c>
      <c r="U178">
        <v>52.624789055722701</v>
      </c>
      <c r="V178">
        <v>7.9852526994585302</v>
      </c>
      <c r="W178">
        <v>53.047966971593603</v>
      </c>
      <c r="X178">
        <v>1.6339999999999999</v>
      </c>
    </row>
    <row r="179" spans="2:24" x14ac:dyDescent="0.25">
      <c r="B179" t="s">
        <v>1192</v>
      </c>
      <c r="C179" t="s">
        <v>1236</v>
      </c>
      <c r="D179" t="s">
        <v>1236</v>
      </c>
      <c r="O179">
        <v>61</v>
      </c>
      <c r="P179" t="s">
        <v>1189</v>
      </c>
      <c r="Q179">
        <v>4</v>
      </c>
      <c r="R179">
        <v>12.117111518529001</v>
      </c>
      <c r="S179">
        <v>12.311320278481601</v>
      </c>
      <c r="T179">
        <v>2.1781220000000001</v>
      </c>
      <c r="U179">
        <v>51.738076529321098</v>
      </c>
      <c r="V179">
        <v>10.190424855794999</v>
      </c>
      <c r="W179">
        <v>52.447458538116301</v>
      </c>
      <c r="X179">
        <v>1.6339999999999999</v>
      </c>
    </row>
    <row r="180" spans="2:24" x14ac:dyDescent="0.25">
      <c r="B180" t="s">
        <v>1191</v>
      </c>
      <c r="C180" t="s">
        <v>1236</v>
      </c>
      <c r="D180" t="s">
        <v>1236</v>
      </c>
      <c r="O180">
        <v>62</v>
      </c>
      <c r="P180" t="s">
        <v>1190</v>
      </c>
      <c r="Q180">
        <v>1</v>
      </c>
      <c r="R180">
        <v>14.4734103994218</v>
      </c>
      <c r="S180">
        <v>14.5626256784342</v>
      </c>
      <c r="T180">
        <v>1.6094899999999901</v>
      </c>
      <c r="U180">
        <v>60.566798461050503</v>
      </c>
      <c r="V180">
        <v>6.3454054071662398</v>
      </c>
      <c r="W180">
        <v>60.764659358655599</v>
      </c>
      <c r="X180">
        <v>1.6339999999999999</v>
      </c>
    </row>
    <row r="181" spans="2:24" x14ac:dyDescent="0.25">
      <c r="B181" t="s">
        <v>1193</v>
      </c>
      <c r="C181" t="s">
        <v>1236</v>
      </c>
      <c r="D181" t="s">
        <v>1236</v>
      </c>
      <c r="O181">
        <v>63</v>
      </c>
      <c r="P181" t="s">
        <v>1192</v>
      </c>
      <c r="Q181">
        <v>1</v>
      </c>
      <c r="R181">
        <v>16.271311214617999</v>
      </c>
      <c r="S181">
        <v>16.345033915122599</v>
      </c>
      <c r="T181">
        <v>1.5506659999999901</v>
      </c>
      <c r="U181">
        <v>78.603078958817704</v>
      </c>
      <c r="V181">
        <v>5.4438820497378302</v>
      </c>
      <c r="W181">
        <v>78.655167783556095</v>
      </c>
      <c r="X181">
        <v>1.6339999999999999</v>
      </c>
    </row>
    <row r="182" spans="2:24" x14ac:dyDescent="0.25">
      <c r="O182">
        <v>64</v>
      </c>
      <c r="P182" t="s">
        <v>1192</v>
      </c>
      <c r="Q182">
        <v>2</v>
      </c>
      <c r="R182">
        <v>10.7771973835435</v>
      </c>
      <c r="S182">
        <v>10.7772183176561</v>
      </c>
      <c r="T182">
        <v>2.1241999999996899E-2</v>
      </c>
      <c r="U182">
        <v>31.5926746205744</v>
      </c>
      <c r="V182">
        <v>0.112930600510975</v>
      </c>
      <c r="W182">
        <v>31.592855577241899</v>
      </c>
      <c r="X182">
        <v>1.6339999999999999</v>
      </c>
    </row>
    <row r="183" spans="2:24" x14ac:dyDescent="0.25">
      <c r="B183" t="s">
        <v>1214</v>
      </c>
      <c r="C183" t="s">
        <v>1239</v>
      </c>
      <c r="D183" t="s">
        <v>1216</v>
      </c>
      <c r="E183" t="s">
        <v>1240</v>
      </c>
      <c r="O183">
        <v>65</v>
      </c>
      <c r="P183" t="s">
        <v>1192</v>
      </c>
      <c r="Q183">
        <v>3</v>
      </c>
      <c r="R183">
        <v>9.9815139016222005</v>
      </c>
      <c r="S183">
        <v>10.043710712319401</v>
      </c>
      <c r="T183">
        <v>1.1160219999999901</v>
      </c>
      <c r="U183">
        <v>69.613317883136602</v>
      </c>
      <c r="V183">
        <v>6.3796809998530302</v>
      </c>
      <c r="W183">
        <v>69.745120658676399</v>
      </c>
      <c r="X183">
        <v>1.6339999999999999</v>
      </c>
    </row>
    <row r="184" spans="2:24" x14ac:dyDescent="0.25">
      <c r="B184" t="s">
        <v>1168</v>
      </c>
      <c r="C184">
        <v>1</v>
      </c>
      <c r="D184">
        <v>1.9267721548391299</v>
      </c>
      <c r="E184">
        <v>2.5720274471937001</v>
      </c>
      <c r="O184">
        <v>66</v>
      </c>
      <c r="P184" t="s">
        <v>1192</v>
      </c>
      <c r="Q184">
        <v>4</v>
      </c>
      <c r="R184">
        <v>9.7350377827892007</v>
      </c>
      <c r="S184">
        <v>9.7816954126505706</v>
      </c>
      <c r="T184">
        <v>0.954255999999993</v>
      </c>
      <c r="U184">
        <v>78.254985165985403</v>
      </c>
      <c r="V184">
        <v>5.5984097125507404</v>
      </c>
      <c r="W184">
        <v>78.311799885949995</v>
      </c>
      <c r="X184">
        <v>1.6339999999999999</v>
      </c>
    </row>
    <row r="185" spans="2:24" x14ac:dyDescent="0.25">
      <c r="B185" t="s">
        <v>1168</v>
      </c>
      <c r="C185">
        <v>2</v>
      </c>
      <c r="D185">
        <v>1.8035961461583001</v>
      </c>
      <c r="E185">
        <v>2.3713425252822802</v>
      </c>
      <c r="O185">
        <v>67</v>
      </c>
      <c r="P185" t="s">
        <v>1191</v>
      </c>
      <c r="Q185">
        <v>1</v>
      </c>
      <c r="R185">
        <v>10.715467263861401</v>
      </c>
      <c r="S185">
        <v>10.729523103822601</v>
      </c>
      <c r="T185">
        <v>0.54902400000000895</v>
      </c>
      <c r="U185">
        <v>74.892790968800995</v>
      </c>
      <c r="V185">
        <v>2.9330755176574499</v>
      </c>
      <c r="W185">
        <v>74.913052431232003</v>
      </c>
      <c r="X185">
        <v>1.6339999999999999</v>
      </c>
    </row>
    <row r="186" spans="2:24" x14ac:dyDescent="0.25">
      <c r="B186" t="s">
        <v>1168</v>
      </c>
      <c r="C186">
        <v>3</v>
      </c>
      <c r="D186">
        <v>1.8035961461583001</v>
      </c>
      <c r="E186">
        <v>2.3713425252822802</v>
      </c>
      <c r="O186">
        <v>68</v>
      </c>
      <c r="P186" t="s">
        <v>1191</v>
      </c>
      <c r="Q186">
        <v>2</v>
      </c>
      <c r="R186">
        <v>12.9891771525786</v>
      </c>
      <c r="S186">
        <v>12.9891771525786</v>
      </c>
      <c r="T186">
        <v>0</v>
      </c>
      <c r="U186">
        <v>23.5617939046472</v>
      </c>
      <c r="V186">
        <v>0</v>
      </c>
      <c r="W186">
        <v>23.5617939046472</v>
      </c>
      <c r="X186">
        <v>1.6339999999999999</v>
      </c>
    </row>
    <row r="187" spans="2:24" x14ac:dyDescent="0.25">
      <c r="B187" t="s">
        <v>1169</v>
      </c>
      <c r="C187">
        <v>1</v>
      </c>
      <c r="D187">
        <v>1.50667596316944</v>
      </c>
      <c r="E187">
        <v>2.2589522121918102</v>
      </c>
      <c r="O187">
        <v>69</v>
      </c>
      <c r="P187" t="s">
        <v>1193</v>
      </c>
      <c r="Q187">
        <v>1</v>
      </c>
      <c r="R187">
        <v>13.3176883130223</v>
      </c>
      <c r="S187">
        <v>13.4432878006801</v>
      </c>
      <c r="T187">
        <v>1.83334799999999</v>
      </c>
      <c r="U187">
        <v>71.115165441103599</v>
      </c>
      <c r="V187">
        <v>7.8382214276413098</v>
      </c>
      <c r="W187">
        <v>71.298184904263493</v>
      </c>
      <c r="X187">
        <v>1.6339999999999999</v>
      </c>
    </row>
    <row r="188" spans="2:24" x14ac:dyDescent="0.25">
      <c r="B188" t="s">
        <v>1169</v>
      </c>
      <c r="C188">
        <v>2</v>
      </c>
      <c r="D188">
        <v>1.88526266683706</v>
      </c>
      <c r="E188">
        <v>0.934497061091484</v>
      </c>
      <c r="O188">
        <v>70</v>
      </c>
      <c r="P188" t="s">
        <v>1193</v>
      </c>
      <c r="Q188">
        <v>2</v>
      </c>
      <c r="R188">
        <v>10.4730447923695</v>
      </c>
      <c r="S188">
        <v>10.5520979384222</v>
      </c>
      <c r="T188">
        <v>1.28922599999999</v>
      </c>
      <c r="U188">
        <v>61.2985275025612</v>
      </c>
      <c r="V188">
        <v>7.0177728894640401</v>
      </c>
      <c r="W188">
        <v>61.533282728727897</v>
      </c>
      <c r="X188">
        <v>1.6339999999999999</v>
      </c>
    </row>
    <row r="189" spans="2:24" x14ac:dyDescent="0.25">
      <c r="B189" t="s">
        <v>1169</v>
      </c>
      <c r="C189">
        <v>3</v>
      </c>
      <c r="D189">
        <v>1.2913403613794101</v>
      </c>
      <c r="E189">
        <v>1.5074357587749601</v>
      </c>
      <c r="O189">
        <v>71</v>
      </c>
      <c r="P189" t="s">
        <v>1194</v>
      </c>
      <c r="Q189">
        <v>1</v>
      </c>
      <c r="R189">
        <v>10.578709505058001</v>
      </c>
      <c r="S189">
        <v>10.578709505058001</v>
      </c>
      <c r="T189">
        <v>0</v>
      </c>
      <c r="U189">
        <v>46.180548536677897</v>
      </c>
      <c r="V189">
        <v>0</v>
      </c>
      <c r="W189">
        <v>46.180548536677897</v>
      </c>
      <c r="X189">
        <v>1.6339999999999999</v>
      </c>
    </row>
    <row r="190" spans="2:24" x14ac:dyDescent="0.25">
      <c r="B190" t="s">
        <v>1170</v>
      </c>
      <c r="C190">
        <v>1</v>
      </c>
      <c r="D190">
        <v>1.69217493461654</v>
      </c>
      <c r="E190">
        <v>2.00508042604883</v>
      </c>
      <c r="O190">
        <v>72</v>
      </c>
      <c r="P190" t="s">
        <v>1195</v>
      </c>
      <c r="Q190">
        <v>1</v>
      </c>
      <c r="R190">
        <v>13.1479795013516</v>
      </c>
      <c r="S190">
        <v>13.1479795013516</v>
      </c>
      <c r="T190">
        <v>0</v>
      </c>
      <c r="U190">
        <v>63.322796237094302</v>
      </c>
      <c r="V190">
        <v>0</v>
      </c>
      <c r="W190">
        <v>63.322796237094302</v>
      </c>
      <c r="X190">
        <v>1.6339999999999999</v>
      </c>
    </row>
    <row r="191" spans="2:24" x14ac:dyDescent="0.25">
      <c r="B191" t="s">
        <v>1170</v>
      </c>
      <c r="C191">
        <v>2</v>
      </c>
      <c r="D191">
        <v>1.5921095476356699</v>
      </c>
      <c r="E191">
        <v>2.9842821435933602</v>
      </c>
      <c r="O191">
        <v>73</v>
      </c>
      <c r="P191" t="s">
        <v>1195</v>
      </c>
      <c r="Q191">
        <v>2</v>
      </c>
      <c r="R191">
        <v>13.0365307920604</v>
      </c>
      <c r="S191">
        <v>13.1650406012538</v>
      </c>
      <c r="T191">
        <v>1.8349819999999899</v>
      </c>
      <c r="U191">
        <v>66.570391116184993</v>
      </c>
      <c r="V191">
        <v>8.0121409458258501</v>
      </c>
      <c r="W191">
        <v>66.812539521833003</v>
      </c>
      <c r="X191">
        <v>1.6339999999999999</v>
      </c>
    </row>
    <row r="192" spans="2:24" x14ac:dyDescent="0.25">
      <c r="B192" t="s">
        <v>1170</v>
      </c>
      <c r="C192">
        <v>3</v>
      </c>
      <c r="D192">
        <v>1.56997579043081</v>
      </c>
      <c r="E192">
        <v>1.41442321140215</v>
      </c>
      <c r="O192">
        <v>74</v>
      </c>
      <c r="P192" t="s">
        <v>1195</v>
      </c>
      <c r="Q192">
        <v>3</v>
      </c>
      <c r="R192">
        <v>9.0200051203854308</v>
      </c>
      <c r="S192">
        <v>9.0794870659018692</v>
      </c>
      <c r="T192">
        <v>1.03758999999999</v>
      </c>
      <c r="U192">
        <v>36.9503827042072</v>
      </c>
      <c r="V192">
        <v>6.5620107613002601</v>
      </c>
      <c r="W192">
        <v>37.446549183201597</v>
      </c>
      <c r="X192">
        <v>1.6339999999999999</v>
      </c>
    </row>
    <row r="193" spans="2:24" x14ac:dyDescent="0.25">
      <c r="B193" t="s">
        <v>1171</v>
      </c>
      <c r="C193">
        <v>1</v>
      </c>
      <c r="D193">
        <v>1.8543412860825399</v>
      </c>
      <c r="E193">
        <v>0.58450880720226905</v>
      </c>
      <c r="O193">
        <v>75</v>
      </c>
      <c r="P193" t="s">
        <v>1195</v>
      </c>
      <c r="Q193">
        <v>4</v>
      </c>
      <c r="R193">
        <v>9.8705366189912596</v>
      </c>
      <c r="S193">
        <v>10.456431005028</v>
      </c>
      <c r="T193">
        <v>3.4510079999999901</v>
      </c>
      <c r="U193">
        <v>63.380564894105497</v>
      </c>
      <c r="V193">
        <v>19.271014756444099</v>
      </c>
      <c r="W193">
        <v>64.978611933546006</v>
      </c>
      <c r="X193">
        <v>1.6339999999999999</v>
      </c>
    </row>
    <row r="194" spans="2:24" x14ac:dyDescent="0.25">
      <c r="B194" t="s">
        <v>1171</v>
      </c>
      <c r="C194">
        <v>2</v>
      </c>
      <c r="D194">
        <v>2.12217553589063</v>
      </c>
      <c r="E194">
        <v>1.89734617321846</v>
      </c>
      <c r="O194">
        <v>76</v>
      </c>
      <c r="P194" t="s">
        <v>1223</v>
      </c>
      <c r="Q194">
        <v>1</v>
      </c>
      <c r="R194">
        <v>11.501123600342099</v>
      </c>
      <c r="S194">
        <v>11.549014447501101</v>
      </c>
      <c r="T194">
        <v>1.050662</v>
      </c>
      <c r="U194">
        <v>55.501485008651301</v>
      </c>
      <c r="V194">
        <v>5.2196528247938296</v>
      </c>
      <c r="W194">
        <v>55.6646084394174</v>
      </c>
      <c r="X194">
        <v>1.6339999999999999</v>
      </c>
    </row>
    <row r="195" spans="2:24" x14ac:dyDescent="0.25">
      <c r="B195" t="s">
        <v>1171</v>
      </c>
      <c r="C195">
        <v>3</v>
      </c>
      <c r="D195">
        <v>1.76004728269278</v>
      </c>
      <c r="E195">
        <v>2.4011167305471499</v>
      </c>
      <c r="O195">
        <v>77</v>
      </c>
      <c r="P195" t="s">
        <v>1223</v>
      </c>
      <c r="Q195">
        <v>2</v>
      </c>
      <c r="R195">
        <v>14.672304162533999</v>
      </c>
      <c r="S195">
        <v>14.829991260021499</v>
      </c>
      <c r="T195">
        <v>2.1568800000000001</v>
      </c>
      <c r="U195">
        <v>64.320544324636799</v>
      </c>
      <c r="V195">
        <v>8.36278314630575</v>
      </c>
      <c r="W195">
        <v>64.613117738893493</v>
      </c>
      <c r="X195">
        <v>1.6339999999999999</v>
      </c>
    </row>
    <row r="196" spans="2:24" x14ac:dyDescent="0.25">
      <c r="B196" t="s">
        <v>1172</v>
      </c>
      <c r="C196">
        <v>1</v>
      </c>
      <c r="D196">
        <v>1.31121729802314</v>
      </c>
      <c r="E196">
        <v>1.2621325818270099</v>
      </c>
      <c r="O196">
        <v>78</v>
      </c>
      <c r="P196" t="s">
        <v>1224</v>
      </c>
      <c r="Q196">
        <v>1</v>
      </c>
      <c r="R196">
        <v>12.750487092662301</v>
      </c>
      <c r="S196">
        <v>12.750487092662301</v>
      </c>
      <c r="T196">
        <v>0</v>
      </c>
      <c r="U196">
        <v>56.225363484164603</v>
      </c>
      <c r="V196">
        <v>0</v>
      </c>
      <c r="W196">
        <v>56.225363484164497</v>
      </c>
      <c r="X196">
        <v>1.6339999999999999</v>
      </c>
    </row>
    <row r="197" spans="2:24" x14ac:dyDescent="0.25">
      <c r="B197" t="s">
        <v>1172</v>
      </c>
      <c r="C197">
        <v>2</v>
      </c>
      <c r="D197">
        <v>1.76608815898626</v>
      </c>
      <c r="E197">
        <v>1.1115526932612501</v>
      </c>
      <c r="O197">
        <v>79</v>
      </c>
      <c r="P197" t="s">
        <v>1224</v>
      </c>
      <c r="Q197">
        <v>2</v>
      </c>
      <c r="R197">
        <v>13.0318615473576</v>
      </c>
      <c r="S197">
        <v>13.2931293830458</v>
      </c>
      <c r="T197">
        <v>2.6225700000000001</v>
      </c>
      <c r="U197">
        <v>65.061944108916606</v>
      </c>
      <c r="V197">
        <v>11.3783916916225</v>
      </c>
      <c r="W197">
        <v>65.584476318907804</v>
      </c>
      <c r="X197">
        <v>1.6339999999999999</v>
      </c>
    </row>
    <row r="198" spans="2:24" x14ac:dyDescent="0.25">
      <c r="B198" t="s">
        <v>1172</v>
      </c>
      <c r="C198">
        <v>3</v>
      </c>
      <c r="D198">
        <v>1.60638030996343</v>
      </c>
      <c r="E198">
        <v>2.5866544941182101</v>
      </c>
      <c r="O198">
        <v>80</v>
      </c>
      <c r="P198" t="s">
        <v>1224</v>
      </c>
      <c r="Q198">
        <v>3</v>
      </c>
      <c r="R198">
        <v>13.9206268863399</v>
      </c>
      <c r="S198">
        <v>13.9484598144657</v>
      </c>
      <c r="T198">
        <v>0.88072599999999901</v>
      </c>
      <c r="U198">
        <v>86.713718580037593</v>
      </c>
      <c r="V198">
        <v>3.6201469035769098</v>
      </c>
      <c r="W198">
        <v>86.720283245115894</v>
      </c>
      <c r="X198">
        <v>1.6339999999999999</v>
      </c>
    </row>
    <row r="199" spans="2:24" x14ac:dyDescent="0.25">
      <c r="B199" t="s">
        <v>1173</v>
      </c>
      <c r="C199">
        <v>1</v>
      </c>
      <c r="D199">
        <v>1.5690063702763599</v>
      </c>
      <c r="E199">
        <v>1.4357336230170501</v>
      </c>
      <c r="O199">
        <v>81</v>
      </c>
      <c r="P199" t="s">
        <v>1225</v>
      </c>
      <c r="Q199">
        <v>1</v>
      </c>
      <c r="R199">
        <v>14.933681379554599</v>
      </c>
      <c r="S199">
        <v>14.933737250553101</v>
      </c>
      <c r="T199">
        <v>4.0849999999997597E-2</v>
      </c>
      <c r="U199">
        <v>40.477418627042503</v>
      </c>
      <c r="V199">
        <v>0.15672804956268899</v>
      </c>
      <c r="W199">
        <v>40.477669808259002</v>
      </c>
      <c r="X199">
        <v>1.6339999999999999</v>
      </c>
    </row>
    <row r="200" spans="2:24" x14ac:dyDescent="0.25">
      <c r="B200" t="s">
        <v>1173</v>
      </c>
      <c r="C200">
        <v>2</v>
      </c>
      <c r="D200">
        <v>1.5690063702763599</v>
      </c>
      <c r="E200">
        <v>1.4357336230170501</v>
      </c>
      <c r="O200">
        <v>82</v>
      </c>
      <c r="P200" t="s">
        <v>1225</v>
      </c>
      <c r="Q200">
        <v>2</v>
      </c>
      <c r="R200">
        <v>10.5712278936135</v>
      </c>
      <c r="S200">
        <v>10.7886952176446</v>
      </c>
      <c r="T200">
        <v>2.155246</v>
      </c>
      <c r="U200">
        <v>39.863353670575997</v>
      </c>
      <c r="V200">
        <v>11.5234464769174</v>
      </c>
      <c r="W200">
        <v>41.227099592898497</v>
      </c>
      <c r="X200">
        <v>1.6339999999999999</v>
      </c>
    </row>
    <row r="201" spans="2:24" x14ac:dyDescent="0.25">
      <c r="B201" t="s">
        <v>1173</v>
      </c>
      <c r="C201">
        <v>3</v>
      </c>
      <c r="D201">
        <v>1.5147331113304601</v>
      </c>
      <c r="E201">
        <v>1.80253897995081</v>
      </c>
      <c r="O201">
        <v>83</v>
      </c>
      <c r="P201" t="s">
        <v>1226</v>
      </c>
      <c r="Q201">
        <v>1</v>
      </c>
      <c r="R201">
        <v>12.3629863244273</v>
      </c>
      <c r="S201">
        <v>12.3629863244273</v>
      </c>
      <c r="T201">
        <v>0</v>
      </c>
      <c r="U201">
        <v>37.604733977282997</v>
      </c>
      <c r="V201">
        <v>0</v>
      </c>
      <c r="W201">
        <v>37.604733977282997</v>
      </c>
      <c r="X201">
        <v>1.6339999999999999</v>
      </c>
    </row>
    <row r="202" spans="2:24" x14ac:dyDescent="0.25">
      <c r="B202" t="s">
        <v>1174</v>
      </c>
      <c r="C202">
        <v>1</v>
      </c>
      <c r="D202">
        <v>1.6456802205233201</v>
      </c>
      <c r="E202">
        <v>1.5250864590495801</v>
      </c>
      <c r="O202">
        <v>84</v>
      </c>
      <c r="P202" t="s">
        <v>1227</v>
      </c>
      <c r="Q202">
        <v>1</v>
      </c>
      <c r="R202">
        <v>11.3025603791639</v>
      </c>
      <c r="S202">
        <v>11.329854139165301</v>
      </c>
      <c r="T202">
        <v>0.78595399999999604</v>
      </c>
      <c r="U202">
        <v>42.881722044194603</v>
      </c>
      <c r="V202">
        <v>3.9778131456132599</v>
      </c>
      <c r="W202">
        <v>43.030144190759501</v>
      </c>
      <c r="X202">
        <v>1.6339999999999999</v>
      </c>
    </row>
    <row r="203" spans="2:24" x14ac:dyDescent="0.25">
      <c r="B203" t="s">
        <v>1174</v>
      </c>
      <c r="C203">
        <v>2</v>
      </c>
      <c r="D203">
        <v>1.8010635970792199</v>
      </c>
      <c r="E203">
        <v>1.9956777619447901</v>
      </c>
      <c r="O203">
        <v>85</v>
      </c>
      <c r="P203" t="s">
        <v>1228</v>
      </c>
      <c r="Q203">
        <v>1</v>
      </c>
      <c r="R203">
        <v>13.4269168043525</v>
      </c>
      <c r="S203">
        <v>13.4269168043525</v>
      </c>
      <c r="T203">
        <v>0</v>
      </c>
      <c r="U203">
        <v>63.747610273310599</v>
      </c>
      <c r="V203">
        <v>0</v>
      </c>
      <c r="W203">
        <v>63.747610273310599</v>
      </c>
      <c r="X203">
        <v>1.6339999999999999</v>
      </c>
    </row>
    <row r="204" spans="2:24" x14ac:dyDescent="0.25">
      <c r="B204" t="s">
        <v>1174</v>
      </c>
      <c r="C204">
        <v>3</v>
      </c>
      <c r="D204">
        <v>1.80949164309601</v>
      </c>
      <c r="E204">
        <v>0.465989481117418</v>
      </c>
      <c r="O204">
        <v>86</v>
      </c>
      <c r="P204" t="s">
        <v>1228</v>
      </c>
      <c r="Q204">
        <v>2</v>
      </c>
      <c r="R204">
        <v>14.423390278254599</v>
      </c>
      <c r="S204">
        <v>14.552128597747901</v>
      </c>
      <c r="T204">
        <v>1.9313879999999899</v>
      </c>
      <c r="U204">
        <v>73.276553952733593</v>
      </c>
      <c r="V204">
        <v>7.6269162839779696</v>
      </c>
      <c r="W204">
        <v>73.428790345519602</v>
      </c>
      <c r="X204">
        <v>1.6339999999999999</v>
      </c>
    </row>
    <row r="205" spans="2:24" x14ac:dyDescent="0.25">
      <c r="B205" t="s">
        <v>1175</v>
      </c>
      <c r="C205">
        <v>1</v>
      </c>
      <c r="D205">
        <v>2.0079753874542798</v>
      </c>
      <c r="E205">
        <v>1.55409154972061</v>
      </c>
      <c r="O205">
        <v>87</v>
      </c>
      <c r="P205" t="s">
        <v>1252</v>
      </c>
      <c r="Q205">
        <v>1</v>
      </c>
      <c r="R205">
        <v>9.4991504203754502</v>
      </c>
      <c r="S205">
        <v>9.5153825788834805</v>
      </c>
      <c r="T205">
        <v>0.55555999999999905</v>
      </c>
      <c r="U205">
        <v>63.245478481978601</v>
      </c>
      <c r="V205">
        <v>3.3471440081445798</v>
      </c>
      <c r="W205">
        <v>63.294742535743303</v>
      </c>
      <c r="X205">
        <v>1.6339999999999999</v>
      </c>
    </row>
    <row r="206" spans="2:24" x14ac:dyDescent="0.25">
      <c r="B206" t="s">
        <v>1175</v>
      </c>
      <c r="C206">
        <v>2</v>
      </c>
      <c r="D206">
        <v>1.76608815898626</v>
      </c>
      <c r="E206">
        <v>3.0291933505775699</v>
      </c>
      <c r="O206">
        <v>88</v>
      </c>
      <c r="P206" t="s">
        <v>1253</v>
      </c>
      <c r="Q206">
        <v>1</v>
      </c>
      <c r="R206">
        <v>7.9393040070545098</v>
      </c>
      <c r="S206">
        <v>8.0629921597573002</v>
      </c>
      <c r="T206">
        <v>1.406874</v>
      </c>
      <c r="U206">
        <v>82.671179360209507</v>
      </c>
      <c r="V206">
        <v>10.0487099926246</v>
      </c>
      <c r="W206">
        <v>82.784208078389597</v>
      </c>
      <c r="X206">
        <v>1.6339999999999999</v>
      </c>
    </row>
    <row r="207" spans="2:24" x14ac:dyDescent="0.25">
      <c r="B207" t="s">
        <v>1175</v>
      </c>
      <c r="C207">
        <v>3</v>
      </c>
      <c r="D207">
        <v>1.73216358206756</v>
      </c>
      <c r="E207">
        <v>1.6042190780621499</v>
      </c>
      <c r="O207">
        <v>89</v>
      </c>
      <c r="P207" t="s">
        <v>1254</v>
      </c>
      <c r="Q207">
        <v>1</v>
      </c>
      <c r="R207">
        <v>14.046190456335999</v>
      </c>
      <c r="S207">
        <v>14.4507633230902</v>
      </c>
      <c r="T207">
        <v>3.3954519999999899</v>
      </c>
      <c r="U207">
        <v>77.203352412657296</v>
      </c>
      <c r="V207">
        <v>13.589675482634901</v>
      </c>
      <c r="W207">
        <v>77.567433619265401</v>
      </c>
      <c r="X207">
        <v>1.6339999999999999</v>
      </c>
    </row>
    <row r="208" spans="2:24" x14ac:dyDescent="0.25">
      <c r="B208" t="s">
        <v>1176</v>
      </c>
      <c r="C208">
        <v>1</v>
      </c>
      <c r="D208">
        <v>1.49043100372207</v>
      </c>
      <c r="E208">
        <v>1.1681462818303701</v>
      </c>
      <c r="O208">
        <v>90</v>
      </c>
      <c r="P208" t="s">
        <v>1254</v>
      </c>
      <c r="Q208">
        <v>2</v>
      </c>
      <c r="R208">
        <v>12.8336266467161</v>
      </c>
      <c r="S208">
        <v>12.8336442264022</v>
      </c>
      <c r="T208">
        <v>2.1241999999996899E-2</v>
      </c>
      <c r="U208">
        <v>70.981718958583002</v>
      </c>
      <c r="V208">
        <v>9.4834910697895902E-2</v>
      </c>
      <c r="W208">
        <v>70.981746010966006</v>
      </c>
      <c r="X208">
        <v>1.6339999999999999</v>
      </c>
    </row>
    <row r="209" spans="2:24" x14ac:dyDescent="0.25">
      <c r="B209" t="s">
        <v>1176</v>
      </c>
      <c r="C209">
        <v>2</v>
      </c>
      <c r="D209">
        <v>1.7729668146583499</v>
      </c>
      <c r="E209">
        <v>2.0665823643633598</v>
      </c>
      <c r="O209">
        <v>91</v>
      </c>
      <c r="P209" t="s">
        <v>1254</v>
      </c>
      <c r="Q209">
        <v>3</v>
      </c>
      <c r="R209">
        <v>13.4323549132091</v>
      </c>
      <c r="S209">
        <v>13.4593051098862</v>
      </c>
      <c r="T209">
        <v>0.85131400000000101</v>
      </c>
      <c r="U209">
        <v>76.221678068819898</v>
      </c>
      <c r="V209">
        <v>3.6264339723113599</v>
      </c>
      <c r="W209">
        <v>76.249809768507106</v>
      </c>
      <c r="X209">
        <v>1.6339999999999999</v>
      </c>
    </row>
    <row r="210" spans="2:24" x14ac:dyDescent="0.25">
      <c r="B210" t="s">
        <v>1176</v>
      </c>
      <c r="C210">
        <v>3</v>
      </c>
      <c r="D210">
        <v>1.3285088224022601</v>
      </c>
      <c r="E210">
        <v>1.47439901223435</v>
      </c>
      <c r="O210">
        <v>92</v>
      </c>
      <c r="P210" t="s">
        <v>1255</v>
      </c>
      <c r="Q210">
        <v>1</v>
      </c>
      <c r="R210">
        <v>5.8986080609938201</v>
      </c>
      <c r="S210">
        <v>5.8986080609938201</v>
      </c>
      <c r="T210">
        <v>0</v>
      </c>
      <c r="U210">
        <v>68.411032809341407</v>
      </c>
      <c r="V210">
        <v>0</v>
      </c>
      <c r="W210">
        <v>68.411032809341506</v>
      </c>
      <c r="X210">
        <v>1.6339999999999999</v>
      </c>
    </row>
    <row r="211" spans="2:24" x14ac:dyDescent="0.25">
      <c r="B211" t="s">
        <v>1177</v>
      </c>
      <c r="C211">
        <v>1</v>
      </c>
      <c r="D211">
        <v>1.8035961461583001</v>
      </c>
      <c r="E211">
        <v>2.2123130155599</v>
      </c>
      <c r="O211">
        <v>93</v>
      </c>
      <c r="P211" t="s">
        <v>1255</v>
      </c>
      <c r="Q211">
        <v>2</v>
      </c>
      <c r="R211">
        <v>13.223674530725599</v>
      </c>
      <c r="S211">
        <v>13.3248477612378</v>
      </c>
      <c r="T211">
        <v>1.6389020000000001</v>
      </c>
      <c r="U211">
        <v>47.7914154593512</v>
      </c>
      <c r="V211">
        <v>7.0650377684682297</v>
      </c>
      <c r="W211">
        <v>48.184779856528301</v>
      </c>
      <c r="X211">
        <v>1.6339999999999999</v>
      </c>
    </row>
    <row r="212" spans="2:24" x14ac:dyDescent="0.25">
      <c r="B212" t="s">
        <v>1177</v>
      </c>
      <c r="C212">
        <v>2</v>
      </c>
      <c r="D212">
        <v>1.9244017145467101</v>
      </c>
      <c r="E212">
        <v>1.6585663870275</v>
      </c>
      <c r="O212">
        <v>94</v>
      </c>
      <c r="P212" t="s">
        <v>1255</v>
      </c>
      <c r="Q212">
        <v>3</v>
      </c>
      <c r="R212">
        <v>12.646726435470599</v>
      </c>
      <c r="S212">
        <v>12.7901660378178</v>
      </c>
      <c r="T212">
        <v>1.9101459999999899</v>
      </c>
      <c r="U212">
        <v>39.580459083072498</v>
      </c>
      <c r="V212">
        <v>8.5889641664170693</v>
      </c>
      <c r="W212">
        <v>40.351471783813601</v>
      </c>
      <c r="X212">
        <v>1.6339999999999999</v>
      </c>
    </row>
    <row r="213" spans="2:24" x14ac:dyDescent="0.25">
      <c r="B213" t="s">
        <v>1177</v>
      </c>
      <c r="C213">
        <v>3</v>
      </c>
      <c r="D213">
        <v>1.3077315569037899</v>
      </c>
      <c r="E213">
        <v>2.00496953943337</v>
      </c>
      <c r="O213">
        <v>95</v>
      </c>
      <c r="P213" t="s">
        <v>1255</v>
      </c>
      <c r="Q213">
        <v>4</v>
      </c>
      <c r="R213">
        <v>11.490005774340601</v>
      </c>
      <c r="S213">
        <v>11.490005774340601</v>
      </c>
      <c r="T213">
        <v>0</v>
      </c>
      <c r="U213">
        <v>59.455792056701902</v>
      </c>
      <c r="V213">
        <v>0</v>
      </c>
      <c r="W213">
        <v>59.455792056701902</v>
      </c>
      <c r="X213">
        <v>1.6339999999999999</v>
      </c>
    </row>
    <row r="214" spans="2:24" x14ac:dyDescent="0.25">
      <c r="B214" t="s">
        <v>1178</v>
      </c>
      <c r="C214">
        <v>1</v>
      </c>
      <c r="D214">
        <v>1.9549932657737501</v>
      </c>
      <c r="E214">
        <v>2.2674605565224799</v>
      </c>
      <c r="O214">
        <v>96</v>
      </c>
      <c r="P214" t="s">
        <v>1256</v>
      </c>
      <c r="Q214">
        <v>1</v>
      </c>
      <c r="R214">
        <v>13.5968367887791</v>
      </c>
      <c r="S214">
        <v>13.5983221180049</v>
      </c>
      <c r="T214">
        <v>0.20098200000000699</v>
      </c>
      <c r="U214">
        <v>44.628893233976498</v>
      </c>
      <c r="V214">
        <v>0.84685739524075798</v>
      </c>
      <c r="W214">
        <v>44.635232832189899</v>
      </c>
      <c r="X214">
        <v>1.6339999999999999</v>
      </c>
    </row>
    <row r="215" spans="2:24" x14ac:dyDescent="0.25">
      <c r="B215" t="s">
        <v>1178</v>
      </c>
      <c r="C215">
        <v>2</v>
      </c>
      <c r="D215">
        <v>1.69935280324975</v>
      </c>
      <c r="E215">
        <v>0.98805747111597597</v>
      </c>
      <c r="O215">
        <v>97</v>
      </c>
      <c r="P215" t="s">
        <v>1257</v>
      </c>
      <c r="Q215">
        <v>1</v>
      </c>
      <c r="R215">
        <v>13.390265429428901</v>
      </c>
      <c r="S215">
        <v>13.4688281066482</v>
      </c>
      <c r="T215">
        <v>1.45262599999999</v>
      </c>
      <c r="U215">
        <v>38.412618362820801</v>
      </c>
      <c r="V215">
        <v>6.1914474208949102</v>
      </c>
      <c r="W215">
        <v>38.832152411519303</v>
      </c>
      <c r="X215">
        <v>1.6339999999999999</v>
      </c>
    </row>
    <row r="216" spans="2:24" x14ac:dyDescent="0.25">
      <c r="B216" t="s">
        <v>1178</v>
      </c>
      <c r="C216">
        <v>3</v>
      </c>
      <c r="D216">
        <v>1.3646653265448601</v>
      </c>
      <c r="E216">
        <v>8.5836309585822307E-2</v>
      </c>
      <c r="O216">
        <v>98</v>
      </c>
      <c r="P216" t="s">
        <v>1257</v>
      </c>
      <c r="Q216">
        <v>2</v>
      </c>
      <c r="R216">
        <v>11.1349329727145</v>
      </c>
      <c r="S216">
        <v>11.503588346711201</v>
      </c>
      <c r="T216">
        <v>2.8889119999999999</v>
      </c>
      <c r="U216">
        <v>75.7382956334352</v>
      </c>
      <c r="V216">
        <v>14.5444714342054</v>
      </c>
      <c r="W216">
        <v>76.204542415934995</v>
      </c>
      <c r="X216">
        <v>1.6339999999999999</v>
      </c>
    </row>
    <row r="217" spans="2:24" x14ac:dyDescent="0.25">
      <c r="B217" t="s">
        <v>1179</v>
      </c>
      <c r="C217">
        <v>1</v>
      </c>
      <c r="D217">
        <v>1.6373382225680699</v>
      </c>
      <c r="E217">
        <v>1.9760341297461299</v>
      </c>
      <c r="O217">
        <v>99</v>
      </c>
      <c r="P217" t="s">
        <v>1258</v>
      </c>
      <c r="Q217">
        <v>1</v>
      </c>
      <c r="R217">
        <v>13.881552671111001</v>
      </c>
      <c r="S217">
        <v>13.881552671111001</v>
      </c>
      <c r="T217">
        <v>0</v>
      </c>
      <c r="U217">
        <v>57.967906056626397</v>
      </c>
      <c r="V217">
        <v>0</v>
      </c>
      <c r="W217">
        <v>57.967906056626397</v>
      </c>
      <c r="X217">
        <v>1.6339999999999999</v>
      </c>
    </row>
    <row r="218" spans="2:24" x14ac:dyDescent="0.25">
      <c r="B218" t="s">
        <v>1179</v>
      </c>
      <c r="C218">
        <v>2</v>
      </c>
      <c r="D218">
        <v>1.8981315033754</v>
      </c>
      <c r="E218">
        <v>0.94240059103542195</v>
      </c>
      <c r="O218">
        <v>100</v>
      </c>
      <c r="P218" t="s">
        <v>1259</v>
      </c>
      <c r="Q218">
        <v>1</v>
      </c>
      <c r="R218">
        <v>13.313003391699301</v>
      </c>
      <c r="S218">
        <v>13.3183995667325</v>
      </c>
      <c r="T218">
        <v>0.37908799999999798</v>
      </c>
      <c r="U218">
        <v>64.925490453834996</v>
      </c>
      <c r="V218">
        <v>1.6310575650250501</v>
      </c>
      <c r="W218">
        <v>64.936351779177301</v>
      </c>
      <c r="X218">
        <v>1.6339999999999999</v>
      </c>
    </row>
    <row r="219" spans="2:24" x14ac:dyDescent="0.25">
      <c r="B219" t="s">
        <v>1179</v>
      </c>
      <c r="C219">
        <v>3</v>
      </c>
      <c r="D219">
        <v>1.5777097081234901</v>
      </c>
      <c r="E219">
        <v>1.8739571891129001</v>
      </c>
      <c r="O219">
        <v>101</v>
      </c>
      <c r="P219" t="s">
        <v>1260</v>
      </c>
      <c r="Q219">
        <v>1</v>
      </c>
      <c r="R219">
        <v>9.8937851717668597</v>
      </c>
      <c r="S219">
        <v>9.8937851717668597</v>
      </c>
      <c r="T219">
        <v>0</v>
      </c>
      <c r="U219">
        <v>67.661243189146703</v>
      </c>
      <c r="V219">
        <v>0</v>
      </c>
      <c r="W219">
        <v>67.661243189146703</v>
      </c>
      <c r="X219">
        <v>1.6339999999999999</v>
      </c>
    </row>
    <row r="220" spans="2:24" x14ac:dyDescent="0.25">
      <c r="B220" t="s">
        <v>1180</v>
      </c>
      <c r="C220">
        <v>1</v>
      </c>
      <c r="D220">
        <v>1.6382672088683801</v>
      </c>
      <c r="E220">
        <v>1.25314531914301</v>
      </c>
      <c r="O220">
        <v>102</v>
      </c>
      <c r="P220" t="s">
        <v>1261</v>
      </c>
      <c r="Q220">
        <v>1</v>
      </c>
      <c r="R220">
        <v>12.5094321599945</v>
      </c>
      <c r="S220">
        <v>12.5094321599945</v>
      </c>
      <c r="T220">
        <v>0</v>
      </c>
      <c r="U220">
        <v>48.500981709117198</v>
      </c>
      <c r="V220">
        <v>0</v>
      </c>
      <c r="W220">
        <v>48.500981709117198</v>
      </c>
      <c r="X220">
        <v>1.6339999999999999</v>
      </c>
    </row>
    <row r="221" spans="2:24" x14ac:dyDescent="0.25">
      <c r="B221" t="s">
        <v>1180</v>
      </c>
      <c r="C221">
        <v>2</v>
      </c>
      <c r="D221">
        <v>1.59973646337168</v>
      </c>
      <c r="E221">
        <v>2.65032634643938</v>
      </c>
      <c r="O221">
        <v>103</v>
      </c>
      <c r="P221" t="s">
        <v>1261</v>
      </c>
      <c r="Q221">
        <v>2</v>
      </c>
      <c r="R221">
        <v>13.0675388316329</v>
      </c>
      <c r="S221">
        <v>13.433164489022399</v>
      </c>
      <c r="T221">
        <v>3.1127699999999998</v>
      </c>
      <c r="U221">
        <v>75.118501534086207</v>
      </c>
      <c r="V221">
        <v>13.398519286506501</v>
      </c>
      <c r="W221">
        <v>75.532515115642497</v>
      </c>
      <c r="X221">
        <v>1.6339999999999999</v>
      </c>
    </row>
    <row r="222" spans="2:24" x14ac:dyDescent="0.25">
      <c r="B222" t="s">
        <v>1180</v>
      </c>
      <c r="C222">
        <v>3</v>
      </c>
      <c r="D222">
        <v>1.8337139337951101</v>
      </c>
      <c r="E222">
        <v>2.4720205542742999</v>
      </c>
      <c r="P222" t="s">
        <v>1229</v>
      </c>
      <c r="Q222" t="s">
        <v>1230</v>
      </c>
      <c r="R222" t="s">
        <v>1231</v>
      </c>
    </row>
    <row r="223" spans="2:24" x14ac:dyDescent="0.25">
      <c r="B223" t="s">
        <v>1181</v>
      </c>
      <c r="C223">
        <v>1</v>
      </c>
      <c r="D223">
        <v>2.1121143693318798</v>
      </c>
      <c r="E223">
        <v>1.6518813530932399</v>
      </c>
      <c r="P223">
        <v>12.1476936905622</v>
      </c>
      <c r="Q223">
        <v>2.2557386975119198</v>
      </c>
      <c r="R223">
        <v>0.24759948886250399</v>
      </c>
    </row>
    <row r="224" spans="2:24" x14ac:dyDescent="0.25">
      <c r="B224" t="s">
        <v>1181</v>
      </c>
      <c r="C224">
        <v>2</v>
      </c>
      <c r="D224">
        <v>1.7162799331002101</v>
      </c>
      <c r="E224">
        <v>2.5845134459655599</v>
      </c>
    </row>
    <row r="225" spans="2:24" x14ac:dyDescent="0.25">
      <c r="B225" t="s">
        <v>1181</v>
      </c>
      <c r="C225">
        <v>3</v>
      </c>
      <c r="D225">
        <v>1.8787951943735901</v>
      </c>
      <c r="E225">
        <v>2.17912824476059</v>
      </c>
      <c r="P225" t="s">
        <v>1214</v>
      </c>
      <c r="Q225" t="s">
        <v>1232</v>
      </c>
      <c r="R225" t="s">
        <v>1216</v>
      </c>
      <c r="S225" t="s">
        <v>1217</v>
      </c>
      <c r="T225" t="s">
        <v>1218</v>
      </c>
      <c r="U225" t="s">
        <v>1219</v>
      </c>
      <c r="V225" t="s">
        <v>1220</v>
      </c>
      <c r="W225" t="s">
        <v>1221</v>
      </c>
      <c r="X225" t="s">
        <v>1222</v>
      </c>
    </row>
    <row r="226" spans="2:24" x14ac:dyDescent="0.25">
      <c r="B226" t="s">
        <v>1182</v>
      </c>
      <c r="C226">
        <v>1</v>
      </c>
      <c r="D226">
        <v>1.6224020999572799</v>
      </c>
      <c r="E226">
        <v>1.9047679993109301</v>
      </c>
      <c r="P226" t="s">
        <v>1233</v>
      </c>
      <c r="Q226" t="s">
        <v>1230</v>
      </c>
      <c r="R226" t="s">
        <v>1231</v>
      </c>
    </row>
    <row r="227" spans="2:24" x14ac:dyDescent="0.25">
      <c r="B227" t="s">
        <v>1182</v>
      </c>
      <c r="C227">
        <v>2</v>
      </c>
      <c r="D227">
        <v>1.69935280324975</v>
      </c>
      <c r="E227">
        <v>2.7800986088155302</v>
      </c>
      <c r="P227">
        <v>0</v>
      </c>
      <c r="Q227">
        <v>0</v>
      </c>
      <c r="R227">
        <v>0</v>
      </c>
    </row>
    <row r="228" spans="2:24" x14ac:dyDescent="0.25">
      <c r="B228" t="s">
        <v>1182</v>
      </c>
      <c r="C228">
        <v>3</v>
      </c>
      <c r="D228">
        <v>1.5006047122964601</v>
      </c>
      <c r="E228">
        <v>1.1886080538405099</v>
      </c>
    </row>
    <row r="229" spans="2:24" x14ac:dyDescent="0.25">
      <c r="B229" t="s">
        <v>1183</v>
      </c>
      <c r="C229">
        <v>1</v>
      </c>
      <c r="D229">
        <v>1.5386514290981199</v>
      </c>
      <c r="E229">
        <v>2.04197950317903</v>
      </c>
      <c r="P229" t="s">
        <v>1234</v>
      </c>
      <c r="Q229" t="s">
        <v>1235</v>
      </c>
    </row>
    <row r="230" spans="2:24" x14ac:dyDescent="0.25">
      <c r="B230" t="s">
        <v>1183</v>
      </c>
      <c r="C230">
        <v>2</v>
      </c>
      <c r="D230">
        <v>1.31121729802314</v>
      </c>
      <c r="E230">
        <v>2.12839841127058</v>
      </c>
      <c r="P230" t="s">
        <v>1236</v>
      </c>
      <c r="Q230" t="s">
        <v>1236</v>
      </c>
    </row>
    <row r="231" spans="2:24" x14ac:dyDescent="0.25">
      <c r="B231" t="s">
        <v>1183</v>
      </c>
      <c r="C231">
        <v>3</v>
      </c>
      <c r="D231">
        <v>1.3646653265448601</v>
      </c>
      <c r="E231">
        <v>1.54376789056539</v>
      </c>
      <c r="P231" t="s">
        <v>1214</v>
      </c>
      <c r="Q231" t="s">
        <v>1237</v>
      </c>
      <c r="R231" t="s">
        <v>1238</v>
      </c>
    </row>
    <row r="232" spans="2:24" x14ac:dyDescent="0.25">
      <c r="B232" t="s">
        <v>1184</v>
      </c>
      <c r="C232">
        <v>1</v>
      </c>
      <c r="D232">
        <v>1.56803635078935</v>
      </c>
      <c r="E232">
        <v>1.40088770976095</v>
      </c>
      <c r="P232" t="s">
        <v>1168</v>
      </c>
      <c r="Q232" t="s">
        <v>1236</v>
      </c>
      <c r="R232" t="s">
        <v>1236</v>
      </c>
    </row>
    <row r="233" spans="2:24" x14ac:dyDescent="0.25">
      <c r="B233" t="s">
        <v>1184</v>
      </c>
      <c r="C233">
        <v>2</v>
      </c>
      <c r="D233">
        <v>1.5777097081234901</v>
      </c>
      <c r="E233">
        <v>1.41928476268753</v>
      </c>
      <c r="P233" t="s">
        <v>1169</v>
      </c>
      <c r="Q233" t="s">
        <v>1236</v>
      </c>
      <c r="R233" t="s">
        <v>1236</v>
      </c>
    </row>
    <row r="234" spans="2:24" x14ac:dyDescent="0.25">
      <c r="B234" t="s">
        <v>1184</v>
      </c>
      <c r="C234">
        <v>3</v>
      </c>
      <c r="D234">
        <v>1.42359862753155</v>
      </c>
      <c r="E234">
        <v>2.35084136076502</v>
      </c>
      <c r="P234" t="s">
        <v>1170</v>
      </c>
      <c r="Q234" t="s">
        <v>1236</v>
      </c>
      <c r="R234" t="s">
        <v>1236</v>
      </c>
    </row>
    <row r="235" spans="2:24" x14ac:dyDescent="0.25">
      <c r="B235" t="s">
        <v>1185</v>
      </c>
      <c r="C235">
        <v>1</v>
      </c>
      <c r="D235">
        <v>1.6558189232229099</v>
      </c>
      <c r="E235">
        <v>0.72144820461977499</v>
      </c>
      <c r="P235" t="s">
        <v>1171</v>
      </c>
      <c r="Q235" t="s">
        <v>1236</v>
      </c>
      <c r="R235" t="s">
        <v>1236</v>
      </c>
    </row>
    <row r="236" spans="2:24" x14ac:dyDescent="0.25">
      <c r="B236" t="s">
        <v>1185</v>
      </c>
      <c r="C236">
        <v>2</v>
      </c>
      <c r="D236">
        <v>1.7312849801433801</v>
      </c>
      <c r="E236">
        <v>1.3904767928233299</v>
      </c>
      <c r="P236" t="s">
        <v>1172</v>
      </c>
      <c r="Q236" t="s">
        <v>1236</v>
      </c>
      <c r="R236" t="s">
        <v>1236</v>
      </c>
    </row>
    <row r="237" spans="2:24" x14ac:dyDescent="0.25">
      <c r="B237" t="s">
        <v>1185</v>
      </c>
      <c r="C237">
        <v>3</v>
      </c>
      <c r="D237">
        <v>1.23348947523593</v>
      </c>
      <c r="E237">
        <v>2.6951399871515398</v>
      </c>
      <c r="P237" t="s">
        <v>1173</v>
      </c>
      <c r="Q237" t="s">
        <v>1236</v>
      </c>
      <c r="R237" t="s">
        <v>1236</v>
      </c>
    </row>
    <row r="238" spans="2:24" x14ac:dyDescent="0.25">
      <c r="B238" t="s">
        <v>1186</v>
      </c>
      <c r="C238">
        <v>1</v>
      </c>
      <c r="D238">
        <v>1.6224020999572799</v>
      </c>
      <c r="E238">
        <v>1.84916359700993</v>
      </c>
      <c r="P238" t="s">
        <v>1174</v>
      </c>
      <c r="Q238" t="s">
        <v>1236</v>
      </c>
      <c r="R238" t="s">
        <v>1236</v>
      </c>
    </row>
    <row r="239" spans="2:24" x14ac:dyDescent="0.25">
      <c r="B239" t="s">
        <v>1186</v>
      </c>
      <c r="C239">
        <v>2</v>
      </c>
      <c r="D239">
        <v>1.5006047122964601</v>
      </c>
      <c r="E239">
        <v>1.1330036515395201</v>
      </c>
      <c r="P239" t="s">
        <v>1175</v>
      </c>
      <c r="Q239" t="s">
        <v>1236</v>
      </c>
      <c r="R239" t="s">
        <v>1236</v>
      </c>
    </row>
    <row r="240" spans="2:24" x14ac:dyDescent="0.25">
      <c r="B240" t="s">
        <v>1186</v>
      </c>
      <c r="C240">
        <v>3</v>
      </c>
      <c r="D240">
        <v>1.6750042240229801</v>
      </c>
      <c r="E240">
        <v>1.2717340814271201</v>
      </c>
      <c r="P240" t="s">
        <v>1176</v>
      </c>
      <c r="Q240" t="s">
        <v>1236</v>
      </c>
      <c r="R240" t="s">
        <v>1236</v>
      </c>
    </row>
    <row r="241" spans="2:18" x14ac:dyDescent="0.25">
      <c r="B241" t="s">
        <v>1186</v>
      </c>
      <c r="C241">
        <v>4</v>
      </c>
      <c r="D241">
        <v>1.39553403593849</v>
      </c>
      <c r="E241">
        <v>2.4652235054091598</v>
      </c>
      <c r="P241" t="s">
        <v>1177</v>
      </c>
      <c r="Q241" t="s">
        <v>1236</v>
      </c>
      <c r="R241" t="s">
        <v>1236</v>
      </c>
    </row>
    <row r="242" spans="2:18" x14ac:dyDescent="0.25">
      <c r="B242" t="s">
        <v>1187</v>
      </c>
      <c r="C242">
        <v>1</v>
      </c>
      <c r="D242">
        <v>1.76004728269278</v>
      </c>
      <c r="E242">
        <v>0.63008324880208699</v>
      </c>
      <c r="P242" t="s">
        <v>1178</v>
      </c>
      <c r="Q242" t="s">
        <v>1236</v>
      </c>
      <c r="R242" t="s">
        <v>1236</v>
      </c>
    </row>
    <row r="243" spans="2:18" x14ac:dyDescent="0.25">
      <c r="B243" t="s">
        <v>1187</v>
      </c>
      <c r="C243">
        <v>2</v>
      </c>
      <c r="D243">
        <v>1.6677215624697499</v>
      </c>
      <c r="E243">
        <v>1.3898849489220599</v>
      </c>
      <c r="P243" t="s">
        <v>1179</v>
      </c>
      <c r="Q243" t="s">
        <v>1236</v>
      </c>
      <c r="R243" t="s">
        <v>1236</v>
      </c>
    </row>
    <row r="244" spans="2:18" x14ac:dyDescent="0.25">
      <c r="B244" t="s">
        <v>1187</v>
      </c>
      <c r="C244">
        <v>3</v>
      </c>
      <c r="D244">
        <v>1.54555788253399</v>
      </c>
      <c r="E244">
        <v>1.99867197344145</v>
      </c>
      <c r="P244" t="s">
        <v>1180</v>
      </c>
      <c r="Q244" t="s">
        <v>1236</v>
      </c>
      <c r="R244" t="s">
        <v>1236</v>
      </c>
    </row>
    <row r="245" spans="2:18" x14ac:dyDescent="0.25">
      <c r="B245" t="s">
        <v>1188</v>
      </c>
      <c r="C245">
        <v>1</v>
      </c>
      <c r="D245">
        <v>1.7652264423411701</v>
      </c>
      <c r="E245">
        <v>0.82434282084514598</v>
      </c>
      <c r="P245" t="s">
        <v>1181</v>
      </c>
      <c r="Q245" t="s">
        <v>1236</v>
      </c>
      <c r="R245" t="s">
        <v>1236</v>
      </c>
    </row>
    <row r="246" spans="2:18" x14ac:dyDescent="0.25">
      <c r="B246" t="s">
        <v>1188</v>
      </c>
      <c r="C246">
        <v>2</v>
      </c>
      <c r="D246">
        <v>1.76608815898626</v>
      </c>
      <c r="E246">
        <v>2.6142534290912001</v>
      </c>
      <c r="P246" t="s">
        <v>1182</v>
      </c>
      <c r="Q246" t="s">
        <v>1236</v>
      </c>
      <c r="R246" t="s">
        <v>1236</v>
      </c>
    </row>
    <row r="247" spans="2:18" x14ac:dyDescent="0.25">
      <c r="B247" t="s">
        <v>1188</v>
      </c>
      <c r="C247">
        <v>3</v>
      </c>
      <c r="D247">
        <v>1.4894098107253599</v>
      </c>
      <c r="E247">
        <v>0.82434282084514598</v>
      </c>
      <c r="P247" t="s">
        <v>1183</v>
      </c>
      <c r="Q247" t="s">
        <v>1236</v>
      </c>
      <c r="R247" t="s">
        <v>1236</v>
      </c>
    </row>
    <row r="248" spans="2:18" x14ac:dyDescent="0.25">
      <c r="B248" t="s">
        <v>1190</v>
      </c>
      <c r="C248">
        <v>1</v>
      </c>
      <c r="D248">
        <v>1.8787951943735901</v>
      </c>
      <c r="E248">
        <v>1.31302207287821</v>
      </c>
      <c r="P248" t="s">
        <v>1184</v>
      </c>
      <c r="Q248" t="s">
        <v>1236</v>
      </c>
      <c r="R248" t="s">
        <v>1236</v>
      </c>
    </row>
    <row r="249" spans="2:18" x14ac:dyDescent="0.25">
      <c r="B249" t="s">
        <v>1190</v>
      </c>
      <c r="C249">
        <v>2</v>
      </c>
      <c r="D249">
        <v>2.0079753874542798</v>
      </c>
      <c r="E249">
        <v>1.73862978316248</v>
      </c>
      <c r="P249" t="s">
        <v>1185</v>
      </c>
      <c r="Q249" t="s">
        <v>1236</v>
      </c>
      <c r="R249" t="s">
        <v>1236</v>
      </c>
    </row>
    <row r="250" spans="2:18" x14ac:dyDescent="0.25">
      <c r="B250" t="s">
        <v>1190</v>
      </c>
      <c r="C250">
        <v>3</v>
      </c>
      <c r="D250">
        <v>1.72335740614962</v>
      </c>
      <c r="E250">
        <v>0.88223485586958295</v>
      </c>
      <c r="P250" t="s">
        <v>1186</v>
      </c>
      <c r="Q250" t="s">
        <v>1236</v>
      </c>
      <c r="R250" t="s">
        <v>1236</v>
      </c>
    </row>
    <row r="251" spans="2:18" x14ac:dyDescent="0.25">
      <c r="B251" t="s">
        <v>1192</v>
      </c>
      <c r="C251">
        <v>1</v>
      </c>
      <c r="D251">
        <v>1.51774351465389</v>
      </c>
      <c r="E251">
        <v>1.4818707434883001</v>
      </c>
      <c r="P251" t="s">
        <v>1187</v>
      </c>
      <c r="Q251" t="s">
        <v>1236</v>
      </c>
      <c r="R251" t="s">
        <v>1236</v>
      </c>
    </row>
    <row r="252" spans="2:18" x14ac:dyDescent="0.25">
      <c r="B252" t="s">
        <v>1192</v>
      </c>
      <c r="C252">
        <v>2</v>
      </c>
      <c r="D252">
        <v>0.942631333418532</v>
      </c>
      <c r="E252">
        <v>1.93175243904555E-2</v>
      </c>
      <c r="P252" t="s">
        <v>1188</v>
      </c>
      <c r="Q252" t="s">
        <v>1236</v>
      </c>
      <c r="R252" t="s">
        <v>1236</v>
      </c>
    </row>
    <row r="253" spans="2:18" x14ac:dyDescent="0.25">
      <c r="B253" t="s">
        <v>1192</v>
      </c>
      <c r="C253">
        <v>3</v>
      </c>
      <c r="D253">
        <v>1.48531801779983</v>
      </c>
      <c r="E253">
        <v>1.22604674237789</v>
      </c>
      <c r="P253" t="s">
        <v>1189</v>
      </c>
      <c r="Q253" t="s">
        <v>1236</v>
      </c>
      <c r="R253" t="s">
        <v>1236</v>
      </c>
    </row>
    <row r="254" spans="2:18" x14ac:dyDescent="0.25">
      <c r="B254" t="s">
        <v>1191</v>
      </c>
      <c r="C254">
        <v>1</v>
      </c>
      <c r="D254">
        <v>1.69935280324975</v>
      </c>
      <c r="E254">
        <v>2.1245143874414198</v>
      </c>
      <c r="P254" t="s">
        <v>1190</v>
      </c>
      <c r="Q254" t="s">
        <v>1236</v>
      </c>
      <c r="R254" t="s">
        <v>1236</v>
      </c>
    </row>
    <row r="255" spans="2:18" x14ac:dyDescent="0.25">
      <c r="B255" t="s">
        <v>1191</v>
      </c>
      <c r="C255">
        <v>2</v>
      </c>
      <c r="D255">
        <v>1.9751244204018299</v>
      </c>
      <c r="E255">
        <v>2.28035021218238</v>
      </c>
      <c r="P255" t="s">
        <v>1192</v>
      </c>
      <c r="Q255" t="s">
        <v>1236</v>
      </c>
      <c r="R255" t="s">
        <v>1236</v>
      </c>
    </row>
    <row r="256" spans="2:18" x14ac:dyDescent="0.25">
      <c r="B256" t="s">
        <v>1191</v>
      </c>
      <c r="C256">
        <v>3</v>
      </c>
      <c r="D256">
        <v>1.5777097081234901</v>
      </c>
      <c r="E256">
        <v>2.8398615230565798</v>
      </c>
      <c r="P256" t="s">
        <v>1191</v>
      </c>
      <c r="Q256" t="s">
        <v>1236</v>
      </c>
      <c r="R256" t="s">
        <v>1236</v>
      </c>
    </row>
    <row r="257" spans="2:18" x14ac:dyDescent="0.25">
      <c r="B257" t="s">
        <v>1193</v>
      </c>
      <c r="C257">
        <v>1</v>
      </c>
      <c r="D257">
        <v>1.5386514290981199</v>
      </c>
      <c r="E257">
        <v>1.33698232443062</v>
      </c>
      <c r="P257" t="s">
        <v>1193</v>
      </c>
      <c r="Q257" t="s">
        <v>1236</v>
      </c>
      <c r="R257" t="s">
        <v>1236</v>
      </c>
    </row>
    <row r="258" spans="2:18" x14ac:dyDescent="0.25">
      <c r="B258" t="s">
        <v>1193</v>
      </c>
      <c r="C258">
        <v>2</v>
      </c>
      <c r="D258">
        <v>1.5386514290981199</v>
      </c>
      <c r="E258">
        <v>1.33698232443062</v>
      </c>
      <c r="P258" t="s">
        <v>1194</v>
      </c>
      <c r="Q258" t="s">
        <v>1236</v>
      </c>
      <c r="R258" t="s">
        <v>1236</v>
      </c>
    </row>
    <row r="259" spans="2:18" x14ac:dyDescent="0.25">
      <c r="B259" t="s">
        <v>1193</v>
      </c>
      <c r="C259">
        <v>3</v>
      </c>
      <c r="D259">
        <v>1.7127302293351201</v>
      </c>
      <c r="E259">
        <v>1.73394442202805</v>
      </c>
      <c r="P259" t="s">
        <v>1195</v>
      </c>
      <c r="Q259" t="s">
        <v>1236</v>
      </c>
      <c r="R259" t="s">
        <v>1236</v>
      </c>
    </row>
    <row r="260" spans="2:18" x14ac:dyDescent="0.25">
      <c r="B260" t="s">
        <v>1241</v>
      </c>
      <c r="C260" t="s">
        <v>1230</v>
      </c>
      <c r="D260" t="s">
        <v>1231</v>
      </c>
      <c r="P260" t="s">
        <v>1223</v>
      </c>
      <c r="Q260" t="s">
        <v>1236</v>
      </c>
      <c r="R260" t="s">
        <v>1236</v>
      </c>
    </row>
    <row r="261" spans="2:18" x14ac:dyDescent="0.25">
      <c r="B261">
        <v>1.65076532676523</v>
      </c>
      <c r="C261">
        <v>4.6454054614112603E-2</v>
      </c>
      <c r="D261">
        <v>5.3286455152799003E-3</v>
      </c>
      <c r="P261" t="s">
        <v>1224</v>
      </c>
      <c r="Q261" t="s">
        <v>1236</v>
      </c>
      <c r="R261" t="s">
        <v>1236</v>
      </c>
    </row>
    <row r="262" spans="2:18" x14ac:dyDescent="0.25">
      <c r="P262" t="s">
        <v>1225</v>
      </c>
      <c r="Q262" t="s">
        <v>1236</v>
      </c>
      <c r="R262" t="s">
        <v>1236</v>
      </c>
    </row>
    <row r="263" spans="2:18" x14ac:dyDescent="0.25">
      <c r="B263" t="s">
        <v>1214</v>
      </c>
      <c r="C263" t="s">
        <v>1242</v>
      </c>
      <c r="D263" t="s">
        <v>1216</v>
      </c>
      <c r="E263" t="s">
        <v>1240</v>
      </c>
      <c r="P263" t="s">
        <v>1226</v>
      </c>
      <c r="Q263" t="s">
        <v>1236</v>
      </c>
      <c r="R263" t="s">
        <v>1236</v>
      </c>
    </row>
    <row r="264" spans="2:18" x14ac:dyDescent="0.25">
      <c r="B264" t="s">
        <v>1168</v>
      </c>
      <c r="C264">
        <v>4</v>
      </c>
      <c r="D264">
        <v>0.66654100801916205</v>
      </c>
      <c r="E264">
        <v>86.613395503046505</v>
      </c>
      <c r="P264" t="s">
        <v>1227</v>
      </c>
      <c r="Q264" t="s">
        <v>1236</v>
      </c>
      <c r="R264" t="s">
        <v>1236</v>
      </c>
    </row>
    <row r="265" spans="2:18" x14ac:dyDescent="0.25">
      <c r="B265" t="s">
        <v>1168</v>
      </c>
      <c r="C265">
        <v>5</v>
      </c>
      <c r="D265">
        <v>0.71712324220110102</v>
      </c>
      <c r="E265">
        <v>88.437485335422593</v>
      </c>
      <c r="P265" t="s">
        <v>1228</v>
      </c>
      <c r="Q265" t="s">
        <v>1236</v>
      </c>
      <c r="R265" t="s">
        <v>1236</v>
      </c>
    </row>
    <row r="266" spans="2:18" x14ac:dyDescent="0.25">
      <c r="B266" t="s">
        <v>1168</v>
      </c>
      <c r="C266">
        <v>6</v>
      </c>
      <c r="D266">
        <v>0.71712324220110102</v>
      </c>
      <c r="E266">
        <v>88.437485335422593</v>
      </c>
      <c r="P266" t="s">
        <v>1252</v>
      </c>
      <c r="Q266" t="s">
        <v>1236</v>
      </c>
      <c r="R266" t="s">
        <v>1236</v>
      </c>
    </row>
    <row r="267" spans="2:18" x14ac:dyDescent="0.25">
      <c r="B267" t="s">
        <v>1169</v>
      </c>
      <c r="C267">
        <v>4</v>
      </c>
      <c r="D267">
        <v>0.78981863555015097</v>
      </c>
      <c r="E267">
        <v>86.715401711843</v>
      </c>
      <c r="P267" t="s">
        <v>1253</v>
      </c>
      <c r="Q267" t="s">
        <v>1236</v>
      </c>
      <c r="R267" t="s">
        <v>1236</v>
      </c>
    </row>
    <row r="268" spans="2:18" x14ac:dyDescent="0.25">
      <c r="B268" t="s">
        <v>1169</v>
      </c>
      <c r="C268">
        <v>5</v>
      </c>
      <c r="D268">
        <v>0.59412720711993305</v>
      </c>
      <c r="E268">
        <v>89.6891327943231</v>
      </c>
      <c r="P268" t="s">
        <v>1254</v>
      </c>
      <c r="Q268" t="s">
        <v>1236</v>
      </c>
      <c r="R268" t="s">
        <v>1236</v>
      </c>
    </row>
    <row r="269" spans="2:18" x14ac:dyDescent="0.25">
      <c r="B269" t="s">
        <v>1169</v>
      </c>
      <c r="C269">
        <v>6</v>
      </c>
      <c r="D269">
        <v>0.84022275408385805</v>
      </c>
      <c r="E269">
        <v>88.291951767026703</v>
      </c>
      <c r="P269" t="s">
        <v>1255</v>
      </c>
      <c r="Q269" t="s">
        <v>1236</v>
      </c>
      <c r="R269" t="s">
        <v>1236</v>
      </c>
    </row>
    <row r="270" spans="2:18" x14ac:dyDescent="0.25">
      <c r="B270" t="s">
        <v>1170</v>
      </c>
      <c r="C270">
        <v>4</v>
      </c>
      <c r="D270">
        <v>0.64567018068970705</v>
      </c>
      <c r="E270">
        <v>87.037419089619803</v>
      </c>
      <c r="P270" t="s">
        <v>1256</v>
      </c>
      <c r="Q270" t="s">
        <v>1236</v>
      </c>
      <c r="R270" t="s">
        <v>1236</v>
      </c>
    </row>
    <row r="271" spans="2:18" x14ac:dyDescent="0.25">
      <c r="B271" t="s">
        <v>1170</v>
      </c>
      <c r="C271">
        <v>5</v>
      </c>
      <c r="D271">
        <v>0.471315666709266</v>
      </c>
      <c r="E271">
        <v>86.464480391936306</v>
      </c>
      <c r="P271" t="s">
        <v>1257</v>
      </c>
      <c r="Q271" t="s">
        <v>1236</v>
      </c>
      <c r="R271" t="s">
        <v>1236</v>
      </c>
    </row>
    <row r="272" spans="2:18" x14ac:dyDescent="0.25">
      <c r="B272" t="s">
        <v>1170</v>
      </c>
      <c r="C272">
        <v>6</v>
      </c>
      <c r="D272">
        <v>0.40159507749085699</v>
      </c>
      <c r="E272">
        <v>88.924870289403003</v>
      </c>
      <c r="P272" t="s">
        <v>1258</v>
      </c>
      <c r="Q272" t="s">
        <v>1236</v>
      </c>
      <c r="R272" t="s">
        <v>1236</v>
      </c>
    </row>
    <row r="273" spans="2:19" x14ac:dyDescent="0.25">
      <c r="B273" t="s">
        <v>1171</v>
      </c>
      <c r="C273">
        <v>4</v>
      </c>
      <c r="D273">
        <v>0.76635342121626504</v>
      </c>
      <c r="E273">
        <v>89.538180040636803</v>
      </c>
      <c r="P273" t="s">
        <v>1259</v>
      </c>
      <c r="Q273" t="s">
        <v>1236</v>
      </c>
      <c r="R273" t="s">
        <v>1236</v>
      </c>
    </row>
    <row r="274" spans="2:19" x14ac:dyDescent="0.25">
      <c r="B274" t="s">
        <v>1171</v>
      </c>
      <c r="C274">
        <v>5</v>
      </c>
      <c r="D274">
        <v>0.69119449770132801</v>
      </c>
      <c r="E274">
        <v>88.815842461799093</v>
      </c>
      <c r="P274" t="s">
        <v>1260</v>
      </c>
      <c r="Q274" t="s">
        <v>1236</v>
      </c>
      <c r="R274" t="s">
        <v>1236</v>
      </c>
    </row>
    <row r="275" spans="2:19" x14ac:dyDescent="0.25">
      <c r="B275" t="s">
        <v>1171</v>
      </c>
      <c r="C275">
        <v>6</v>
      </c>
      <c r="D275">
        <v>0.74009368514155804</v>
      </c>
      <c r="E275">
        <v>86.770433972911803</v>
      </c>
      <c r="P275" t="s">
        <v>1261</v>
      </c>
      <c r="Q275" t="s">
        <v>1236</v>
      </c>
      <c r="R275" t="s">
        <v>1236</v>
      </c>
    </row>
    <row r="276" spans="2:19" x14ac:dyDescent="0.25">
      <c r="B276" t="s">
        <v>1172</v>
      </c>
      <c r="C276">
        <v>4</v>
      </c>
      <c r="D276">
        <v>0.56255775471297498</v>
      </c>
      <c r="E276">
        <v>87.951191067215504</v>
      </c>
    </row>
    <row r="277" spans="2:19" x14ac:dyDescent="0.25">
      <c r="B277" t="s">
        <v>1172</v>
      </c>
      <c r="C277">
        <v>5</v>
      </c>
      <c r="D277">
        <v>0.40159507749085699</v>
      </c>
      <c r="E277">
        <v>87.413345505881793</v>
      </c>
      <c r="P277" t="s">
        <v>1214</v>
      </c>
      <c r="Q277" t="s">
        <v>1239</v>
      </c>
      <c r="R277" t="s">
        <v>1216</v>
      </c>
      <c r="S277" t="s">
        <v>1240</v>
      </c>
    </row>
    <row r="278" spans="2:19" x14ac:dyDescent="0.25">
      <c r="B278" t="s">
        <v>1172</v>
      </c>
      <c r="C278">
        <v>6</v>
      </c>
      <c r="D278">
        <v>0.50858073944854398</v>
      </c>
      <c r="E278">
        <v>89.170066302346797</v>
      </c>
      <c r="P278" t="s">
        <v>1168</v>
      </c>
      <c r="Q278">
        <v>1</v>
      </c>
      <c r="R278">
        <v>1.42359862753155</v>
      </c>
      <c r="S278">
        <v>1.2352538416901</v>
      </c>
    </row>
    <row r="279" spans="2:19" x14ac:dyDescent="0.25">
      <c r="B279" t="s">
        <v>1173</v>
      </c>
      <c r="C279">
        <v>4</v>
      </c>
      <c r="D279">
        <v>0.616744737617965</v>
      </c>
      <c r="E279">
        <v>88.384091563614703</v>
      </c>
      <c r="P279" t="s">
        <v>1168</v>
      </c>
      <c r="Q279">
        <v>2</v>
      </c>
      <c r="R279">
        <v>1.3019012489689199</v>
      </c>
      <c r="S279">
        <v>2.0819278655516</v>
      </c>
    </row>
    <row r="280" spans="2:19" x14ac:dyDescent="0.25">
      <c r="B280" t="s">
        <v>1173</v>
      </c>
      <c r="C280">
        <v>5</v>
      </c>
      <c r="D280">
        <v>0.50858073944854398</v>
      </c>
      <c r="E280">
        <v>86.160130323229197</v>
      </c>
      <c r="P280" t="s">
        <v>1168</v>
      </c>
      <c r="Q280">
        <v>3</v>
      </c>
      <c r="R280">
        <v>1.46883686393835</v>
      </c>
      <c r="S280">
        <v>1.55469730753168E-2</v>
      </c>
    </row>
    <row r="281" spans="2:19" x14ac:dyDescent="0.25">
      <c r="B281" t="s">
        <v>1173</v>
      </c>
      <c r="C281">
        <v>6</v>
      </c>
      <c r="D281">
        <v>0.444740955070831</v>
      </c>
      <c r="E281">
        <v>88.436078316521005</v>
      </c>
      <c r="P281" t="s">
        <v>1169</v>
      </c>
      <c r="Q281">
        <v>1</v>
      </c>
      <c r="R281">
        <v>1.69935280324975</v>
      </c>
      <c r="S281">
        <v>2.3643891149262899</v>
      </c>
    </row>
    <row r="282" spans="2:19" x14ac:dyDescent="0.25">
      <c r="B282" t="s">
        <v>1174</v>
      </c>
      <c r="C282">
        <v>4</v>
      </c>
      <c r="D282">
        <v>0.70643526359450703</v>
      </c>
      <c r="E282">
        <v>89.374773255854805</v>
      </c>
      <c r="P282" t="s">
        <v>1169</v>
      </c>
      <c r="Q282">
        <v>2</v>
      </c>
      <c r="R282">
        <v>1.77639615406134</v>
      </c>
      <c r="S282">
        <v>1.96009092955472</v>
      </c>
    </row>
    <row r="283" spans="2:19" x14ac:dyDescent="0.25">
      <c r="B283" t="s">
        <v>1174</v>
      </c>
      <c r="C283">
        <v>5</v>
      </c>
      <c r="D283">
        <v>0.86167870307481198</v>
      </c>
      <c r="E283">
        <v>88.229010417679703</v>
      </c>
      <c r="P283" t="s">
        <v>1169</v>
      </c>
      <c r="Q283">
        <v>3</v>
      </c>
      <c r="R283">
        <v>1.75918260699201</v>
      </c>
      <c r="S283">
        <v>3.0676487963465799</v>
      </c>
    </row>
    <row r="284" spans="2:19" x14ac:dyDescent="0.25">
      <c r="B284" t="s">
        <v>1174</v>
      </c>
      <c r="C284">
        <v>6</v>
      </c>
      <c r="D284">
        <v>0.50858073944854298</v>
      </c>
      <c r="E284">
        <v>87.433286864940399</v>
      </c>
      <c r="P284" t="s">
        <v>1170</v>
      </c>
      <c r="Q284">
        <v>1</v>
      </c>
      <c r="R284">
        <v>1.4719411369268001</v>
      </c>
      <c r="S284">
        <v>2.01751912717291</v>
      </c>
    </row>
    <row r="285" spans="2:19" x14ac:dyDescent="0.25">
      <c r="B285" t="s">
        <v>1175</v>
      </c>
      <c r="C285">
        <v>4</v>
      </c>
      <c r="D285">
        <v>0.70643526359450703</v>
      </c>
      <c r="E285">
        <v>86.9708066494224</v>
      </c>
      <c r="P285" t="s">
        <v>1170</v>
      </c>
      <c r="Q285">
        <v>2</v>
      </c>
      <c r="R285">
        <v>1.9267721548391299</v>
      </c>
      <c r="S285">
        <v>2.2634222504436101</v>
      </c>
    </row>
    <row r="286" spans="2:19" x14ac:dyDescent="0.25">
      <c r="B286" t="s">
        <v>1175</v>
      </c>
      <c r="C286">
        <v>5</v>
      </c>
      <c r="D286">
        <v>0.55163326323161599</v>
      </c>
      <c r="E286">
        <v>88.760717257668404</v>
      </c>
      <c r="P286" t="s">
        <v>1170</v>
      </c>
      <c r="Q286">
        <v>3</v>
      </c>
      <c r="R286">
        <v>1.2983904976368701</v>
      </c>
      <c r="S286">
        <v>1.2876760631488</v>
      </c>
    </row>
    <row r="287" spans="2:19" x14ac:dyDescent="0.25">
      <c r="B287" t="s">
        <v>1175</v>
      </c>
      <c r="C287">
        <v>6</v>
      </c>
      <c r="D287">
        <v>0.59668260474993495</v>
      </c>
      <c r="E287">
        <v>88.059452622467205</v>
      </c>
      <c r="P287" t="s">
        <v>1171</v>
      </c>
      <c r="Q287">
        <v>1</v>
      </c>
      <c r="R287">
        <v>1.77896382028332</v>
      </c>
      <c r="S287">
        <v>1.27609470297283</v>
      </c>
    </row>
    <row r="288" spans="2:19" x14ac:dyDescent="0.25">
      <c r="B288" t="s">
        <v>1176</v>
      </c>
      <c r="C288">
        <v>4</v>
      </c>
      <c r="D288">
        <v>0.66195991587793901</v>
      </c>
      <c r="E288">
        <v>86.710757321508098</v>
      </c>
      <c r="P288" t="s">
        <v>1171</v>
      </c>
      <c r="Q288">
        <v>2</v>
      </c>
      <c r="R288">
        <v>1.7686707898940901</v>
      </c>
      <c r="S288">
        <v>2.2725872709316</v>
      </c>
    </row>
    <row r="289" spans="2:19" x14ac:dyDescent="0.25">
      <c r="B289" t="s">
        <v>1176</v>
      </c>
      <c r="C289">
        <v>5</v>
      </c>
      <c r="D289">
        <v>0.66195991587793901</v>
      </c>
      <c r="E289">
        <v>86.710757321508098</v>
      </c>
      <c r="P289" t="s">
        <v>1171</v>
      </c>
      <c r="Q289">
        <v>3</v>
      </c>
      <c r="R289">
        <v>1.61488223514209</v>
      </c>
      <c r="S289">
        <v>2.0043916560492598</v>
      </c>
    </row>
    <row r="290" spans="2:19" x14ac:dyDescent="0.25">
      <c r="B290" t="s">
        <v>1176</v>
      </c>
      <c r="C290">
        <v>6</v>
      </c>
      <c r="D290">
        <v>0.55438456839507799</v>
      </c>
      <c r="E290">
        <v>87.578649540992203</v>
      </c>
      <c r="P290" t="s">
        <v>1172</v>
      </c>
      <c r="Q290">
        <v>1</v>
      </c>
      <c r="R290">
        <v>1.93071642131065</v>
      </c>
      <c r="S290">
        <v>2.17868007527658</v>
      </c>
    </row>
    <row r="291" spans="2:19" x14ac:dyDescent="0.25">
      <c r="B291" t="s">
        <v>1177</v>
      </c>
      <c r="C291">
        <v>4</v>
      </c>
      <c r="D291">
        <v>0.56794120516984403</v>
      </c>
      <c r="E291">
        <v>86.5864017252281</v>
      </c>
      <c r="P291" t="s">
        <v>1172</v>
      </c>
      <c r="Q291">
        <v>2</v>
      </c>
      <c r="R291">
        <v>1.6548997896948401</v>
      </c>
      <c r="S291">
        <v>2.17868007527658</v>
      </c>
    </row>
    <row r="292" spans="2:19" x14ac:dyDescent="0.25">
      <c r="B292" t="s">
        <v>1177</v>
      </c>
      <c r="C292">
        <v>5</v>
      </c>
      <c r="D292">
        <v>0.81447675257539698</v>
      </c>
      <c r="E292">
        <v>87.340250058298906</v>
      </c>
      <c r="P292" t="s">
        <v>1172</v>
      </c>
      <c r="Q292">
        <v>3</v>
      </c>
      <c r="R292">
        <v>1.73216358206756</v>
      </c>
      <c r="S292">
        <v>1.8137437395459399</v>
      </c>
    </row>
    <row r="293" spans="2:19" x14ac:dyDescent="0.25">
      <c r="B293" t="s">
        <v>1177</v>
      </c>
      <c r="C293">
        <v>6</v>
      </c>
      <c r="D293">
        <v>0.81447675257539698</v>
      </c>
      <c r="E293">
        <v>87.340250058298906</v>
      </c>
      <c r="P293" t="s">
        <v>1173</v>
      </c>
      <c r="Q293">
        <v>1</v>
      </c>
      <c r="R293">
        <v>2.0595950194209598</v>
      </c>
      <c r="S293">
        <v>2.1744402678305601</v>
      </c>
    </row>
    <row r="294" spans="2:19" x14ac:dyDescent="0.25">
      <c r="B294" t="s">
        <v>1178</v>
      </c>
      <c r="C294">
        <v>4</v>
      </c>
      <c r="D294">
        <v>0.454888442181621</v>
      </c>
      <c r="E294">
        <v>89.914163690414199</v>
      </c>
      <c r="P294" t="s">
        <v>1173</v>
      </c>
      <c r="Q294">
        <v>2</v>
      </c>
      <c r="R294">
        <v>1.6804455081677101</v>
      </c>
      <c r="S294">
        <v>0.64771503198124902</v>
      </c>
    </row>
    <row r="295" spans="2:19" x14ac:dyDescent="0.25">
      <c r="B295" t="s">
        <v>1178</v>
      </c>
      <c r="C295">
        <v>5</v>
      </c>
      <c r="D295">
        <v>0.454888442181621</v>
      </c>
      <c r="E295">
        <v>89.914163690414199</v>
      </c>
      <c r="P295" t="s">
        <v>1173</v>
      </c>
      <c r="Q295">
        <v>3</v>
      </c>
      <c r="R295">
        <v>1.5573262596885</v>
      </c>
      <c r="S295">
        <v>0.381224955922846</v>
      </c>
    </row>
    <row r="296" spans="2:19" x14ac:dyDescent="0.25">
      <c r="B296" t="s">
        <v>1178</v>
      </c>
      <c r="C296">
        <v>6</v>
      </c>
      <c r="D296">
        <v>0.75030235614823204</v>
      </c>
      <c r="E296">
        <v>87.019350808459905</v>
      </c>
      <c r="P296" t="s">
        <v>1174</v>
      </c>
      <c r="Q296">
        <v>1</v>
      </c>
      <c r="R296">
        <v>1.7444175449231201</v>
      </c>
      <c r="S296">
        <v>3.0319919091449101</v>
      </c>
    </row>
    <row r="297" spans="2:19" x14ac:dyDescent="0.25">
      <c r="B297" t="s">
        <v>1179</v>
      </c>
      <c r="C297">
        <v>4</v>
      </c>
      <c r="D297">
        <v>1.10326652646323</v>
      </c>
      <c r="E297">
        <v>87.725379555094904</v>
      </c>
      <c r="P297" t="s">
        <v>1174</v>
      </c>
      <c r="Q297">
        <v>2</v>
      </c>
      <c r="R297">
        <v>1.7900478142498</v>
      </c>
      <c r="S297">
        <v>2.02690590389073</v>
      </c>
    </row>
    <row r="298" spans="2:19" x14ac:dyDescent="0.25">
      <c r="B298" t="s">
        <v>1179</v>
      </c>
      <c r="C298">
        <v>5</v>
      </c>
      <c r="D298">
        <v>0.79557680633324701</v>
      </c>
      <c r="E298">
        <v>89.094790325040805</v>
      </c>
      <c r="P298" t="s">
        <v>1174</v>
      </c>
      <c r="Q298">
        <v>3</v>
      </c>
      <c r="R298">
        <v>1.9774340580107199</v>
      </c>
      <c r="S298">
        <v>1.52177607001371</v>
      </c>
    </row>
    <row r="299" spans="2:19" x14ac:dyDescent="0.25">
      <c r="B299" t="s">
        <v>1179</v>
      </c>
      <c r="C299">
        <v>6</v>
      </c>
      <c r="D299">
        <v>0.47453287584385101</v>
      </c>
      <c r="E299">
        <v>89.057599408964506</v>
      </c>
      <c r="P299" t="s">
        <v>1175</v>
      </c>
      <c r="Q299">
        <v>1</v>
      </c>
      <c r="R299">
        <v>1.80696735684992</v>
      </c>
      <c r="S299">
        <v>4.0980434326506499E-2</v>
      </c>
    </row>
    <row r="300" spans="2:19" x14ac:dyDescent="0.25">
      <c r="B300" t="s">
        <v>1180</v>
      </c>
      <c r="C300">
        <v>4</v>
      </c>
      <c r="D300">
        <v>0.62410179385462305</v>
      </c>
      <c r="E300">
        <v>88.746854680856899</v>
      </c>
      <c r="P300" t="s">
        <v>1175</v>
      </c>
      <c r="Q300">
        <v>2</v>
      </c>
      <c r="R300">
        <v>1.6840632637182</v>
      </c>
      <c r="S300">
        <v>0.38475098619798498</v>
      </c>
    </row>
    <row r="301" spans="2:19" x14ac:dyDescent="0.25">
      <c r="B301" t="s">
        <v>1180</v>
      </c>
      <c r="C301">
        <v>5</v>
      </c>
      <c r="D301">
        <v>0.62410179385462305</v>
      </c>
      <c r="E301">
        <v>88.746854680856899</v>
      </c>
      <c r="P301" t="s">
        <v>1175</v>
      </c>
      <c r="Q301">
        <v>3</v>
      </c>
      <c r="R301">
        <v>1.56122933914256</v>
      </c>
      <c r="S301">
        <v>0.78263194803257996</v>
      </c>
    </row>
    <row r="302" spans="2:19" x14ac:dyDescent="0.25">
      <c r="B302" t="s">
        <v>1180</v>
      </c>
      <c r="C302">
        <v>6</v>
      </c>
      <c r="D302">
        <v>0.62410179385462305</v>
      </c>
      <c r="E302">
        <v>88.746854680856899</v>
      </c>
      <c r="P302" t="s">
        <v>1176</v>
      </c>
      <c r="Q302">
        <v>1</v>
      </c>
      <c r="R302">
        <v>1.7900478142498</v>
      </c>
      <c r="S302">
        <v>2.91756944259589</v>
      </c>
    </row>
    <row r="303" spans="2:19" x14ac:dyDescent="0.25">
      <c r="B303" t="s">
        <v>1181</v>
      </c>
      <c r="C303">
        <v>4</v>
      </c>
      <c r="D303">
        <v>0.784018175394675</v>
      </c>
      <c r="E303">
        <v>86.873920308465898</v>
      </c>
      <c r="P303" t="s">
        <v>1176</v>
      </c>
      <c r="Q303">
        <v>2</v>
      </c>
      <c r="R303">
        <v>1.3624336564881701</v>
      </c>
      <c r="S303">
        <v>0.98698200142888404</v>
      </c>
    </row>
    <row r="304" spans="2:19" x14ac:dyDescent="0.25">
      <c r="B304" t="s">
        <v>1181</v>
      </c>
      <c r="C304">
        <v>5</v>
      </c>
      <c r="D304">
        <v>0.70211451808645098</v>
      </c>
      <c r="E304">
        <v>87.415486554034402</v>
      </c>
      <c r="P304" t="s">
        <v>1176</v>
      </c>
      <c r="Q304">
        <v>3</v>
      </c>
      <c r="R304">
        <v>1.56122933914256</v>
      </c>
      <c r="S304">
        <v>1.23288512469963</v>
      </c>
    </row>
    <row r="305" spans="2:19" x14ac:dyDescent="0.25">
      <c r="B305" t="s">
        <v>1181</v>
      </c>
      <c r="C305">
        <v>6</v>
      </c>
      <c r="D305">
        <v>0.58639420233067197</v>
      </c>
      <c r="E305">
        <v>88.770438611675203</v>
      </c>
      <c r="P305" t="s">
        <v>1177</v>
      </c>
      <c r="Q305">
        <v>1</v>
      </c>
      <c r="R305">
        <v>1.31121729802314</v>
      </c>
      <c r="S305">
        <v>2.3926383423459399</v>
      </c>
    </row>
    <row r="306" spans="2:19" x14ac:dyDescent="0.25">
      <c r="B306" t="s">
        <v>1182</v>
      </c>
      <c r="C306">
        <v>4</v>
      </c>
      <c r="D306">
        <v>0.62895869040393304</v>
      </c>
      <c r="E306">
        <v>89.340997787845794</v>
      </c>
      <c r="P306" t="s">
        <v>1177</v>
      </c>
      <c r="Q306">
        <v>2</v>
      </c>
      <c r="R306">
        <v>1.77639615406134</v>
      </c>
      <c r="S306">
        <v>1.12766562478037</v>
      </c>
    </row>
    <row r="307" spans="2:19" x14ac:dyDescent="0.25">
      <c r="B307" t="s">
        <v>1182</v>
      </c>
      <c r="C307">
        <v>5</v>
      </c>
      <c r="D307">
        <v>0.82006180145088503</v>
      </c>
      <c r="E307">
        <v>86.260296857158494</v>
      </c>
      <c r="P307" t="s">
        <v>1177</v>
      </c>
      <c r="Q307">
        <v>3</v>
      </c>
      <c r="R307">
        <v>1.6530599894710301</v>
      </c>
      <c r="S307">
        <v>1.06829178125295</v>
      </c>
    </row>
    <row r="308" spans="2:19" x14ac:dyDescent="0.25">
      <c r="B308" t="s">
        <v>1182</v>
      </c>
      <c r="C308">
        <v>6</v>
      </c>
      <c r="D308">
        <v>0.57592203486486104</v>
      </c>
      <c r="E308">
        <v>89.2148766812182</v>
      </c>
      <c r="P308" t="s">
        <v>1178</v>
      </c>
      <c r="Q308">
        <v>1</v>
      </c>
      <c r="R308">
        <v>1.7180520346906101</v>
      </c>
      <c r="S308">
        <v>2.4032703504512698</v>
      </c>
    </row>
    <row r="309" spans="2:19" x14ac:dyDescent="0.25">
      <c r="B309" t="s">
        <v>1183</v>
      </c>
      <c r="C309">
        <v>4</v>
      </c>
      <c r="D309">
        <v>0.73597056846340003</v>
      </c>
      <c r="E309">
        <v>89.497858785444507</v>
      </c>
      <c r="P309" t="s">
        <v>1178</v>
      </c>
      <c r="Q309">
        <v>2</v>
      </c>
      <c r="R309">
        <v>1.48429330707572</v>
      </c>
      <c r="S309">
        <v>1.99304504876774</v>
      </c>
    </row>
    <row r="310" spans="2:19" x14ac:dyDescent="0.25">
      <c r="B310" t="s">
        <v>1183</v>
      </c>
      <c r="C310">
        <v>5</v>
      </c>
      <c r="D310">
        <v>0.73597056846340003</v>
      </c>
      <c r="E310">
        <v>89.497858785444507</v>
      </c>
      <c r="P310" t="s">
        <v>1178</v>
      </c>
      <c r="Q310">
        <v>3</v>
      </c>
      <c r="R310">
        <v>1.87392994185351</v>
      </c>
      <c r="S310">
        <v>2.6198885225622699</v>
      </c>
    </row>
    <row r="311" spans="2:19" x14ac:dyDescent="0.25">
      <c r="B311" t="s">
        <v>1183</v>
      </c>
      <c r="C311">
        <v>6</v>
      </c>
      <c r="D311">
        <v>0.50858073944854398</v>
      </c>
      <c r="E311">
        <v>89.963667868209498</v>
      </c>
      <c r="P311" t="s">
        <v>1179</v>
      </c>
      <c r="Q311">
        <v>1</v>
      </c>
      <c r="R311">
        <v>1.8337139337951101</v>
      </c>
      <c r="S311">
        <v>2.6561815558395399</v>
      </c>
    </row>
    <row r="312" spans="2:19" x14ac:dyDescent="0.25">
      <c r="B312" t="s">
        <v>1184</v>
      </c>
      <c r="C312">
        <v>4</v>
      </c>
      <c r="D312">
        <v>0.70643526359450703</v>
      </c>
      <c r="E312">
        <v>89.228710898649297</v>
      </c>
      <c r="P312" t="s">
        <v>1179</v>
      </c>
      <c r="Q312">
        <v>2</v>
      </c>
      <c r="R312">
        <v>2.0079753874542798</v>
      </c>
      <c r="S312">
        <v>2.4194234839324298</v>
      </c>
    </row>
    <row r="313" spans="2:19" x14ac:dyDescent="0.25">
      <c r="B313" t="s">
        <v>1184</v>
      </c>
      <c r="C313">
        <v>5</v>
      </c>
      <c r="D313">
        <v>0.55163326323161599</v>
      </c>
      <c r="E313">
        <v>88.9813784931046</v>
      </c>
      <c r="P313" t="s">
        <v>1179</v>
      </c>
      <c r="Q313">
        <v>3</v>
      </c>
      <c r="R313">
        <v>1.6594903665846401</v>
      </c>
      <c r="S313">
        <v>2.9426580661166102</v>
      </c>
    </row>
    <row r="314" spans="2:19" x14ac:dyDescent="0.25">
      <c r="B314" t="s">
        <v>1184</v>
      </c>
      <c r="C314">
        <v>6</v>
      </c>
      <c r="D314">
        <v>0.70643526359450703</v>
      </c>
      <c r="E314">
        <v>89.228710898649297</v>
      </c>
      <c r="P314" t="s">
        <v>1180</v>
      </c>
      <c r="Q314">
        <v>1</v>
      </c>
      <c r="R314">
        <v>2.0049421902733302</v>
      </c>
      <c r="S314">
        <v>0.72289531053161205</v>
      </c>
    </row>
    <row r="315" spans="2:19" x14ac:dyDescent="0.25">
      <c r="B315" t="s">
        <v>1185</v>
      </c>
      <c r="C315">
        <v>4</v>
      </c>
      <c r="D315">
        <v>0.76635342121626504</v>
      </c>
      <c r="E315">
        <v>89.003754000700198</v>
      </c>
      <c r="P315" t="s">
        <v>1180</v>
      </c>
      <c r="Q315">
        <v>2</v>
      </c>
      <c r="R315">
        <v>2.0477411366886802</v>
      </c>
      <c r="S315">
        <v>2.5488039655242001</v>
      </c>
    </row>
    <row r="316" spans="2:19" x14ac:dyDescent="0.25">
      <c r="B316" t="s">
        <v>1185</v>
      </c>
      <c r="C316">
        <v>5</v>
      </c>
      <c r="D316">
        <v>0.56794120516984403</v>
      </c>
      <c r="E316">
        <v>89.7944129348475</v>
      </c>
      <c r="P316" t="s">
        <v>1180</v>
      </c>
      <c r="Q316">
        <v>3</v>
      </c>
      <c r="R316">
        <v>1.4437624150667501</v>
      </c>
      <c r="S316">
        <v>0.60232273724886898</v>
      </c>
    </row>
    <row r="317" spans="2:19" x14ac:dyDescent="0.25">
      <c r="B317" t="s">
        <v>1185</v>
      </c>
      <c r="C317">
        <v>6</v>
      </c>
      <c r="D317">
        <v>0.49339579009437201</v>
      </c>
      <c r="E317">
        <v>87.304860012848394</v>
      </c>
      <c r="P317" t="s">
        <v>1181</v>
      </c>
      <c r="Q317">
        <v>1</v>
      </c>
      <c r="R317">
        <v>1.9045333141414</v>
      </c>
      <c r="S317">
        <v>1.4243583213273601</v>
      </c>
    </row>
    <row r="318" spans="2:19" x14ac:dyDescent="0.25">
      <c r="B318" t="s">
        <v>1186</v>
      </c>
      <c r="C318">
        <v>5</v>
      </c>
      <c r="D318">
        <v>0.75030235614823204</v>
      </c>
      <c r="E318">
        <v>88.866996348460404</v>
      </c>
      <c r="P318" t="s">
        <v>1181</v>
      </c>
      <c r="Q318">
        <v>2</v>
      </c>
      <c r="R318">
        <v>1.73216358206756</v>
      </c>
      <c r="S318">
        <v>0.57872556560772603</v>
      </c>
    </row>
    <row r="319" spans="2:19" x14ac:dyDescent="0.25">
      <c r="B319" t="s">
        <v>1186</v>
      </c>
      <c r="C319">
        <v>6</v>
      </c>
      <c r="D319">
        <v>0.82006180145088503</v>
      </c>
      <c r="E319">
        <v>86.315901259459494</v>
      </c>
      <c r="P319" t="s">
        <v>1181</v>
      </c>
      <c r="Q319">
        <v>3</v>
      </c>
      <c r="R319">
        <v>1.40639438678243</v>
      </c>
      <c r="S319">
        <v>2.72631099390625</v>
      </c>
    </row>
    <row r="320" spans="2:19" x14ac:dyDescent="0.25">
      <c r="B320" t="s">
        <v>1186</v>
      </c>
      <c r="C320">
        <v>7</v>
      </c>
      <c r="D320">
        <v>0.57592203486486104</v>
      </c>
      <c r="E320">
        <v>89.270481083519201</v>
      </c>
      <c r="P320" t="s">
        <v>1182</v>
      </c>
      <c r="Q320">
        <v>1</v>
      </c>
      <c r="R320">
        <v>1.77896382028332</v>
      </c>
      <c r="S320">
        <v>2.80908112145476</v>
      </c>
    </row>
    <row r="321" spans="2:19" x14ac:dyDescent="0.25">
      <c r="B321" t="s">
        <v>1187</v>
      </c>
      <c r="C321">
        <v>4</v>
      </c>
      <c r="D321">
        <v>0.67335421071253898</v>
      </c>
      <c r="E321">
        <v>87.833796984956606</v>
      </c>
      <c r="P321" t="s">
        <v>1182</v>
      </c>
      <c r="Q321">
        <v>2</v>
      </c>
      <c r="R321">
        <v>1.73216358206756</v>
      </c>
      <c r="S321">
        <v>0.77175042463485899</v>
      </c>
    </row>
    <row r="322" spans="2:19" x14ac:dyDescent="0.25">
      <c r="B322" t="s">
        <v>1187</v>
      </c>
      <c r="C322">
        <v>5</v>
      </c>
      <c r="D322">
        <v>0.59668260474993495</v>
      </c>
      <c r="E322">
        <v>89.135749657535499</v>
      </c>
      <c r="P322" t="s">
        <v>1182</v>
      </c>
      <c r="Q322">
        <v>3</v>
      </c>
      <c r="R322">
        <v>1.5056657880889499</v>
      </c>
      <c r="S322">
        <v>1.5071284488759</v>
      </c>
    </row>
    <row r="323" spans="2:19" x14ac:dyDescent="0.25">
      <c r="B323" t="s">
        <v>1187</v>
      </c>
      <c r="C323">
        <v>6</v>
      </c>
      <c r="D323">
        <v>0.56794120516984403</v>
      </c>
      <c r="E323">
        <v>86.228786915561798</v>
      </c>
      <c r="P323" t="s">
        <v>1183</v>
      </c>
      <c r="Q323">
        <v>1</v>
      </c>
      <c r="R323">
        <v>1.8981315033754</v>
      </c>
      <c r="S323">
        <v>1.0083766440153501</v>
      </c>
    </row>
    <row r="324" spans="2:19" x14ac:dyDescent="0.25">
      <c r="B324" t="s">
        <v>1187</v>
      </c>
      <c r="C324">
        <v>7</v>
      </c>
      <c r="D324">
        <v>0.75030235614823204</v>
      </c>
      <c r="E324">
        <v>86.798443798411697</v>
      </c>
      <c r="P324" t="s">
        <v>1183</v>
      </c>
      <c r="Q324">
        <v>2</v>
      </c>
      <c r="R324">
        <v>1.77639615406134</v>
      </c>
      <c r="S324">
        <v>1.6288842918492801</v>
      </c>
    </row>
    <row r="325" spans="2:19" x14ac:dyDescent="0.25">
      <c r="B325" t="s">
        <v>1188</v>
      </c>
      <c r="C325">
        <v>4</v>
      </c>
      <c r="D325">
        <v>0.44130661058529302</v>
      </c>
      <c r="E325">
        <v>89.175657179154797</v>
      </c>
      <c r="P325" t="s">
        <v>1183</v>
      </c>
      <c r="Q325">
        <v>3</v>
      </c>
      <c r="R325">
        <v>1.3790831580790399</v>
      </c>
      <c r="S325">
        <v>2.340596497885</v>
      </c>
    </row>
    <row r="326" spans="2:19" x14ac:dyDescent="0.25">
      <c r="B326" t="s">
        <v>1188</v>
      </c>
      <c r="C326">
        <v>5</v>
      </c>
      <c r="D326">
        <v>0.66195991587793901</v>
      </c>
      <c r="E326">
        <v>89.175657179154797</v>
      </c>
      <c r="P326" t="s">
        <v>1184</v>
      </c>
      <c r="Q326">
        <v>1</v>
      </c>
      <c r="R326">
        <v>1.90213516001396</v>
      </c>
      <c r="S326">
        <v>1.28511503969022</v>
      </c>
    </row>
    <row r="327" spans="2:19" x14ac:dyDescent="0.25">
      <c r="B327" t="s">
        <v>1188</v>
      </c>
      <c r="C327">
        <v>6</v>
      </c>
      <c r="D327">
        <v>0.55163326323161599</v>
      </c>
      <c r="E327">
        <v>89.175657179154797</v>
      </c>
      <c r="P327" t="s">
        <v>1184</v>
      </c>
      <c r="Q327">
        <v>2</v>
      </c>
      <c r="R327">
        <v>1.95031810579569</v>
      </c>
      <c r="S327">
        <v>2.0841020075602601</v>
      </c>
    </row>
    <row r="328" spans="2:19" x14ac:dyDescent="0.25">
      <c r="B328" t="s">
        <v>1190</v>
      </c>
      <c r="C328">
        <v>4</v>
      </c>
      <c r="D328">
        <v>0.58639420233067197</v>
      </c>
      <c r="E328">
        <v>87.737411070685894</v>
      </c>
      <c r="P328" t="s">
        <v>1184</v>
      </c>
      <c r="Q328">
        <v>3</v>
      </c>
      <c r="R328">
        <v>1.82706399735369</v>
      </c>
      <c r="S328">
        <v>1.9373155323375999</v>
      </c>
    </row>
    <row r="329" spans="2:19" x14ac:dyDescent="0.25">
      <c r="B329" t="s">
        <v>1190</v>
      </c>
      <c r="C329">
        <v>5</v>
      </c>
      <c r="D329">
        <v>0.50858073944854298</v>
      </c>
      <c r="E329">
        <v>88.322041591391098</v>
      </c>
      <c r="P329" t="s">
        <v>1185</v>
      </c>
      <c r="Q329">
        <v>1</v>
      </c>
      <c r="R329">
        <v>1.31121729802314</v>
      </c>
      <c r="S329">
        <v>3.0862533349869299</v>
      </c>
    </row>
    <row r="330" spans="2:19" x14ac:dyDescent="0.25">
      <c r="B330" t="s">
        <v>1190</v>
      </c>
      <c r="C330">
        <v>6</v>
      </c>
      <c r="D330">
        <v>0.70643526359450703</v>
      </c>
      <c r="E330">
        <v>89.736472017694396</v>
      </c>
      <c r="P330" t="s">
        <v>1185</v>
      </c>
      <c r="Q330">
        <v>2</v>
      </c>
      <c r="R330">
        <v>1.69935280324975</v>
      </c>
      <c r="S330">
        <v>1.5994016527516</v>
      </c>
    </row>
    <row r="331" spans="2:19" x14ac:dyDescent="0.25">
      <c r="B331" t="s">
        <v>1192</v>
      </c>
      <c r="C331">
        <v>4</v>
      </c>
      <c r="D331">
        <v>0.42011137704192902</v>
      </c>
      <c r="E331">
        <v>87.376772230325699</v>
      </c>
      <c r="P331" t="s">
        <v>1185</v>
      </c>
      <c r="Q331">
        <v>3</v>
      </c>
      <c r="R331">
        <v>1.73216358206756</v>
      </c>
      <c r="S331">
        <v>2.3722736079229998</v>
      </c>
    </row>
    <row r="332" spans="2:19" x14ac:dyDescent="0.25">
      <c r="B332" t="s">
        <v>1192</v>
      </c>
      <c r="C332">
        <v>5</v>
      </c>
      <c r="D332">
        <v>0.42011137704192902</v>
      </c>
      <c r="E332">
        <v>87.376772230325699</v>
      </c>
      <c r="P332" t="s">
        <v>1186</v>
      </c>
      <c r="Q332">
        <v>1</v>
      </c>
      <c r="R332">
        <v>2.0499689608870102</v>
      </c>
      <c r="S332">
        <v>1.9554119646338299</v>
      </c>
    </row>
    <row r="333" spans="2:19" x14ac:dyDescent="0.25">
      <c r="B333" t="s">
        <v>1192</v>
      </c>
      <c r="C333">
        <v>6</v>
      </c>
      <c r="D333">
        <v>0.54329575683089504</v>
      </c>
      <c r="E333">
        <v>86.612873769395705</v>
      </c>
      <c r="P333" t="s">
        <v>1186</v>
      </c>
      <c r="Q333">
        <v>2</v>
      </c>
      <c r="R333">
        <v>1.6035363178066999</v>
      </c>
      <c r="S333">
        <v>0.80369569398644103</v>
      </c>
    </row>
    <row r="334" spans="2:19" x14ac:dyDescent="0.25">
      <c r="B334" t="s">
        <v>1191</v>
      </c>
      <c r="C334">
        <v>4</v>
      </c>
      <c r="D334">
        <v>1.0260971833010299</v>
      </c>
      <c r="E334">
        <v>87.375535129550499</v>
      </c>
      <c r="P334" t="s">
        <v>1186</v>
      </c>
      <c r="Q334">
        <v>3</v>
      </c>
      <c r="R334">
        <v>1.55439251844644</v>
      </c>
      <c r="S334">
        <v>1.7130761431855599</v>
      </c>
    </row>
    <row r="335" spans="2:19" x14ac:dyDescent="0.25">
      <c r="B335" t="s">
        <v>1191</v>
      </c>
      <c r="C335">
        <v>5</v>
      </c>
      <c r="D335">
        <v>0.55163326323161599</v>
      </c>
      <c r="E335">
        <v>86.759475221151206</v>
      </c>
      <c r="P335" t="s">
        <v>1187</v>
      </c>
      <c r="Q335">
        <v>1</v>
      </c>
      <c r="R335">
        <v>1.76263876475793</v>
      </c>
      <c r="S335">
        <v>1.5655828700924901</v>
      </c>
    </row>
    <row r="336" spans="2:19" x14ac:dyDescent="0.25">
      <c r="B336" t="s">
        <v>1191</v>
      </c>
      <c r="C336">
        <v>6</v>
      </c>
      <c r="D336">
        <v>0.67335421071253898</v>
      </c>
      <c r="E336">
        <v>88.637352668436606</v>
      </c>
      <c r="P336" t="s">
        <v>1187</v>
      </c>
      <c r="Q336">
        <v>2</v>
      </c>
      <c r="R336">
        <v>1.88526266683706</v>
      </c>
      <c r="S336">
        <v>1.9853246614278499</v>
      </c>
    </row>
    <row r="337" spans="2:19" x14ac:dyDescent="0.25">
      <c r="B337" t="s">
        <v>1193</v>
      </c>
      <c r="C337">
        <v>4</v>
      </c>
      <c r="D337">
        <v>0.454888442181621</v>
      </c>
      <c r="E337">
        <v>89.161229288182994</v>
      </c>
      <c r="P337" t="s">
        <v>1187</v>
      </c>
      <c r="Q337">
        <v>3</v>
      </c>
      <c r="R337">
        <v>1.76263876475793</v>
      </c>
      <c r="S337">
        <v>1.5655828700924901</v>
      </c>
    </row>
    <row r="338" spans="2:19" x14ac:dyDescent="0.25">
      <c r="B338" t="s">
        <v>1193</v>
      </c>
      <c r="C338">
        <v>5</v>
      </c>
      <c r="D338">
        <v>0.57592203486486104</v>
      </c>
      <c r="E338">
        <v>86.498228522115795</v>
      </c>
      <c r="P338" t="s">
        <v>1188</v>
      </c>
      <c r="Q338">
        <v>1</v>
      </c>
      <c r="R338">
        <v>1.8010635970792199</v>
      </c>
      <c r="S338">
        <v>0.43169829895055001</v>
      </c>
    </row>
    <row r="339" spans="2:19" x14ac:dyDescent="0.25">
      <c r="B339" t="s">
        <v>1193</v>
      </c>
      <c r="C339">
        <v>6</v>
      </c>
      <c r="D339">
        <v>0.56255775471297498</v>
      </c>
      <c r="E339">
        <v>88.112459717910696</v>
      </c>
      <c r="P339" t="s">
        <v>1188</v>
      </c>
      <c r="Q339">
        <v>2</v>
      </c>
      <c r="R339">
        <v>2.0477411366886802</v>
      </c>
      <c r="S339">
        <v>0.52624570407738203</v>
      </c>
    </row>
    <row r="340" spans="2:19" x14ac:dyDescent="0.25">
      <c r="B340" t="s">
        <v>1243</v>
      </c>
      <c r="C340" t="s">
        <v>1230</v>
      </c>
      <c r="D340" t="s">
        <v>1231</v>
      </c>
      <c r="P340" t="s">
        <v>1188</v>
      </c>
      <c r="Q340">
        <v>3</v>
      </c>
      <c r="R340">
        <v>1.7268852653303</v>
      </c>
      <c r="S340">
        <v>1.2165229019424499</v>
      </c>
    </row>
    <row r="341" spans="2:19" x14ac:dyDescent="0.25">
      <c r="B341">
        <v>0.63533444566888997</v>
      </c>
      <c r="C341">
        <v>3.8088900681634501E-2</v>
      </c>
      <c r="D341">
        <v>4.3690965511000599E-3</v>
      </c>
      <c r="P341" t="s">
        <v>1189</v>
      </c>
      <c r="Q341">
        <v>1</v>
      </c>
      <c r="R341">
        <v>1.80696735684992</v>
      </c>
      <c r="S341">
        <v>1.9096247625537299</v>
      </c>
    </row>
    <row r="342" spans="2:19" x14ac:dyDescent="0.25">
      <c r="P342" t="s">
        <v>1189</v>
      </c>
      <c r="Q342">
        <v>2</v>
      </c>
      <c r="R342">
        <v>1.4719411369268001</v>
      </c>
      <c r="S342">
        <v>2.56515427614405</v>
      </c>
    </row>
    <row r="343" spans="2:19" x14ac:dyDescent="0.25">
      <c r="B343" t="s">
        <v>190</v>
      </c>
      <c r="C343" t="s">
        <v>23</v>
      </c>
      <c r="D343" t="s">
        <v>24</v>
      </c>
      <c r="E343" t="s">
        <v>1244</v>
      </c>
      <c r="F343" t="s">
        <v>1245</v>
      </c>
      <c r="G343" t="s">
        <v>23</v>
      </c>
      <c r="H343" t="s">
        <v>24</v>
      </c>
      <c r="I343" t="s">
        <v>1244</v>
      </c>
      <c r="P343" t="s">
        <v>1189</v>
      </c>
      <c r="Q343">
        <v>3</v>
      </c>
      <c r="R343">
        <v>1.5056657880889499</v>
      </c>
      <c r="S343">
        <v>2.0024934942917798</v>
      </c>
    </row>
    <row r="344" spans="2:19" x14ac:dyDescent="0.25">
      <c r="B344" t="s">
        <v>1168</v>
      </c>
      <c r="C344">
        <v>59</v>
      </c>
      <c r="D344" s="2">
        <v>1.361E-5</v>
      </c>
      <c r="E344" s="2">
        <v>4335000</v>
      </c>
      <c r="P344" t="s">
        <v>1190</v>
      </c>
      <c r="Q344">
        <v>1</v>
      </c>
      <c r="R344">
        <v>1.8666082861264099</v>
      </c>
      <c r="S344">
        <v>1.66779543262413</v>
      </c>
    </row>
    <row r="345" spans="2:19" x14ac:dyDescent="0.25">
      <c r="B345" t="s">
        <v>1169</v>
      </c>
      <c r="C345">
        <v>85</v>
      </c>
      <c r="D345" s="2">
        <v>4.4530000000000002E-5</v>
      </c>
      <c r="E345" s="2">
        <v>1909000</v>
      </c>
      <c r="P345" t="s">
        <v>1190</v>
      </c>
      <c r="Q345">
        <v>2</v>
      </c>
      <c r="R345">
        <v>1.8666082861264099</v>
      </c>
      <c r="S345">
        <v>1.66779543262413</v>
      </c>
    </row>
    <row r="346" spans="2:19" x14ac:dyDescent="0.25">
      <c r="B346" t="s">
        <v>1170</v>
      </c>
      <c r="C346">
        <v>34</v>
      </c>
      <c r="D346" s="2">
        <v>3.5800000000000003E-5</v>
      </c>
      <c r="E346" s="2">
        <v>949700</v>
      </c>
      <c r="P346" t="s">
        <v>1190</v>
      </c>
      <c r="Q346">
        <v>3</v>
      </c>
      <c r="R346">
        <v>1.7900478142498</v>
      </c>
      <c r="S346">
        <v>1.1981684129344701</v>
      </c>
    </row>
    <row r="347" spans="2:19" x14ac:dyDescent="0.25">
      <c r="B347" t="s">
        <v>1171</v>
      </c>
      <c r="C347">
        <v>47</v>
      </c>
      <c r="D347" s="2">
        <v>3.6439999999999997E-5</v>
      </c>
      <c r="E347" s="2">
        <v>1290000</v>
      </c>
      <c r="P347" t="s">
        <v>1192</v>
      </c>
      <c r="Q347">
        <v>1</v>
      </c>
      <c r="R347">
        <v>1.69935280324975</v>
      </c>
      <c r="S347">
        <v>0.63975925694005997</v>
      </c>
    </row>
    <row r="348" spans="2:19" x14ac:dyDescent="0.25">
      <c r="B348" t="s">
        <v>1172</v>
      </c>
      <c r="C348">
        <v>48</v>
      </c>
      <c r="D348" s="2">
        <v>3.0049999999999999E-5</v>
      </c>
      <c r="E348" s="2">
        <v>1597000</v>
      </c>
      <c r="P348" t="s">
        <v>1192</v>
      </c>
      <c r="Q348">
        <v>2</v>
      </c>
      <c r="R348">
        <v>1.69935280324975</v>
      </c>
      <c r="S348">
        <v>0.63975925694005997</v>
      </c>
    </row>
    <row r="349" spans="2:19" x14ac:dyDescent="0.25">
      <c r="B349" t="s">
        <v>1173</v>
      </c>
      <c r="C349">
        <v>33</v>
      </c>
      <c r="D349" s="2">
        <v>2.73E-5</v>
      </c>
      <c r="E349" s="2">
        <v>1209000</v>
      </c>
      <c r="P349" t="s">
        <v>1192</v>
      </c>
      <c r="Q349">
        <v>3</v>
      </c>
      <c r="R349">
        <v>1.54555788253399</v>
      </c>
      <c r="S349">
        <v>0.28963884053989303</v>
      </c>
    </row>
    <row r="350" spans="2:19" x14ac:dyDescent="0.25">
      <c r="B350" t="s">
        <v>1174</v>
      </c>
      <c r="C350">
        <v>32</v>
      </c>
      <c r="D350" s="2">
        <v>2.902E-5</v>
      </c>
      <c r="E350" s="2">
        <v>1103000</v>
      </c>
      <c r="P350" t="s">
        <v>1191</v>
      </c>
      <c r="Q350">
        <v>1</v>
      </c>
      <c r="R350">
        <v>1.8145296806226501</v>
      </c>
      <c r="S350">
        <v>2.07361003795222</v>
      </c>
    </row>
    <row r="351" spans="2:19" x14ac:dyDescent="0.25">
      <c r="B351" t="s">
        <v>1175</v>
      </c>
      <c r="C351">
        <v>41</v>
      </c>
      <c r="D351" s="2">
        <v>3.2329999999999997E-5</v>
      </c>
      <c r="E351" s="2">
        <v>1268000</v>
      </c>
      <c r="P351" t="s">
        <v>1191</v>
      </c>
      <c r="Q351">
        <v>2</v>
      </c>
      <c r="R351">
        <v>1.2913403613794101</v>
      </c>
      <c r="S351">
        <v>1.6271584541806301</v>
      </c>
    </row>
    <row r="352" spans="2:19" x14ac:dyDescent="0.25">
      <c r="B352" t="s">
        <v>1176</v>
      </c>
      <c r="C352">
        <v>31</v>
      </c>
      <c r="D352" s="2">
        <v>4.9700000000000002E-5</v>
      </c>
      <c r="E352" s="2">
        <v>623700</v>
      </c>
      <c r="P352" t="s">
        <v>1191</v>
      </c>
      <c r="Q352">
        <v>3</v>
      </c>
      <c r="R352">
        <v>1.87636414501242</v>
      </c>
      <c r="S352">
        <v>2.6942842898561001</v>
      </c>
    </row>
    <row r="353" spans="2:19" x14ac:dyDescent="0.25">
      <c r="B353" t="s">
        <v>1177</v>
      </c>
      <c r="C353">
        <v>46</v>
      </c>
      <c r="D353" s="2">
        <v>3.5559999999999998E-5</v>
      </c>
      <c r="E353" s="2">
        <v>1294000</v>
      </c>
      <c r="P353" t="s">
        <v>1193</v>
      </c>
      <c r="Q353">
        <v>1</v>
      </c>
      <c r="R353">
        <v>1.82623105270254</v>
      </c>
      <c r="S353">
        <v>1.7557530116667901</v>
      </c>
    </row>
    <row r="354" spans="2:19" x14ac:dyDescent="0.25">
      <c r="B354" t="s">
        <v>1178</v>
      </c>
      <c r="C354">
        <v>1</v>
      </c>
      <c r="D354" s="2">
        <v>1.395E-5</v>
      </c>
      <c r="E354" s="2">
        <v>71710</v>
      </c>
      <c r="P354" t="s">
        <v>1193</v>
      </c>
      <c r="Q354">
        <v>2</v>
      </c>
      <c r="R354">
        <v>1.7029303920586201</v>
      </c>
      <c r="S354">
        <v>1.6436283416619499</v>
      </c>
    </row>
    <row r="355" spans="2:19" x14ac:dyDescent="0.25">
      <c r="B355" t="s">
        <v>1179</v>
      </c>
      <c r="C355">
        <v>15</v>
      </c>
      <c r="D355" s="2">
        <v>2.813E-5</v>
      </c>
      <c r="E355" s="2">
        <v>533200</v>
      </c>
      <c r="P355" t="s">
        <v>1193</v>
      </c>
      <c r="Q355">
        <v>3</v>
      </c>
      <c r="R355">
        <v>1.40639438678243</v>
      </c>
      <c r="S355">
        <v>2.2988247053905702</v>
      </c>
    </row>
    <row r="356" spans="2:19" x14ac:dyDescent="0.25">
      <c r="B356" t="s">
        <v>1180</v>
      </c>
      <c r="C356">
        <v>41</v>
      </c>
      <c r="D356" s="2">
        <v>3.0729999999999999E-5</v>
      </c>
      <c r="E356" s="2">
        <v>1334000</v>
      </c>
      <c r="P356" t="s">
        <v>1194</v>
      </c>
      <c r="Q356">
        <v>1</v>
      </c>
      <c r="R356">
        <v>1.8666082861264099</v>
      </c>
      <c r="S356">
        <v>1.8676788394341699</v>
      </c>
    </row>
    <row r="357" spans="2:19" x14ac:dyDescent="0.25">
      <c r="B357" t="s">
        <v>1181</v>
      </c>
      <c r="C357">
        <v>24</v>
      </c>
      <c r="D357" s="2">
        <v>2.4700000000000001E-5</v>
      </c>
      <c r="E357" s="2">
        <v>971500</v>
      </c>
      <c r="P357" t="s">
        <v>1194</v>
      </c>
      <c r="Q357">
        <v>2</v>
      </c>
      <c r="R357">
        <v>1.7444175449231201</v>
      </c>
      <c r="S357">
        <v>1.3322198538696099</v>
      </c>
    </row>
    <row r="358" spans="2:19" x14ac:dyDescent="0.25">
      <c r="B358" t="s">
        <v>1182</v>
      </c>
      <c r="C358">
        <v>21</v>
      </c>
      <c r="D358" s="2">
        <v>3.9889999999999999E-5</v>
      </c>
      <c r="E358" s="2">
        <v>526400</v>
      </c>
      <c r="P358" t="s">
        <v>1194</v>
      </c>
      <c r="Q358">
        <v>3</v>
      </c>
      <c r="R358">
        <v>1.9125054432301101</v>
      </c>
      <c r="S358">
        <v>2.7956623171242501</v>
      </c>
    </row>
    <row r="359" spans="2:19" x14ac:dyDescent="0.25">
      <c r="B359" t="s">
        <v>1183</v>
      </c>
      <c r="C359">
        <v>35</v>
      </c>
      <c r="D359" s="2">
        <v>2.9940000000000001E-5</v>
      </c>
      <c r="E359" s="2">
        <v>1169000</v>
      </c>
      <c r="P359" t="s">
        <v>1195</v>
      </c>
      <c r="Q359">
        <v>1</v>
      </c>
      <c r="R359">
        <v>1.6082735107500401</v>
      </c>
      <c r="S359">
        <v>2.6536006528456499</v>
      </c>
    </row>
    <row r="360" spans="2:19" x14ac:dyDescent="0.25">
      <c r="B360" t="s">
        <v>1184</v>
      </c>
      <c r="C360">
        <v>73</v>
      </c>
      <c r="D360" s="2">
        <v>3.2960000000000003E-5</v>
      </c>
      <c r="E360" s="2">
        <v>2215000</v>
      </c>
      <c r="P360" t="s">
        <v>1195</v>
      </c>
      <c r="Q360">
        <v>2</v>
      </c>
      <c r="R360">
        <v>1.4139470001277901</v>
      </c>
      <c r="S360">
        <v>1.0433000503466501</v>
      </c>
    </row>
    <row r="361" spans="2:19" x14ac:dyDescent="0.25">
      <c r="B361" t="s">
        <v>1185</v>
      </c>
      <c r="C361">
        <v>51</v>
      </c>
      <c r="D361" s="2">
        <v>2.959E-5</v>
      </c>
      <c r="E361" s="2">
        <v>1724000</v>
      </c>
      <c r="P361" t="s">
        <v>1195</v>
      </c>
      <c r="Q361">
        <v>3</v>
      </c>
      <c r="R361">
        <v>2.0079753874542798</v>
      </c>
      <c r="S361">
        <v>1.41175657568436</v>
      </c>
    </row>
    <row r="362" spans="2:19" x14ac:dyDescent="0.25">
      <c r="B362" t="s">
        <v>1186</v>
      </c>
      <c r="C362">
        <v>0</v>
      </c>
      <c r="D362" s="2">
        <v>0</v>
      </c>
      <c r="E362" t="s">
        <v>1246</v>
      </c>
      <c r="P362" t="s">
        <v>1223</v>
      </c>
      <c r="Q362">
        <v>1</v>
      </c>
      <c r="R362">
        <v>1.5217481219170601</v>
      </c>
      <c r="S362">
        <v>1.46880071438579</v>
      </c>
    </row>
    <row r="363" spans="2:19" x14ac:dyDescent="0.25">
      <c r="B363" t="s">
        <v>1187</v>
      </c>
      <c r="C363">
        <v>0</v>
      </c>
      <c r="D363" s="2">
        <v>0</v>
      </c>
      <c r="E363" t="s">
        <v>1246</v>
      </c>
      <c r="P363" t="s">
        <v>1223</v>
      </c>
      <c r="Q363">
        <v>2</v>
      </c>
      <c r="R363">
        <v>1.59973646337168</v>
      </c>
      <c r="S363">
        <v>1.3971810272963601</v>
      </c>
    </row>
    <row r="364" spans="2:19" x14ac:dyDescent="0.25">
      <c r="B364" t="s">
        <v>1188</v>
      </c>
      <c r="C364">
        <v>100</v>
      </c>
      <c r="D364" s="2">
        <v>4.8949999999999997E-5</v>
      </c>
      <c r="E364" s="2">
        <v>2043000</v>
      </c>
      <c r="P364" t="s">
        <v>1223</v>
      </c>
      <c r="Q364">
        <v>3</v>
      </c>
      <c r="R364">
        <v>1.4437624150667501</v>
      </c>
      <c r="S364">
        <v>1.54815769897794</v>
      </c>
    </row>
    <row r="365" spans="2:19" x14ac:dyDescent="0.25">
      <c r="B365" t="s">
        <v>1189</v>
      </c>
      <c r="C365">
        <v>0</v>
      </c>
      <c r="D365" s="2">
        <v>0</v>
      </c>
      <c r="E365" t="s">
        <v>1246</v>
      </c>
      <c r="P365" t="s">
        <v>1224</v>
      </c>
      <c r="Q365">
        <v>1</v>
      </c>
      <c r="R365">
        <v>2.0238250914083298</v>
      </c>
      <c r="S365">
        <v>2.01132653581538</v>
      </c>
    </row>
    <row r="366" spans="2:19" x14ac:dyDescent="0.25">
      <c r="B366" t="s">
        <v>1190</v>
      </c>
      <c r="C366">
        <v>16</v>
      </c>
      <c r="D366" s="2">
        <v>1.804E-5</v>
      </c>
      <c r="E366" s="2">
        <v>886800</v>
      </c>
      <c r="P366" t="s">
        <v>1224</v>
      </c>
      <c r="Q366">
        <v>2</v>
      </c>
      <c r="R366">
        <v>1.5006047122964601</v>
      </c>
      <c r="S366">
        <v>1.66686708158556</v>
      </c>
    </row>
    <row r="367" spans="2:19" x14ac:dyDescent="0.25">
      <c r="B367" t="s">
        <v>1192</v>
      </c>
      <c r="C367">
        <v>19</v>
      </c>
      <c r="D367" s="2">
        <v>3.8510000000000002E-5</v>
      </c>
      <c r="E367" s="2">
        <v>493400</v>
      </c>
      <c r="P367" t="s">
        <v>1224</v>
      </c>
      <c r="Q367">
        <v>3</v>
      </c>
      <c r="R367">
        <v>2.0238250914083298</v>
      </c>
      <c r="S367">
        <v>2.01132653581538</v>
      </c>
    </row>
    <row r="368" spans="2:19" x14ac:dyDescent="0.25">
      <c r="B368" t="s">
        <v>1191</v>
      </c>
      <c r="C368">
        <v>21</v>
      </c>
      <c r="D368" s="2">
        <v>1.88E-5</v>
      </c>
      <c r="E368" s="2">
        <v>1117000</v>
      </c>
      <c r="P368" t="s">
        <v>1225</v>
      </c>
      <c r="Q368">
        <v>1</v>
      </c>
      <c r="R368">
        <v>1.9432842768507099</v>
      </c>
      <c r="S368">
        <v>2.7014968856642199</v>
      </c>
    </row>
    <row r="369" spans="2:19" x14ac:dyDescent="0.25">
      <c r="B369" t="s">
        <v>1193</v>
      </c>
      <c r="C369">
        <v>73</v>
      </c>
      <c r="D369" s="2">
        <v>4.6220000000000001E-5</v>
      </c>
      <c r="E369" s="2">
        <v>1579000</v>
      </c>
      <c r="P369" t="s">
        <v>1225</v>
      </c>
      <c r="Q369">
        <v>2</v>
      </c>
      <c r="R369">
        <v>1.6677215624697499</v>
      </c>
      <c r="S369">
        <v>2.3249103305916399</v>
      </c>
    </row>
    <row r="370" spans="2:19" x14ac:dyDescent="0.25">
      <c r="P370" t="s">
        <v>1225</v>
      </c>
      <c r="Q370">
        <v>3</v>
      </c>
      <c r="R370">
        <v>1.9432842768507099</v>
      </c>
      <c r="S370">
        <v>2.7014968856642199</v>
      </c>
    </row>
    <row r="371" spans="2:19" x14ac:dyDescent="0.25">
      <c r="P371" t="s">
        <v>1226</v>
      </c>
      <c r="Q371">
        <v>1</v>
      </c>
      <c r="R371">
        <v>1.48531801779983</v>
      </c>
      <c r="S371">
        <v>2.38714100909031</v>
      </c>
    </row>
    <row r="372" spans="2:19" x14ac:dyDescent="0.25">
      <c r="P372" t="s">
        <v>1226</v>
      </c>
      <c r="Q372">
        <v>2</v>
      </c>
      <c r="R372">
        <v>1.6401236029017701</v>
      </c>
      <c r="S372">
        <v>0.239555580791808</v>
      </c>
    </row>
    <row r="373" spans="2:19" x14ac:dyDescent="0.25">
      <c r="P373" t="s">
        <v>1226</v>
      </c>
      <c r="Q373">
        <v>3</v>
      </c>
      <c r="R373">
        <v>1.6401236029017701</v>
      </c>
      <c r="S373">
        <v>0.239555580791808</v>
      </c>
    </row>
    <row r="374" spans="2:19" x14ac:dyDescent="0.25">
      <c r="P374" t="s">
        <v>1227</v>
      </c>
      <c r="Q374">
        <v>1</v>
      </c>
      <c r="R374">
        <v>1.3421816576205601</v>
      </c>
      <c r="S374">
        <v>3.1879876509437901</v>
      </c>
    </row>
    <row r="375" spans="2:19" x14ac:dyDescent="0.25">
      <c r="P375" t="s">
        <v>1227</v>
      </c>
      <c r="Q375">
        <v>2</v>
      </c>
      <c r="R375">
        <v>1.9432842768507099</v>
      </c>
      <c r="S375">
        <v>0.24546719457515501</v>
      </c>
    </row>
    <row r="376" spans="2:19" x14ac:dyDescent="0.25">
      <c r="P376" t="s">
        <v>1227</v>
      </c>
      <c r="Q376">
        <v>3</v>
      </c>
      <c r="R376">
        <v>1.99810066142793</v>
      </c>
      <c r="S376">
        <v>6.5857188828090302E-2</v>
      </c>
    </row>
    <row r="377" spans="2:19" x14ac:dyDescent="0.25">
      <c r="P377" t="s">
        <v>1228</v>
      </c>
      <c r="Q377">
        <v>1</v>
      </c>
      <c r="R377">
        <v>1.5336992069537401</v>
      </c>
      <c r="S377">
        <v>1.2782292377895601</v>
      </c>
    </row>
    <row r="378" spans="2:19" x14ac:dyDescent="0.25">
      <c r="P378" t="s">
        <v>1228</v>
      </c>
      <c r="Q378">
        <v>2</v>
      </c>
      <c r="R378">
        <v>1.6035363178066999</v>
      </c>
      <c r="S378">
        <v>1.84261417040285</v>
      </c>
    </row>
    <row r="379" spans="2:19" x14ac:dyDescent="0.25">
      <c r="P379" t="s">
        <v>1228</v>
      </c>
      <c r="Q379">
        <v>3</v>
      </c>
      <c r="R379">
        <v>1.75918260699201</v>
      </c>
      <c r="S379">
        <v>2.2134554612309199</v>
      </c>
    </row>
    <row r="380" spans="2:19" x14ac:dyDescent="0.25">
      <c r="P380" t="s">
        <v>1252</v>
      </c>
      <c r="Q380">
        <v>1</v>
      </c>
      <c r="R380">
        <v>1.68767326413892</v>
      </c>
      <c r="S380">
        <v>1.3276473484315801</v>
      </c>
    </row>
    <row r="381" spans="2:19" x14ac:dyDescent="0.25">
      <c r="P381" t="s">
        <v>1252</v>
      </c>
      <c r="Q381">
        <v>2</v>
      </c>
      <c r="R381">
        <v>1.9045333141414</v>
      </c>
      <c r="S381">
        <v>2.62960002101044</v>
      </c>
    </row>
    <row r="382" spans="2:19" x14ac:dyDescent="0.25">
      <c r="P382" t="s">
        <v>1252</v>
      </c>
      <c r="Q382">
        <v>3</v>
      </c>
      <c r="R382">
        <v>1.23348947523593</v>
      </c>
      <c r="S382">
        <v>2.33273335368576</v>
      </c>
    </row>
    <row r="383" spans="2:19" x14ac:dyDescent="0.25">
      <c r="P383" t="s">
        <v>1253</v>
      </c>
      <c r="Q383">
        <v>1</v>
      </c>
      <c r="R383">
        <v>1.3624336564881701</v>
      </c>
      <c r="S383">
        <v>1.96390952402663</v>
      </c>
    </row>
    <row r="384" spans="2:19" x14ac:dyDescent="0.25">
      <c r="P384" t="s">
        <v>1253</v>
      </c>
      <c r="Q384">
        <v>2</v>
      </c>
      <c r="R384">
        <v>1.6082735107500401</v>
      </c>
      <c r="S384">
        <v>1.1681859712873499</v>
      </c>
    </row>
    <row r="385" spans="16:19" x14ac:dyDescent="0.25">
      <c r="P385" t="s">
        <v>1253</v>
      </c>
      <c r="Q385">
        <v>3</v>
      </c>
      <c r="R385">
        <v>1.6558189232229099</v>
      </c>
      <c r="S385">
        <v>0.186068808063168</v>
      </c>
    </row>
    <row r="386" spans="16:19" x14ac:dyDescent="0.25">
      <c r="P386" t="s">
        <v>1254</v>
      </c>
      <c r="Q386">
        <v>1</v>
      </c>
      <c r="R386">
        <v>1.6035363178066999</v>
      </c>
      <c r="S386">
        <v>1.9492792289721099</v>
      </c>
    </row>
    <row r="387" spans="16:19" x14ac:dyDescent="0.25">
      <c r="P387" t="s">
        <v>1254</v>
      </c>
      <c r="Q387">
        <v>2</v>
      </c>
      <c r="R387">
        <v>1.5217481219170601</v>
      </c>
      <c r="S387">
        <v>0.76683618176048096</v>
      </c>
    </row>
    <row r="388" spans="16:19" x14ac:dyDescent="0.25">
      <c r="P388" t="s">
        <v>1254</v>
      </c>
      <c r="Q388">
        <v>3</v>
      </c>
      <c r="R388">
        <v>1.48224176040473</v>
      </c>
      <c r="S388">
        <v>2.2356368961462998</v>
      </c>
    </row>
    <row r="389" spans="16:19" x14ac:dyDescent="0.25">
      <c r="P389" t="s">
        <v>1255</v>
      </c>
      <c r="Q389">
        <v>1</v>
      </c>
      <c r="R389">
        <v>1.7180520346906101</v>
      </c>
      <c r="S389">
        <v>2.2290956313901402</v>
      </c>
    </row>
    <row r="390" spans="16:19" x14ac:dyDescent="0.25">
      <c r="P390" t="s">
        <v>1255</v>
      </c>
      <c r="Q390">
        <v>2</v>
      </c>
      <c r="R390">
        <v>1.8278965624446799</v>
      </c>
      <c r="S390">
        <v>1.8959843874687801</v>
      </c>
    </row>
    <row r="391" spans="16:19" x14ac:dyDescent="0.25">
      <c r="P391" t="s">
        <v>1255</v>
      </c>
      <c r="Q391">
        <v>3</v>
      </c>
      <c r="R391">
        <v>1.0538938696225499</v>
      </c>
      <c r="S391">
        <v>2.7105614372284998</v>
      </c>
    </row>
    <row r="392" spans="16:19" x14ac:dyDescent="0.25">
      <c r="P392" t="s">
        <v>1256</v>
      </c>
      <c r="Q392">
        <v>1</v>
      </c>
      <c r="R392">
        <v>1.9188592994154301</v>
      </c>
      <c r="S392">
        <v>1.7226620716227701</v>
      </c>
    </row>
    <row r="393" spans="16:19" x14ac:dyDescent="0.25">
      <c r="P393" t="s">
        <v>1256</v>
      </c>
      <c r="Q393">
        <v>2</v>
      </c>
      <c r="R393">
        <v>2.0794452249197599</v>
      </c>
      <c r="S393">
        <v>1.6437985918070099</v>
      </c>
    </row>
    <row r="394" spans="16:19" x14ac:dyDescent="0.25">
      <c r="P394" t="s">
        <v>1256</v>
      </c>
      <c r="Q394">
        <v>3</v>
      </c>
      <c r="R394">
        <v>1.9188592994154301</v>
      </c>
      <c r="S394">
        <v>1.7226620716227701</v>
      </c>
    </row>
    <row r="395" spans="16:19" x14ac:dyDescent="0.25">
      <c r="P395" t="s">
        <v>1257</v>
      </c>
      <c r="Q395">
        <v>1</v>
      </c>
      <c r="R395">
        <v>1.48429330707572</v>
      </c>
      <c r="S395">
        <v>2.7386471104501302</v>
      </c>
    </row>
    <row r="396" spans="16:19" x14ac:dyDescent="0.25">
      <c r="P396" t="s">
        <v>1257</v>
      </c>
      <c r="Q396">
        <v>2</v>
      </c>
      <c r="R396">
        <v>1.48429330707572</v>
      </c>
      <c r="S396">
        <v>2.7386471104501302</v>
      </c>
    </row>
    <row r="397" spans="16:19" x14ac:dyDescent="0.25">
      <c r="P397" t="s">
        <v>1257</v>
      </c>
      <c r="Q397">
        <v>3</v>
      </c>
      <c r="R397">
        <v>1.59973646337168</v>
      </c>
      <c r="S397">
        <v>1.12304063356316</v>
      </c>
    </row>
    <row r="398" spans="16:19" x14ac:dyDescent="0.25">
      <c r="P398" t="s">
        <v>1258</v>
      </c>
      <c r="Q398">
        <v>1</v>
      </c>
      <c r="R398">
        <v>1.6224020999572799</v>
      </c>
      <c r="S398">
        <v>1.70091588636108</v>
      </c>
    </row>
    <row r="399" spans="16:19" x14ac:dyDescent="0.25">
      <c r="P399" t="s">
        <v>1258</v>
      </c>
      <c r="Q399">
        <v>2</v>
      </c>
      <c r="R399">
        <v>1.5336992069537401</v>
      </c>
      <c r="S399">
        <v>0.68211114069488499</v>
      </c>
    </row>
    <row r="400" spans="16:19" x14ac:dyDescent="0.25">
      <c r="P400" t="s">
        <v>1258</v>
      </c>
      <c r="Q400">
        <v>3</v>
      </c>
      <c r="R400">
        <v>1.76608815898626</v>
      </c>
      <c r="S400">
        <v>1.6476789280958</v>
      </c>
    </row>
    <row r="401" spans="16:19" x14ac:dyDescent="0.25">
      <c r="P401" t="s">
        <v>1259</v>
      </c>
      <c r="Q401">
        <v>1</v>
      </c>
      <c r="R401">
        <v>1.22109228144618</v>
      </c>
      <c r="S401">
        <v>2.90082108159968</v>
      </c>
    </row>
    <row r="402" spans="16:19" x14ac:dyDescent="0.25">
      <c r="P402" t="s">
        <v>1259</v>
      </c>
      <c r="Q402">
        <v>2</v>
      </c>
      <c r="R402">
        <v>1.04665052695387</v>
      </c>
      <c r="S402">
        <v>2.90082108159968</v>
      </c>
    </row>
    <row r="403" spans="16:19" x14ac:dyDescent="0.25">
      <c r="P403" t="s">
        <v>1259</v>
      </c>
      <c r="Q403">
        <v>3</v>
      </c>
      <c r="R403">
        <v>1.1518440697297201</v>
      </c>
      <c r="S403">
        <v>1.1651164926713</v>
      </c>
    </row>
    <row r="404" spans="16:19" x14ac:dyDescent="0.25">
      <c r="P404" t="s">
        <v>1260</v>
      </c>
      <c r="Q404">
        <v>1</v>
      </c>
      <c r="R404">
        <v>2.1005568852096399</v>
      </c>
      <c r="S404">
        <v>1.6216805537899801</v>
      </c>
    </row>
    <row r="405" spans="16:19" x14ac:dyDescent="0.25">
      <c r="P405" t="s">
        <v>1260</v>
      </c>
      <c r="Q405">
        <v>2</v>
      </c>
      <c r="R405">
        <v>1.3646653265448601</v>
      </c>
      <c r="S405">
        <v>1.25674421805933</v>
      </c>
    </row>
    <row r="406" spans="16:19" x14ac:dyDescent="0.25">
      <c r="P406" t="s">
        <v>1260</v>
      </c>
      <c r="Q406">
        <v>3</v>
      </c>
      <c r="R406">
        <v>1.4719411369268001</v>
      </c>
      <c r="S406">
        <v>2.29837089406927</v>
      </c>
    </row>
    <row r="407" spans="16:19" x14ac:dyDescent="0.25">
      <c r="P407" t="s">
        <v>1261</v>
      </c>
      <c r="Q407">
        <v>1</v>
      </c>
      <c r="R407">
        <v>1.6777270720257</v>
      </c>
      <c r="S407">
        <v>1.74024790661871</v>
      </c>
    </row>
    <row r="408" spans="16:19" x14ac:dyDescent="0.25">
      <c r="P408" t="s">
        <v>1261</v>
      </c>
      <c r="Q408">
        <v>2</v>
      </c>
      <c r="R408">
        <v>1.6298872704926799</v>
      </c>
      <c r="S408">
        <v>1.7048385566214901</v>
      </c>
    </row>
    <row r="409" spans="16:19" x14ac:dyDescent="0.25">
      <c r="P409" t="s">
        <v>1261</v>
      </c>
      <c r="Q409">
        <v>3</v>
      </c>
      <c r="R409">
        <v>1.6777270720257</v>
      </c>
      <c r="S409">
        <v>1.74024790661871</v>
      </c>
    </row>
    <row r="410" spans="16:19" x14ac:dyDescent="0.25">
      <c r="P410" t="s">
        <v>1241</v>
      </c>
      <c r="Q410" t="s">
        <v>1230</v>
      </c>
      <c r="R410" t="s">
        <v>1231</v>
      </c>
    </row>
    <row r="411" spans="16:19" x14ac:dyDescent="0.25">
      <c r="P411">
        <v>1.67782328954944</v>
      </c>
      <c r="Q411">
        <v>3.7154842124446398E-2</v>
      </c>
      <c r="R411">
        <v>3.2339139122138298E-3</v>
      </c>
    </row>
    <row r="413" spans="16:19" x14ac:dyDescent="0.25">
      <c r="P413" t="s">
        <v>1214</v>
      </c>
      <c r="Q413" t="s">
        <v>1242</v>
      </c>
      <c r="R413" t="s">
        <v>1216</v>
      </c>
      <c r="S413" t="s">
        <v>1240</v>
      </c>
    </row>
    <row r="414" spans="16:19" x14ac:dyDescent="0.25">
      <c r="P414" t="s">
        <v>1168</v>
      </c>
      <c r="Q414">
        <v>4</v>
      </c>
      <c r="R414">
        <v>0.520409779714188</v>
      </c>
      <c r="S414">
        <v>87.702959257799193</v>
      </c>
    </row>
    <row r="415" spans="16:19" x14ac:dyDescent="0.25">
      <c r="P415" t="s">
        <v>1168</v>
      </c>
      <c r="Q415">
        <v>5</v>
      </c>
      <c r="R415">
        <v>0.47453287584385101</v>
      </c>
      <c r="S415">
        <v>88.764746158309805</v>
      </c>
    </row>
    <row r="416" spans="16:19" x14ac:dyDescent="0.25">
      <c r="P416" t="s">
        <v>1168</v>
      </c>
      <c r="Q416">
        <v>6</v>
      </c>
      <c r="R416">
        <v>0.59668260474993495</v>
      </c>
      <c r="S416">
        <v>89.387643575695506</v>
      </c>
    </row>
    <row r="417" spans="16:19" x14ac:dyDescent="0.25">
      <c r="P417" t="s">
        <v>1169</v>
      </c>
      <c r="Q417">
        <v>4</v>
      </c>
      <c r="R417">
        <v>0.47453287584385101</v>
      </c>
      <c r="S417">
        <v>87.419401422611301</v>
      </c>
    </row>
    <row r="418" spans="16:19" x14ac:dyDescent="0.25">
      <c r="P418" t="s">
        <v>1169</v>
      </c>
      <c r="Q418">
        <v>5</v>
      </c>
      <c r="R418">
        <v>0.47453287584385101</v>
      </c>
      <c r="S418">
        <v>87.419401422611301</v>
      </c>
    </row>
    <row r="419" spans="16:19" x14ac:dyDescent="0.25">
      <c r="P419" t="s">
        <v>1169</v>
      </c>
      <c r="Q419">
        <v>6</v>
      </c>
      <c r="R419">
        <v>0.55163326323161599</v>
      </c>
      <c r="S419">
        <v>88.751621276480904</v>
      </c>
    </row>
    <row r="420" spans="16:19" x14ac:dyDescent="0.25">
      <c r="P420" t="s">
        <v>1170</v>
      </c>
      <c r="Q420">
        <v>4</v>
      </c>
      <c r="R420">
        <v>0.78981863555015097</v>
      </c>
      <c r="S420">
        <v>88.882340587731406</v>
      </c>
    </row>
    <row r="421" spans="16:19" x14ac:dyDescent="0.25">
      <c r="P421" t="s">
        <v>1170</v>
      </c>
      <c r="Q421">
        <v>5</v>
      </c>
      <c r="R421">
        <v>0.454888442181621</v>
      </c>
      <c r="S421">
        <v>86.940854196817099</v>
      </c>
    </row>
    <row r="422" spans="16:19" x14ac:dyDescent="0.25">
      <c r="P422" t="s">
        <v>1170</v>
      </c>
      <c r="Q422">
        <v>6</v>
      </c>
      <c r="R422">
        <v>0.56255775471297498</v>
      </c>
      <c r="S422">
        <v>89.667165190723296</v>
      </c>
    </row>
    <row r="423" spans="16:19" x14ac:dyDescent="0.25">
      <c r="P423" t="s">
        <v>1171</v>
      </c>
      <c r="Q423">
        <v>4</v>
      </c>
      <c r="R423">
        <v>0.444740955070831</v>
      </c>
      <c r="S423">
        <v>88.723905297027102</v>
      </c>
    </row>
    <row r="424" spans="16:19" x14ac:dyDescent="0.25">
      <c r="P424" t="s">
        <v>1171</v>
      </c>
      <c r="Q424">
        <v>5</v>
      </c>
      <c r="R424">
        <v>0.78012724231827901</v>
      </c>
      <c r="S424">
        <v>87.718819291772903</v>
      </c>
    </row>
    <row r="425" spans="16:19" x14ac:dyDescent="0.25">
      <c r="P425" t="s">
        <v>1171</v>
      </c>
      <c r="Q425">
        <v>6</v>
      </c>
      <c r="R425">
        <v>0.49952516535698199</v>
      </c>
      <c r="S425">
        <v>89.508729900019006</v>
      </c>
    </row>
    <row r="426" spans="16:19" x14ac:dyDescent="0.25">
      <c r="P426" t="s">
        <v>1172</v>
      </c>
      <c r="Q426">
        <v>4</v>
      </c>
      <c r="R426">
        <v>0.70643526359450703</v>
      </c>
      <c r="S426">
        <v>89.611230532969401</v>
      </c>
    </row>
    <row r="427" spans="16:19" x14ac:dyDescent="0.25">
      <c r="P427" t="s">
        <v>1172</v>
      </c>
      <c r="Q427">
        <v>5</v>
      </c>
      <c r="R427">
        <v>0.50858073944854298</v>
      </c>
      <c r="S427">
        <v>88.447283076116094</v>
      </c>
    </row>
    <row r="428" spans="16:19" x14ac:dyDescent="0.25">
      <c r="P428" t="s">
        <v>1172</v>
      </c>
      <c r="Q428">
        <v>6</v>
      </c>
      <c r="R428">
        <v>0.70643526359450703</v>
      </c>
      <c r="S428">
        <v>89.611230532969401</v>
      </c>
    </row>
    <row r="429" spans="16:19" x14ac:dyDescent="0.25">
      <c r="P429" t="s">
        <v>1173</v>
      </c>
      <c r="Q429">
        <v>4</v>
      </c>
      <c r="R429">
        <v>0.54329575683089504</v>
      </c>
      <c r="S429">
        <v>88.5883865070887</v>
      </c>
    </row>
    <row r="430" spans="16:19" x14ac:dyDescent="0.25">
      <c r="P430" t="s">
        <v>1173</v>
      </c>
      <c r="Q430">
        <v>5</v>
      </c>
      <c r="R430">
        <v>0.54329575683089504</v>
      </c>
      <c r="S430">
        <v>88.5883865070887</v>
      </c>
    </row>
    <row r="431" spans="16:19" x14ac:dyDescent="0.25">
      <c r="P431" t="s">
        <v>1173</v>
      </c>
      <c r="Q431">
        <v>6</v>
      </c>
      <c r="R431">
        <v>0.66654100801916205</v>
      </c>
      <c r="S431">
        <v>88.106920701250402</v>
      </c>
    </row>
    <row r="432" spans="16:19" x14ac:dyDescent="0.25">
      <c r="P432" t="s">
        <v>1174</v>
      </c>
      <c r="Q432">
        <v>4</v>
      </c>
      <c r="R432">
        <v>0.67335421071253898</v>
      </c>
      <c r="S432">
        <v>86.671141423530301</v>
      </c>
    </row>
    <row r="433" spans="16:19" x14ac:dyDescent="0.25">
      <c r="P433" t="s">
        <v>1174</v>
      </c>
      <c r="Q433">
        <v>5</v>
      </c>
      <c r="R433">
        <v>0.59668260474993495</v>
      </c>
      <c r="S433">
        <v>87.973094096109193</v>
      </c>
    </row>
    <row r="434" spans="16:19" x14ac:dyDescent="0.25">
      <c r="P434" t="s">
        <v>1174</v>
      </c>
      <c r="Q434">
        <v>6</v>
      </c>
      <c r="R434">
        <v>0.59668260474993495</v>
      </c>
      <c r="S434">
        <v>87.973094096109193</v>
      </c>
    </row>
    <row r="435" spans="16:19" x14ac:dyDescent="0.25">
      <c r="P435" t="s">
        <v>1175</v>
      </c>
      <c r="Q435">
        <v>4</v>
      </c>
      <c r="R435">
        <v>0.84203163185910002</v>
      </c>
      <c r="S435">
        <v>89.615249013802</v>
      </c>
    </row>
    <row r="436" spans="16:19" x14ac:dyDescent="0.25">
      <c r="P436" t="s">
        <v>1175</v>
      </c>
      <c r="Q436">
        <v>5</v>
      </c>
      <c r="R436">
        <v>0.59668260474993495</v>
      </c>
      <c r="S436">
        <v>87.532683734071099</v>
      </c>
    </row>
    <row r="437" spans="16:19" x14ac:dyDescent="0.25">
      <c r="P437" t="s">
        <v>1175</v>
      </c>
      <c r="Q437">
        <v>6</v>
      </c>
      <c r="R437">
        <v>0.520409779714188</v>
      </c>
      <c r="S437">
        <v>89.217368051967398</v>
      </c>
    </row>
    <row r="438" spans="16:19" x14ac:dyDescent="0.25">
      <c r="P438" t="s">
        <v>1176</v>
      </c>
      <c r="Q438">
        <v>4</v>
      </c>
      <c r="R438">
        <v>0.520409779714188</v>
      </c>
      <c r="S438">
        <v>88.767114875300393</v>
      </c>
    </row>
    <row r="439" spans="16:19" x14ac:dyDescent="0.25">
      <c r="P439" t="s">
        <v>1176</v>
      </c>
      <c r="Q439">
        <v>5</v>
      </c>
      <c r="R439">
        <v>0.71924177928986799</v>
      </c>
      <c r="S439">
        <v>88.301305792535402</v>
      </c>
    </row>
    <row r="440" spans="16:19" x14ac:dyDescent="0.25">
      <c r="P440" t="s">
        <v>1176</v>
      </c>
      <c r="Q440">
        <v>6</v>
      </c>
      <c r="R440">
        <v>0.59668260474993495</v>
      </c>
      <c r="S440">
        <v>87.082430557404095</v>
      </c>
    </row>
    <row r="441" spans="16:19" x14ac:dyDescent="0.25">
      <c r="P441" t="s">
        <v>1177</v>
      </c>
      <c r="Q441">
        <v>4</v>
      </c>
      <c r="R441">
        <v>0.78981863555015097</v>
      </c>
      <c r="S441">
        <v>89.866521430726394</v>
      </c>
    </row>
    <row r="442" spans="16:19" x14ac:dyDescent="0.25">
      <c r="P442" t="s">
        <v>1177</v>
      </c>
      <c r="Q442">
        <v>5</v>
      </c>
      <c r="R442">
        <v>0.86344263266515098</v>
      </c>
      <c r="S442">
        <v>88.076610822480305</v>
      </c>
    </row>
    <row r="443" spans="16:19" x14ac:dyDescent="0.25">
      <c r="P443" t="s">
        <v>1177</v>
      </c>
      <c r="Q443">
        <v>6</v>
      </c>
      <c r="R443">
        <v>0.29706360355996603</v>
      </c>
      <c r="S443">
        <v>87.159747486793407</v>
      </c>
    </row>
    <row r="444" spans="16:19" x14ac:dyDescent="0.25">
      <c r="P444" t="s">
        <v>1178</v>
      </c>
      <c r="Q444">
        <v>4</v>
      </c>
      <c r="R444">
        <v>0.43083935153740599</v>
      </c>
      <c r="S444">
        <v>89.811403645216203</v>
      </c>
    </row>
    <row r="445" spans="16:19" x14ac:dyDescent="0.25">
      <c r="P445" t="s">
        <v>1178</v>
      </c>
      <c r="Q445">
        <v>5</v>
      </c>
      <c r="R445">
        <v>0.66425441120113304</v>
      </c>
      <c r="S445">
        <v>88.3606281104787</v>
      </c>
    </row>
    <row r="446" spans="16:19" x14ac:dyDescent="0.25">
      <c r="P446" t="s">
        <v>1178</v>
      </c>
      <c r="Q446">
        <v>6</v>
      </c>
      <c r="R446">
        <v>0.82006180145088503</v>
      </c>
      <c r="S446">
        <v>87.720478440955105</v>
      </c>
    </row>
    <row r="447" spans="16:19" x14ac:dyDescent="0.25">
      <c r="P447" t="s">
        <v>1179</v>
      </c>
      <c r="Q447">
        <v>4</v>
      </c>
      <c r="R447">
        <v>0.59412720711993305</v>
      </c>
      <c r="S447">
        <v>86.703668774636895</v>
      </c>
    </row>
    <row r="448" spans="16:19" x14ac:dyDescent="0.25">
      <c r="P448" t="s">
        <v>1179</v>
      </c>
      <c r="Q448">
        <v>5</v>
      </c>
      <c r="R448">
        <v>0.64567018068970705</v>
      </c>
      <c r="S448">
        <v>88.521971739088698</v>
      </c>
    </row>
    <row r="449" spans="16:19" x14ac:dyDescent="0.25">
      <c r="P449" t="s">
        <v>1179</v>
      </c>
      <c r="Q449">
        <v>6</v>
      </c>
      <c r="R449">
        <v>0.52332526347693697</v>
      </c>
      <c r="S449">
        <v>89.9298705619332</v>
      </c>
    </row>
    <row r="450" spans="16:19" x14ac:dyDescent="0.25">
      <c r="P450" t="s">
        <v>1180</v>
      </c>
      <c r="Q450">
        <v>4</v>
      </c>
      <c r="R450">
        <v>0.49952516535698199</v>
      </c>
      <c r="S450">
        <v>89.155924353483002</v>
      </c>
    </row>
    <row r="451" spans="16:19" x14ac:dyDescent="0.25">
      <c r="P451" t="s">
        <v>1180</v>
      </c>
      <c r="Q451">
        <v>5</v>
      </c>
      <c r="R451">
        <v>0.55438456839507799</v>
      </c>
      <c r="S451">
        <v>88.526325745072697</v>
      </c>
    </row>
    <row r="452" spans="16:19" x14ac:dyDescent="0.25">
      <c r="P452" t="s">
        <v>1180</v>
      </c>
      <c r="Q452">
        <v>6</v>
      </c>
      <c r="R452">
        <v>0.444740955070831</v>
      </c>
      <c r="S452">
        <v>89.940748956474906</v>
      </c>
    </row>
    <row r="453" spans="16:19" x14ac:dyDescent="0.25">
      <c r="P453" t="s">
        <v>1181</v>
      </c>
      <c r="Q453">
        <v>4</v>
      </c>
      <c r="R453">
        <v>0.616744737617965</v>
      </c>
      <c r="S453">
        <v>88.278775011347904</v>
      </c>
    </row>
    <row r="454" spans="16:19" x14ac:dyDescent="0.25">
      <c r="P454" t="s">
        <v>1181</v>
      </c>
      <c r="Q454">
        <v>5</v>
      </c>
      <c r="R454">
        <v>0.616744737617965</v>
      </c>
      <c r="S454">
        <v>88.278775011347904</v>
      </c>
    </row>
    <row r="455" spans="16:19" x14ac:dyDescent="0.25">
      <c r="P455" t="s">
        <v>1181</v>
      </c>
      <c r="Q455">
        <v>6</v>
      </c>
      <c r="R455">
        <v>0.50858073944854398</v>
      </c>
      <c r="S455">
        <v>86.054813770962397</v>
      </c>
    </row>
    <row r="456" spans="16:19" x14ac:dyDescent="0.25">
      <c r="P456" t="s">
        <v>1182</v>
      </c>
      <c r="Q456">
        <v>4</v>
      </c>
      <c r="R456">
        <v>0.78981863555015097</v>
      </c>
      <c r="S456">
        <v>87.839340393344401</v>
      </c>
    </row>
    <row r="457" spans="16:19" x14ac:dyDescent="0.25">
      <c r="P457" t="s">
        <v>1182</v>
      </c>
      <c r="Q457">
        <v>5</v>
      </c>
      <c r="R457">
        <v>0.50858073944854398</v>
      </c>
      <c r="S457">
        <v>87.405289761204997</v>
      </c>
    </row>
    <row r="458" spans="16:19" x14ac:dyDescent="0.25">
      <c r="P458" t="s">
        <v>1182</v>
      </c>
      <c r="Q458">
        <v>6</v>
      </c>
      <c r="R458">
        <v>0.616744737617965</v>
      </c>
      <c r="S458">
        <v>89.629251001590504</v>
      </c>
    </row>
    <row r="459" spans="16:19" x14ac:dyDescent="0.25">
      <c r="P459" t="s">
        <v>1183</v>
      </c>
      <c r="Q459">
        <v>4</v>
      </c>
      <c r="R459">
        <v>0.75030235614823204</v>
      </c>
      <c r="S459">
        <v>88.501927762855402</v>
      </c>
    </row>
    <row r="460" spans="16:19" x14ac:dyDescent="0.25">
      <c r="P460" t="s">
        <v>1183</v>
      </c>
      <c r="Q460">
        <v>5</v>
      </c>
      <c r="R460">
        <v>0.47453287584385101</v>
      </c>
      <c r="S460">
        <v>88.991623355984601</v>
      </c>
    </row>
    <row r="461" spans="16:19" x14ac:dyDescent="0.25">
      <c r="P461" t="s">
        <v>1183</v>
      </c>
      <c r="Q461">
        <v>6</v>
      </c>
      <c r="R461">
        <v>0.47453287584385101</v>
      </c>
      <c r="S461">
        <v>88.991623355984601</v>
      </c>
    </row>
    <row r="462" spans="16:19" x14ac:dyDescent="0.25">
      <c r="P462" t="s">
        <v>1184</v>
      </c>
      <c r="Q462">
        <v>4</v>
      </c>
      <c r="R462">
        <v>0.69119449770132801</v>
      </c>
      <c r="S462">
        <v>87.786562366716794</v>
      </c>
    </row>
    <row r="463" spans="16:19" x14ac:dyDescent="0.25">
      <c r="P463" t="s">
        <v>1184</v>
      </c>
      <c r="Q463">
        <v>5</v>
      </c>
      <c r="R463">
        <v>0.520409779714188</v>
      </c>
      <c r="S463">
        <v>88.818514091164801</v>
      </c>
    </row>
    <row r="464" spans="16:19" x14ac:dyDescent="0.25">
      <c r="P464" t="s">
        <v>1184</v>
      </c>
      <c r="Q464">
        <v>6</v>
      </c>
      <c r="R464">
        <v>0.444740955070831</v>
      </c>
      <c r="S464">
        <v>88.920983997693895</v>
      </c>
    </row>
    <row r="465" spans="16:19" x14ac:dyDescent="0.25">
      <c r="P465" t="s">
        <v>1185</v>
      </c>
      <c r="Q465">
        <v>4</v>
      </c>
      <c r="R465">
        <v>0.68233266327243103</v>
      </c>
      <c r="S465">
        <v>87.498377185718198</v>
      </c>
    </row>
    <row r="466" spans="16:19" x14ac:dyDescent="0.25">
      <c r="P466" t="s">
        <v>1185</v>
      </c>
      <c r="Q466">
        <v>5</v>
      </c>
      <c r="R466">
        <v>0.50858073944854398</v>
      </c>
      <c r="S466">
        <v>89.005812944493201</v>
      </c>
    </row>
    <row r="467" spans="16:19" x14ac:dyDescent="0.25">
      <c r="P467" t="s">
        <v>1185</v>
      </c>
      <c r="Q467">
        <v>6</v>
      </c>
      <c r="R467">
        <v>0.78981863555015097</v>
      </c>
      <c r="S467">
        <v>89.439863576632604</v>
      </c>
    </row>
    <row r="468" spans="16:19" x14ac:dyDescent="0.25">
      <c r="P468" t="s">
        <v>1186</v>
      </c>
      <c r="Q468">
        <v>4</v>
      </c>
      <c r="R468">
        <v>0.49339579009437201</v>
      </c>
      <c r="S468">
        <v>89.196304306013502</v>
      </c>
    </row>
    <row r="469" spans="16:19" x14ac:dyDescent="0.25">
      <c r="P469" t="s">
        <v>1186</v>
      </c>
      <c r="Q469">
        <v>5</v>
      </c>
      <c r="R469">
        <v>0.74009368514155804</v>
      </c>
      <c r="S469">
        <v>89.196304306013502</v>
      </c>
    </row>
    <row r="470" spans="16:19" x14ac:dyDescent="0.25">
      <c r="P470" t="s">
        <v>1186</v>
      </c>
      <c r="Q470">
        <v>6</v>
      </c>
      <c r="R470">
        <v>0.616744737617965</v>
      </c>
      <c r="S470">
        <v>89.196304306013502</v>
      </c>
    </row>
    <row r="471" spans="16:19" x14ac:dyDescent="0.25">
      <c r="P471" t="s">
        <v>1187</v>
      </c>
      <c r="Q471">
        <v>4</v>
      </c>
      <c r="R471">
        <v>0.52332526347693697</v>
      </c>
      <c r="S471">
        <v>89.864228264766297</v>
      </c>
    </row>
    <row r="472" spans="16:19" x14ac:dyDescent="0.25">
      <c r="P472" t="s">
        <v>1187</v>
      </c>
      <c r="Q472">
        <v>5</v>
      </c>
      <c r="R472">
        <v>0.59412720711993305</v>
      </c>
      <c r="S472">
        <v>86.769311071803799</v>
      </c>
    </row>
    <row r="473" spans="16:19" x14ac:dyDescent="0.25">
      <c r="P473" t="s">
        <v>1187</v>
      </c>
      <c r="Q473">
        <v>6</v>
      </c>
      <c r="R473">
        <v>0.471315666709266</v>
      </c>
      <c r="S473">
        <v>88.014675338572104</v>
      </c>
    </row>
    <row r="474" spans="16:19" x14ac:dyDescent="0.25">
      <c r="P474" t="s">
        <v>1188</v>
      </c>
      <c r="Q474">
        <v>4</v>
      </c>
      <c r="R474">
        <v>0.64330940430001804</v>
      </c>
      <c r="S474">
        <v>86.817817546946898</v>
      </c>
    </row>
    <row r="475" spans="16:19" x14ac:dyDescent="0.25">
      <c r="P475" t="s">
        <v>1188</v>
      </c>
      <c r="Q475">
        <v>5</v>
      </c>
      <c r="R475">
        <v>0.56794120516984403</v>
      </c>
      <c r="S475">
        <v>88.726969979943306</v>
      </c>
    </row>
    <row r="476" spans="16:19" x14ac:dyDescent="0.25">
      <c r="P476" t="s">
        <v>1188</v>
      </c>
      <c r="Q476">
        <v>6</v>
      </c>
      <c r="R476">
        <v>0.444740955070831</v>
      </c>
      <c r="S476">
        <v>88.036692782078205</v>
      </c>
    </row>
    <row r="477" spans="16:19" x14ac:dyDescent="0.25">
      <c r="P477" t="s">
        <v>1189</v>
      </c>
      <c r="Q477">
        <v>4</v>
      </c>
      <c r="R477">
        <v>0.73597056846340003</v>
      </c>
      <c r="S477">
        <v>87.434845723855901</v>
      </c>
    </row>
    <row r="478" spans="16:19" x14ac:dyDescent="0.25">
      <c r="P478" t="s">
        <v>1189</v>
      </c>
      <c r="Q478">
        <v>5</v>
      </c>
      <c r="R478">
        <v>0.616744737617965</v>
      </c>
      <c r="S478">
        <v>89.875383952993502</v>
      </c>
    </row>
    <row r="479" spans="16:19" x14ac:dyDescent="0.25">
      <c r="P479" t="s">
        <v>1189</v>
      </c>
      <c r="Q479">
        <v>6</v>
      </c>
      <c r="R479">
        <v>0.73597056846340003</v>
      </c>
      <c r="S479">
        <v>87.434845723855901</v>
      </c>
    </row>
    <row r="480" spans="16:19" x14ac:dyDescent="0.25">
      <c r="P480" t="s">
        <v>1190</v>
      </c>
      <c r="Q480">
        <v>4</v>
      </c>
      <c r="R480">
        <v>0.67335421071253898</v>
      </c>
      <c r="S480">
        <v>87.499878914486601</v>
      </c>
    </row>
    <row r="481" spans="16:19" x14ac:dyDescent="0.25">
      <c r="P481" t="s">
        <v>1190</v>
      </c>
      <c r="Q481">
        <v>5</v>
      </c>
      <c r="R481">
        <v>0.67335421071253898</v>
      </c>
      <c r="S481">
        <v>87.499878914486601</v>
      </c>
    </row>
    <row r="482" spans="16:19" x14ac:dyDescent="0.25">
      <c r="P482" t="s">
        <v>1190</v>
      </c>
      <c r="Q482">
        <v>6</v>
      </c>
      <c r="R482">
        <v>0.67335421071253898</v>
      </c>
      <c r="S482">
        <v>87.499878914486601</v>
      </c>
    </row>
    <row r="483" spans="16:19" x14ac:dyDescent="0.25">
      <c r="P483" t="s">
        <v>1192</v>
      </c>
      <c r="Q483">
        <v>4</v>
      </c>
      <c r="R483">
        <v>0.55163326323161599</v>
      </c>
      <c r="S483">
        <v>88.244230351652604</v>
      </c>
    </row>
    <row r="484" spans="16:19" x14ac:dyDescent="0.25">
      <c r="P484" t="s">
        <v>1192</v>
      </c>
      <c r="Q484">
        <v>5</v>
      </c>
      <c r="R484">
        <v>0.67335421071253898</v>
      </c>
      <c r="S484">
        <v>89.877892201061997</v>
      </c>
    </row>
    <row r="485" spans="16:19" x14ac:dyDescent="0.25">
      <c r="P485" t="s">
        <v>1192</v>
      </c>
      <c r="Q485">
        <v>6</v>
      </c>
      <c r="R485">
        <v>0.55163326323161599</v>
      </c>
      <c r="S485">
        <v>88.244230351652604</v>
      </c>
    </row>
    <row r="486" spans="16:19" x14ac:dyDescent="0.25">
      <c r="P486" t="s">
        <v>1191</v>
      </c>
      <c r="Q486">
        <v>4</v>
      </c>
      <c r="R486">
        <v>0.52332526347693697</v>
      </c>
      <c r="S486">
        <v>86.824683846841396</v>
      </c>
    </row>
    <row r="487" spans="16:19" x14ac:dyDescent="0.25">
      <c r="P487" t="s">
        <v>1191</v>
      </c>
      <c r="Q487">
        <v>5</v>
      </c>
      <c r="R487">
        <v>0.76833622769000698</v>
      </c>
      <c r="S487">
        <v>89.427246049341207</v>
      </c>
    </row>
    <row r="488" spans="16:19" x14ac:dyDescent="0.25">
      <c r="P488" t="s">
        <v>1191</v>
      </c>
      <c r="Q488">
        <v>6</v>
      </c>
      <c r="R488">
        <v>0.59412720711993305</v>
      </c>
      <c r="S488">
        <v>89.808855489728799</v>
      </c>
    </row>
    <row r="489" spans="16:19" x14ac:dyDescent="0.25">
      <c r="P489" t="s">
        <v>1193</v>
      </c>
      <c r="Q489">
        <v>4</v>
      </c>
      <c r="R489">
        <v>0.616744737617965</v>
      </c>
      <c r="S489">
        <v>86.6960892893552</v>
      </c>
    </row>
    <row r="490" spans="16:19" x14ac:dyDescent="0.25">
      <c r="P490" t="s">
        <v>1193</v>
      </c>
      <c r="Q490">
        <v>5</v>
      </c>
      <c r="R490">
        <v>0.616744737617965</v>
      </c>
      <c r="S490">
        <v>86.6960892893552</v>
      </c>
    </row>
    <row r="491" spans="16:19" x14ac:dyDescent="0.25">
      <c r="P491" t="s">
        <v>1193</v>
      </c>
      <c r="Q491">
        <v>6</v>
      </c>
      <c r="R491">
        <v>0.616744737617965</v>
      </c>
      <c r="S491">
        <v>86.6960892893552</v>
      </c>
    </row>
    <row r="492" spans="16:19" x14ac:dyDescent="0.25">
      <c r="P492" t="s">
        <v>1194</v>
      </c>
      <c r="Q492">
        <v>4</v>
      </c>
      <c r="R492">
        <v>0.71924177928986799</v>
      </c>
      <c r="S492">
        <v>86.443818905744806</v>
      </c>
    </row>
    <row r="493" spans="16:19" x14ac:dyDescent="0.25">
      <c r="P493" t="s">
        <v>1194</v>
      </c>
      <c r="Q493">
        <v>5</v>
      </c>
      <c r="R493">
        <v>0.75030235614823204</v>
      </c>
      <c r="S493">
        <v>90</v>
      </c>
    </row>
    <row r="494" spans="16:19" x14ac:dyDescent="0.25">
      <c r="P494" t="s">
        <v>1194</v>
      </c>
      <c r="Q494">
        <v>6</v>
      </c>
      <c r="R494">
        <v>0.67335421071253898</v>
      </c>
      <c r="S494">
        <v>88.964646813455005</v>
      </c>
    </row>
    <row r="495" spans="16:19" x14ac:dyDescent="0.25">
      <c r="P495" t="s">
        <v>1195</v>
      </c>
      <c r="Q495">
        <v>4</v>
      </c>
      <c r="R495">
        <v>0.76833622769000698</v>
      </c>
      <c r="S495">
        <v>88.475234143814902</v>
      </c>
    </row>
    <row r="496" spans="16:19" x14ac:dyDescent="0.25">
      <c r="P496" t="s">
        <v>1195</v>
      </c>
      <c r="Q496">
        <v>5</v>
      </c>
      <c r="R496">
        <v>0.52332526347693697</v>
      </c>
      <c r="S496">
        <v>88.922203653685202</v>
      </c>
    </row>
    <row r="497" spans="16:19" x14ac:dyDescent="0.25">
      <c r="P497" t="s">
        <v>1195</v>
      </c>
      <c r="Q497">
        <v>6</v>
      </c>
      <c r="R497">
        <v>0.64567018068970705</v>
      </c>
      <c r="S497">
        <v>89.529638647336796</v>
      </c>
    </row>
    <row r="498" spans="16:19" x14ac:dyDescent="0.25">
      <c r="P498" t="s">
        <v>1223</v>
      </c>
      <c r="Q498">
        <v>4</v>
      </c>
      <c r="R498">
        <v>0.82006180145088503</v>
      </c>
      <c r="S498">
        <v>87.273689006093704</v>
      </c>
    </row>
    <row r="499" spans="16:19" x14ac:dyDescent="0.25">
      <c r="P499" t="s">
        <v>1223</v>
      </c>
      <c r="Q499">
        <v>5</v>
      </c>
      <c r="R499">
        <v>0.66425441120113304</v>
      </c>
      <c r="S499">
        <v>86.633539336570195</v>
      </c>
    </row>
    <row r="500" spans="16:19" x14ac:dyDescent="0.25">
      <c r="P500" t="s">
        <v>1223</v>
      </c>
      <c r="Q500">
        <v>6</v>
      </c>
      <c r="R500">
        <v>0.58639420233067197</v>
      </c>
      <c r="S500">
        <v>86.185925165709605</v>
      </c>
    </row>
    <row r="501" spans="16:19" x14ac:dyDescent="0.25">
      <c r="P501" t="s">
        <v>1224</v>
      </c>
      <c r="Q501">
        <v>4</v>
      </c>
      <c r="R501">
        <v>0.697767017969249</v>
      </c>
      <c r="S501">
        <v>87.000913064544704</v>
      </c>
    </row>
    <row r="502" spans="16:19" x14ac:dyDescent="0.25">
      <c r="P502" t="s">
        <v>1224</v>
      </c>
      <c r="Q502">
        <v>5</v>
      </c>
      <c r="R502">
        <v>0.87220877246156203</v>
      </c>
      <c r="S502">
        <v>87.000913064544704</v>
      </c>
    </row>
    <row r="503" spans="16:19" x14ac:dyDescent="0.25">
      <c r="P503" t="s">
        <v>1224</v>
      </c>
      <c r="Q503">
        <v>6</v>
      </c>
      <c r="R503">
        <v>0.697767017969249</v>
      </c>
      <c r="S503">
        <v>87.000913064544704</v>
      </c>
    </row>
    <row r="504" spans="16:19" x14ac:dyDescent="0.25">
      <c r="P504" t="s">
        <v>1225</v>
      </c>
      <c r="Q504">
        <v>4</v>
      </c>
      <c r="R504">
        <v>0.59668260474993495</v>
      </c>
      <c r="S504">
        <v>88.200724275865895</v>
      </c>
    </row>
    <row r="505" spans="16:19" x14ac:dyDescent="0.25">
      <c r="P505" t="s">
        <v>1225</v>
      </c>
      <c r="Q505">
        <v>5</v>
      </c>
      <c r="R505">
        <v>0.79557680633324701</v>
      </c>
      <c r="S505">
        <v>88.200724275865895</v>
      </c>
    </row>
    <row r="506" spans="16:19" x14ac:dyDescent="0.25">
      <c r="P506" t="s">
        <v>1225</v>
      </c>
      <c r="Q506">
        <v>6</v>
      </c>
      <c r="R506">
        <v>0.79557680633324701</v>
      </c>
      <c r="S506">
        <v>88.200724275865895</v>
      </c>
    </row>
    <row r="507" spans="16:19" x14ac:dyDescent="0.25">
      <c r="P507" t="s">
        <v>1226</v>
      </c>
      <c r="Q507">
        <v>4</v>
      </c>
      <c r="R507">
        <v>0.71712324220110102</v>
      </c>
      <c r="S507">
        <v>86.794403529221</v>
      </c>
    </row>
    <row r="508" spans="16:19" x14ac:dyDescent="0.25">
      <c r="P508" t="s">
        <v>1226</v>
      </c>
      <c r="Q508">
        <v>5</v>
      </c>
      <c r="R508">
        <v>0.471315666709266</v>
      </c>
      <c r="S508">
        <v>88.858223257678006</v>
      </c>
    </row>
    <row r="509" spans="16:19" x14ac:dyDescent="0.25">
      <c r="P509" t="s">
        <v>1226</v>
      </c>
      <c r="Q509">
        <v>6</v>
      </c>
      <c r="R509">
        <v>0.64567018068970705</v>
      </c>
      <c r="S509">
        <v>89.431161955361503</v>
      </c>
    </row>
    <row r="510" spans="16:19" x14ac:dyDescent="0.25">
      <c r="P510" t="s">
        <v>1227</v>
      </c>
      <c r="Q510">
        <v>4</v>
      </c>
      <c r="R510">
        <v>0.55438456839507799</v>
      </c>
      <c r="S510">
        <v>89.4362585804178</v>
      </c>
    </row>
    <row r="511" spans="16:19" x14ac:dyDescent="0.25">
      <c r="P511" t="s">
        <v>1227</v>
      </c>
      <c r="Q511">
        <v>5</v>
      </c>
      <c r="R511">
        <v>0.55438456839507799</v>
      </c>
      <c r="S511">
        <v>89.4362585804178</v>
      </c>
    </row>
    <row r="512" spans="16:19" x14ac:dyDescent="0.25">
      <c r="P512" t="s">
        <v>1227</v>
      </c>
      <c r="Q512">
        <v>6</v>
      </c>
      <c r="R512">
        <v>0.55438456839507799</v>
      </c>
      <c r="S512">
        <v>89.4362585804178</v>
      </c>
    </row>
    <row r="513" spans="16:19" x14ac:dyDescent="0.25">
      <c r="P513" t="s">
        <v>1228</v>
      </c>
      <c r="Q513">
        <v>4</v>
      </c>
      <c r="R513">
        <v>0.67335421071253898</v>
      </c>
      <c r="S513">
        <v>86.019550494079894</v>
      </c>
    </row>
    <row r="514" spans="16:19" x14ac:dyDescent="0.25">
      <c r="P514" t="s">
        <v>1228</v>
      </c>
      <c r="Q514">
        <v>5</v>
      </c>
      <c r="R514">
        <v>0.67335421071253898</v>
      </c>
      <c r="S514">
        <v>86.019550494079894</v>
      </c>
    </row>
    <row r="515" spans="16:19" x14ac:dyDescent="0.25">
      <c r="P515" t="s">
        <v>1228</v>
      </c>
      <c r="Q515">
        <v>6</v>
      </c>
      <c r="R515">
        <v>0.62895869040393304</v>
      </c>
      <c r="S515">
        <v>88.902513946619393</v>
      </c>
    </row>
    <row r="516" spans="16:19" x14ac:dyDescent="0.25">
      <c r="P516" t="s">
        <v>1228</v>
      </c>
      <c r="Q516">
        <v>7</v>
      </c>
      <c r="R516">
        <v>0.62895869040393304</v>
      </c>
      <c r="S516">
        <v>88.902513946619393</v>
      </c>
    </row>
    <row r="517" spans="16:19" x14ac:dyDescent="0.25">
      <c r="P517" t="s">
        <v>1252</v>
      </c>
      <c r="Q517">
        <v>4</v>
      </c>
      <c r="R517">
        <v>0.56255775471297498</v>
      </c>
      <c r="S517">
        <v>88.672352651568403</v>
      </c>
    </row>
    <row r="518" spans="16:19" x14ac:dyDescent="0.25">
      <c r="P518" t="s">
        <v>1252</v>
      </c>
      <c r="Q518">
        <v>5</v>
      </c>
      <c r="R518">
        <v>0.62895869040393304</v>
      </c>
      <c r="S518">
        <v>87.382461119393994</v>
      </c>
    </row>
    <row r="519" spans="16:19" x14ac:dyDescent="0.25">
      <c r="P519" t="s">
        <v>1252</v>
      </c>
      <c r="Q519">
        <v>6</v>
      </c>
      <c r="R519">
        <v>0.56255775471297498</v>
      </c>
      <c r="S519">
        <v>88.672352651568403</v>
      </c>
    </row>
    <row r="520" spans="16:19" x14ac:dyDescent="0.25">
      <c r="P520" t="s">
        <v>1253</v>
      </c>
      <c r="Q520">
        <v>4</v>
      </c>
      <c r="R520">
        <v>0.71924177928986799</v>
      </c>
      <c r="S520">
        <v>87.324378269937597</v>
      </c>
    </row>
    <row r="521" spans="16:19" x14ac:dyDescent="0.25">
      <c r="P521" t="s">
        <v>1253</v>
      </c>
      <c r="Q521">
        <v>5</v>
      </c>
      <c r="R521">
        <v>0.56794120516984403</v>
      </c>
      <c r="S521">
        <v>89.259033538290893</v>
      </c>
    </row>
    <row r="522" spans="16:19" x14ac:dyDescent="0.25">
      <c r="P522" t="s">
        <v>1253</v>
      </c>
      <c r="Q522">
        <v>6</v>
      </c>
      <c r="R522">
        <v>0.56794120516984403</v>
      </c>
      <c r="S522">
        <v>89.259033538290893</v>
      </c>
    </row>
    <row r="523" spans="16:19" x14ac:dyDescent="0.25">
      <c r="P523" t="s">
        <v>1254</v>
      </c>
      <c r="Q523">
        <v>4</v>
      </c>
      <c r="R523">
        <v>0.78012724231827901</v>
      </c>
      <c r="S523">
        <v>87.764363103853697</v>
      </c>
    </row>
    <row r="524" spans="16:19" x14ac:dyDescent="0.25">
      <c r="P524" t="s">
        <v>1254</v>
      </c>
      <c r="Q524">
        <v>5</v>
      </c>
      <c r="R524">
        <v>0.50858073944854298</v>
      </c>
      <c r="S524">
        <v>87.836931541150705</v>
      </c>
    </row>
    <row r="525" spans="16:19" x14ac:dyDescent="0.25">
      <c r="P525" t="s">
        <v>1254</v>
      </c>
      <c r="Q525">
        <v>6</v>
      </c>
      <c r="R525">
        <v>0.58639420233067197</v>
      </c>
      <c r="S525">
        <v>88.421562061855894</v>
      </c>
    </row>
    <row r="526" spans="16:19" x14ac:dyDescent="0.25">
      <c r="P526" t="s">
        <v>1255</v>
      </c>
      <c r="Q526">
        <v>4</v>
      </c>
      <c r="R526">
        <v>0.606796589554778</v>
      </c>
      <c r="S526">
        <v>86.701555479733898</v>
      </c>
    </row>
    <row r="527" spans="16:19" x14ac:dyDescent="0.25">
      <c r="P527" t="s">
        <v>1255</v>
      </c>
      <c r="Q527">
        <v>5</v>
      </c>
      <c r="R527">
        <v>0.55163326323161599</v>
      </c>
      <c r="S527">
        <v>86.701555479733898</v>
      </c>
    </row>
    <row r="528" spans="16:19" x14ac:dyDescent="0.25">
      <c r="P528" t="s">
        <v>1255</v>
      </c>
      <c r="Q528">
        <v>6</v>
      </c>
      <c r="R528">
        <v>0.44130661058529302</v>
      </c>
      <c r="S528">
        <v>86.701555479733898</v>
      </c>
    </row>
    <row r="529" spans="16:19" x14ac:dyDescent="0.25">
      <c r="P529" t="s">
        <v>1256</v>
      </c>
      <c r="Q529">
        <v>4</v>
      </c>
      <c r="R529">
        <v>0.75030235614823204</v>
      </c>
      <c r="S529">
        <v>86.945118074507505</v>
      </c>
    </row>
    <row r="530" spans="16:19" x14ac:dyDescent="0.25">
      <c r="P530" t="s">
        <v>1256</v>
      </c>
      <c r="Q530">
        <v>5</v>
      </c>
      <c r="R530">
        <v>0.471315666709266</v>
      </c>
      <c r="S530">
        <v>89.601565674961293</v>
      </c>
    </row>
    <row r="531" spans="16:19" x14ac:dyDescent="0.25">
      <c r="P531" t="s">
        <v>1256</v>
      </c>
      <c r="Q531">
        <v>6</v>
      </c>
      <c r="R531">
        <v>0.471315666709266</v>
      </c>
      <c r="S531">
        <v>89.601565674961293</v>
      </c>
    </row>
    <row r="532" spans="16:19" x14ac:dyDescent="0.25">
      <c r="P532" t="s">
        <v>1257</v>
      </c>
      <c r="Q532">
        <v>4</v>
      </c>
      <c r="R532">
        <v>0.62410179385462305</v>
      </c>
      <c r="S532">
        <v>89.725859606266695</v>
      </c>
    </row>
    <row r="533" spans="16:19" x14ac:dyDescent="0.25">
      <c r="P533" t="s">
        <v>1257</v>
      </c>
      <c r="Q533">
        <v>5</v>
      </c>
      <c r="R533">
        <v>0.46807634539096699</v>
      </c>
      <c r="S533">
        <v>89.725859606266695</v>
      </c>
    </row>
    <row r="534" spans="16:19" x14ac:dyDescent="0.25">
      <c r="P534" t="s">
        <v>1257</v>
      </c>
      <c r="Q534">
        <v>6</v>
      </c>
      <c r="R534">
        <v>0.46807634539096699</v>
      </c>
      <c r="S534">
        <v>89.725859606266695</v>
      </c>
    </row>
    <row r="535" spans="16:19" x14ac:dyDescent="0.25">
      <c r="P535" t="s">
        <v>1258</v>
      </c>
      <c r="Q535">
        <v>4</v>
      </c>
      <c r="R535">
        <v>0.55163326323161599</v>
      </c>
      <c r="S535">
        <v>89.857768319849697</v>
      </c>
    </row>
    <row r="536" spans="16:19" x14ac:dyDescent="0.25">
      <c r="P536" t="s">
        <v>1258</v>
      </c>
      <c r="Q536">
        <v>5</v>
      </c>
      <c r="R536">
        <v>0.59668260474993495</v>
      </c>
      <c r="S536">
        <v>86.677938199985505</v>
      </c>
    </row>
    <row r="537" spans="16:19" x14ac:dyDescent="0.25">
      <c r="P537" t="s">
        <v>1258</v>
      </c>
      <c r="Q537">
        <v>6</v>
      </c>
      <c r="R537">
        <v>0.55163326323161599</v>
      </c>
      <c r="S537">
        <v>89.857768319849697</v>
      </c>
    </row>
    <row r="538" spans="16:19" x14ac:dyDescent="0.25">
      <c r="P538" t="s">
        <v>1259</v>
      </c>
      <c r="Q538">
        <v>4</v>
      </c>
      <c r="R538">
        <v>0.57592203486486104</v>
      </c>
      <c r="S538">
        <v>88.834883507328698</v>
      </c>
    </row>
    <row r="539" spans="16:19" x14ac:dyDescent="0.25">
      <c r="P539" t="s">
        <v>1259</v>
      </c>
      <c r="Q539">
        <v>5</v>
      </c>
      <c r="R539">
        <v>0.80319015498171498</v>
      </c>
      <c r="S539">
        <v>89.588731840399404</v>
      </c>
    </row>
    <row r="540" spans="16:19" x14ac:dyDescent="0.25">
      <c r="P540" t="s">
        <v>1259</v>
      </c>
      <c r="Q540">
        <v>6</v>
      </c>
      <c r="R540">
        <v>0.57592203486486104</v>
      </c>
      <c r="S540">
        <v>88.834883507328698</v>
      </c>
    </row>
    <row r="541" spans="16:19" x14ac:dyDescent="0.25">
      <c r="P541" t="s">
        <v>1260</v>
      </c>
      <c r="Q541">
        <v>4</v>
      </c>
      <c r="R541">
        <v>0.697767017969249</v>
      </c>
      <c r="S541">
        <v>86.858038863063697</v>
      </c>
    </row>
    <row r="542" spans="16:19" x14ac:dyDescent="0.25">
      <c r="P542" t="s">
        <v>1260</v>
      </c>
      <c r="Q542">
        <v>5</v>
      </c>
      <c r="R542">
        <v>0.50858073944854398</v>
      </c>
      <c r="S542">
        <v>87.235820023165701</v>
      </c>
    </row>
    <row r="543" spans="16:19" x14ac:dyDescent="0.25">
      <c r="P543" t="s">
        <v>1260</v>
      </c>
      <c r="Q543">
        <v>6</v>
      </c>
      <c r="R543">
        <v>0.57592203486486104</v>
      </c>
      <c r="S543">
        <v>88.593743451992097</v>
      </c>
    </row>
    <row r="544" spans="16:19" x14ac:dyDescent="0.25">
      <c r="P544" t="s">
        <v>1261</v>
      </c>
      <c r="Q544">
        <v>4</v>
      </c>
      <c r="R544">
        <v>0.616744737617965</v>
      </c>
      <c r="S544">
        <v>89.102276354121599</v>
      </c>
    </row>
    <row r="545" spans="16:23" x14ac:dyDescent="0.25">
      <c r="P545" t="s">
        <v>1261</v>
      </c>
      <c r="Q545">
        <v>5</v>
      </c>
      <c r="R545">
        <v>0.56794120516984403</v>
      </c>
      <c r="S545">
        <v>86.612723432122493</v>
      </c>
    </row>
    <row r="546" spans="16:23" x14ac:dyDescent="0.25">
      <c r="P546" t="s">
        <v>1261</v>
      </c>
      <c r="Q546">
        <v>6</v>
      </c>
      <c r="R546">
        <v>0.616744737617965</v>
      </c>
      <c r="S546">
        <v>89.102276354121599</v>
      </c>
    </row>
    <row r="547" spans="16:23" x14ac:dyDescent="0.25">
      <c r="P547" t="s">
        <v>1243</v>
      </c>
      <c r="Q547" t="s">
        <v>1230</v>
      </c>
      <c r="R547" t="s">
        <v>1231</v>
      </c>
    </row>
    <row r="548" spans="16:23" x14ac:dyDescent="0.25">
      <c r="P548">
        <v>0.60964180831777703</v>
      </c>
      <c r="Q548">
        <v>2.7169666734037999E-2</v>
      </c>
      <c r="R548">
        <v>2.3559088893732199E-3</v>
      </c>
    </row>
    <row r="550" spans="16:23" x14ac:dyDescent="0.25">
      <c r="P550" t="s">
        <v>190</v>
      </c>
      <c r="Q550" t="s">
        <v>23</v>
      </c>
      <c r="R550" t="s">
        <v>24</v>
      </c>
      <c r="S550" t="s">
        <v>1244</v>
      </c>
      <c r="T550" t="s">
        <v>1245</v>
      </c>
      <c r="U550" t="s">
        <v>23</v>
      </c>
      <c r="V550" t="s">
        <v>24</v>
      </c>
      <c r="W550" t="s">
        <v>1244</v>
      </c>
    </row>
    <row r="551" spans="16:23" x14ac:dyDescent="0.25">
      <c r="P551" t="s">
        <v>1168</v>
      </c>
      <c r="Q551">
        <v>0</v>
      </c>
      <c r="R551">
        <v>0</v>
      </c>
      <c r="S551" t="s">
        <v>1246</v>
      </c>
    </row>
    <row r="552" spans="16:23" x14ac:dyDescent="0.25">
      <c r="P552" t="s">
        <v>1169</v>
      </c>
      <c r="Q552">
        <v>0</v>
      </c>
      <c r="R552">
        <v>0</v>
      </c>
      <c r="S552" t="s">
        <v>1246</v>
      </c>
    </row>
    <row r="553" spans="16:23" x14ac:dyDescent="0.25">
      <c r="P553" t="s">
        <v>1170</v>
      </c>
      <c r="Q553">
        <v>0</v>
      </c>
      <c r="R553">
        <v>0</v>
      </c>
      <c r="S553" t="s">
        <v>1246</v>
      </c>
    </row>
    <row r="554" spans="16:23" x14ac:dyDescent="0.25">
      <c r="P554" t="s">
        <v>1171</v>
      </c>
      <c r="Q554">
        <v>0</v>
      </c>
      <c r="R554">
        <v>0</v>
      </c>
      <c r="S554" t="s">
        <v>1246</v>
      </c>
    </row>
    <row r="555" spans="16:23" x14ac:dyDescent="0.25">
      <c r="P555" t="s">
        <v>1172</v>
      </c>
      <c r="Q555">
        <v>0</v>
      </c>
      <c r="R555">
        <v>0</v>
      </c>
      <c r="S555" t="s">
        <v>1246</v>
      </c>
    </row>
    <row r="556" spans="16:23" x14ac:dyDescent="0.25">
      <c r="P556" t="s">
        <v>1173</v>
      </c>
      <c r="Q556">
        <v>0</v>
      </c>
      <c r="R556">
        <v>0</v>
      </c>
      <c r="S556" t="s">
        <v>1246</v>
      </c>
    </row>
    <row r="557" spans="16:23" x14ac:dyDescent="0.25">
      <c r="P557" t="s">
        <v>1174</v>
      </c>
      <c r="Q557">
        <v>0</v>
      </c>
      <c r="R557">
        <v>0</v>
      </c>
      <c r="S557" t="s">
        <v>1246</v>
      </c>
    </row>
    <row r="558" spans="16:23" x14ac:dyDescent="0.25">
      <c r="P558" t="s">
        <v>1175</v>
      </c>
      <c r="Q558">
        <v>0</v>
      </c>
      <c r="R558">
        <v>0</v>
      </c>
      <c r="S558" t="s">
        <v>1246</v>
      </c>
    </row>
    <row r="559" spans="16:23" x14ac:dyDescent="0.25">
      <c r="P559" t="s">
        <v>1176</v>
      </c>
      <c r="Q559">
        <v>0</v>
      </c>
      <c r="R559">
        <v>0</v>
      </c>
      <c r="S559" t="s">
        <v>1246</v>
      </c>
    </row>
    <row r="560" spans="16:23" x14ac:dyDescent="0.25">
      <c r="P560" t="s">
        <v>1177</v>
      </c>
      <c r="Q560">
        <v>0</v>
      </c>
      <c r="R560">
        <v>0</v>
      </c>
      <c r="S560" t="s">
        <v>1246</v>
      </c>
    </row>
    <row r="561" spans="16:19" x14ac:dyDescent="0.25">
      <c r="P561" t="s">
        <v>1178</v>
      </c>
      <c r="Q561">
        <v>0</v>
      </c>
      <c r="R561">
        <v>0</v>
      </c>
      <c r="S561" t="s">
        <v>1246</v>
      </c>
    </row>
    <row r="562" spans="16:19" x14ac:dyDescent="0.25">
      <c r="P562" t="s">
        <v>1179</v>
      </c>
      <c r="Q562">
        <v>0</v>
      </c>
      <c r="R562">
        <v>0</v>
      </c>
      <c r="S562" t="s">
        <v>1246</v>
      </c>
    </row>
    <row r="563" spans="16:19" x14ac:dyDescent="0.25">
      <c r="P563" t="s">
        <v>1180</v>
      </c>
      <c r="Q563">
        <v>0</v>
      </c>
      <c r="R563">
        <v>0</v>
      </c>
      <c r="S563" t="s">
        <v>1246</v>
      </c>
    </row>
    <row r="564" spans="16:19" x14ac:dyDescent="0.25">
      <c r="P564" t="s">
        <v>1181</v>
      </c>
      <c r="Q564">
        <v>0</v>
      </c>
      <c r="R564">
        <v>0</v>
      </c>
      <c r="S564" t="s">
        <v>1246</v>
      </c>
    </row>
    <row r="565" spans="16:19" x14ac:dyDescent="0.25">
      <c r="P565" t="s">
        <v>1182</v>
      </c>
      <c r="Q565">
        <v>0</v>
      </c>
      <c r="R565">
        <v>0</v>
      </c>
      <c r="S565" t="s">
        <v>1246</v>
      </c>
    </row>
    <row r="566" spans="16:19" x14ac:dyDescent="0.25">
      <c r="P566" t="s">
        <v>1183</v>
      </c>
      <c r="Q566">
        <v>0</v>
      </c>
      <c r="R566">
        <v>0</v>
      </c>
      <c r="S566" t="s">
        <v>1246</v>
      </c>
    </row>
    <row r="567" spans="16:19" x14ac:dyDescent="0.25">
      <c r="P567" t="s">
        <v>1184</v>
      </c>
      <c r="Q567">
        <v>0</v>
      </c>
      <c r="R567">
        <v>0</v>
      </c>
      <c r="S567" t="s">
        <v>1246</v>
      </c>
    </row>
    <row r="568" spans="16:19" x14ac:dyDescent="0.25">
      <c r="P568" t="s">
        <v>1185</v>
      </c>
      <c r="Q568">
        <v>0</v>
      </c>
      <c r="R568">
        <v>0</v>
      </c>
      <c r="S568" t="s">
        <v>1246</v>
      </c>
    </row>
    <row r="569" spans="16:19" x14ac:dyDescent="0.25">
      <c r="P569" t="s">
        <v>1186</v>
      </c>
      <c r="Q569">
        <v>0</v>
      </c>
      <c r="R569">
        <v>0</v>
      </c>
      <c r="S569" t="s">
        <v>1246</v>
      </c>
    </row>
    <row r="570" spans="16:19" x14ac:dyDescent="0.25">
      <c r="P570" t="s">
        <v>1187</v>
      </c>
      <c r="Q570">
        <v>0</v>
      </c>
      <c r="R570">
        <v>0</v>
      </c>
      <c r="S570" t="s">
        <v>1246</v>
      </c>
    </row>
    <row r="571" spans="16:19" x14ac:dyDescent="0.25">
      <c r="P571" t="s">
        <v>1188</v>
      </c>
      <c r="Q571">
        <v>0</v>
      </c>
      <c r="R571">
        <v>0</v>
      </c>
      <c r="S571" t="s">
        <v>1246</v>
      </c>
    </row>
    <row r="572" spans="16:19" x14ac:dyDescent="0.25">
      <c r="P572" t="s">
        <v>1189</v>
      </c>
      <c r="Q572">
        <v>0</v>
      </c>
      <c r="R572">
        <v>0</v>
      </c>
      <c r="S572" t="s">
        <v>1246</v>
      </c>
    </row>
    <row r="573" spans="16:19" x14ac:dyDescent="0.25">
      <c r="P573" t="s">
        <v>1190</v>
      </c>
      <c r="Q573">
        <v>0</v>
      </c>
      <c r="R573">
        <v>0</v>
      </c>
      <c r="S573" t="s">
        <v>1246</v>
      </c>
    </row>
    <row r="574" spans="16:19" x14ac:dyDescent="0.25">
      <c r="P574" t="s">
        <v>1192</v>
      </c>
      <c r="Q574">
        <v>0</v>
      </c>
      <c r="R574">
        <v>0</v>
      </c>
      <c r="S574" t="s">
        <v>1246</v>
      </c>
    </row>
    <row r="575" spans="16:19" x14ac:dyDescent="0.25">
      <c r="P575" t="s">
        <v>1191</v>
      </c>
      <c r="Q575">
        <v>0</v>
      </c>
      <c r="R575">
        <v>0</v>
      </c>
      <c r="S575" t="s">
        <v>1246</v>
      </c>
    </row>
    <row r="576" spans="16:19" x14ac:dyDescent="0.25">
      <c r="P576" t="s">
        <v>1193</v>
      </c>
      <c r="Q576">
        <v>0</v>
      </c>
      <c r="R576">
        <v>0</v>
      </c>
      <c r="S576" t="s">
        <v>1246</v>
      </c>
    </row>
    <row r="577" spans="16:19" x14ac:dyDescent="0.25">
      <c r="P577" t="s">
        <v>1194</v>
      </c>
      <c r="Q577">
        <v>0</v>
      </c>
      <c r="R577">
        <v>0</v>
      </c>
      <c r="S577" t="s">
        <v>1246</v>
      </c>
    </row>
    <row r="578" spans="16:19" x14ac:dyDescent="0.25">
      <c r="P578" t="s">
        <v>1195</v>
      </c>
      <c r="Q578">
        <v>0</v>
      </c>
      <c r="R578">
        <v>0</v>
      </c>
      <c r="S578" t="s">
        <v>1246</v>
      </c>
    </row>
    <row r="579" spans="16:19" x14ac:dyDescent="0.25">
      <c r="P579" t="s">
        <v>1223</v>
      </c>
      <c r="Q579">
        <v>0</v>
      </c>
      <c r="R579">
        <v>0</v>
      </c>
      <c r="S579" t="s">
        <v>1246</v>
      </c>
    </row>
    <row r="580" spans="16:19" x14ac:dyDescent="0.25">
      <c r="P580" t="s">
        <v>1224</v>
      </c>
      <c r="Q580">
        <v>0</v>
      </c>
      <c r="R580">
        <v>0</v>
      </c>
      <c r="S580" t="s">
        <v>1246</v>
      </c>
    </row>
    <row r="581" spans="16:19" x14ac:dyDescent="0.25">
      <c r="P581" t="s">
        <v>1225</v>
      </c>
      <c r="Q581">
        <v>0</v>
      </c>
      <c r="R581">
        <v>0</v>
      </c>
      <c r="S581" t="s">
        <v>1246</v>
      </c>
    </row>
    <row r="582" spans="16:19" x14ac:dyDescent="0.25">
      <c r="P582" t="s">
        <v>1226</v>
      </c>
      <c r="Q582">
        <v>0</v>
      </c>
      <c r="R582">
        <v>0</v>
      </c>
      <c r="S582" t="s">
        <v>1246</v>
      </c>
    </row>
    <row r="583" spans="16:19" x14ac:dyDescent="0.25">
      <c r="P583" t="s">
        <v>1227</v>
      </c>
      <c r="Q583">
        <v>0</v>
      </c>
      <c r="R583">
        <v>0</v>
      </c>
      <c r="S583" t="s">
        <v>1246</v>
      </c>
    </row>
    <row r="584" spans="16:19" x14ac:dyDescent="0.25">
      <c r="P584" t="s">
        <v>1228</v>
      </c>
      <c r="Q584">
        <v>0</v>
      </c>
      <c r="R584">
        <v>0</v>
      </c>
      <c r="S584" t="s">
        <v>1246</v>
      </c>
    </row>
    <row r="585" spans="16:19" x14ac:dyDescent="0.25">
      <c r="P585" t="s">
        <v>1252</v>
      </c>
      <c r="Q585">
        <v>0</v>
      </c>
      <c r="R585">
        <v>0</v>
      </c>
      <c r="S585" t="s">
        <v>1246</v>
      </c>
    </row>
    <row r="586" spans="16:19" x14ac:dyDescent="0.25">
      <c r="P586" t="s">
        <v>1253</v>
      </c>
      <c r="Q586">
        <v>0</v>
      </c>
      <c r="R586">
        <v>0</v>
      </c>
      <c r="S586" t="s">
        <v>1246</v>
      </c>
    </row>
    <row r="587" spans="16:19" x14ac:dyDescent="0.25">
      <c r="P587" t="s">
        <v>1254</v>
      </c>
      <c r="Q587">
        <v>0</v>
      </c>
      <c r="R587">
        <v>0</v>
      </c>
      <c r="S587" t="s">
        <v>1246</v>
      </c>
    </row>
    <row r="588" spans="16:19" x14ac:dyDescent="0.25">
      <c r="P588" t="s">
        <v>1255</v>
      </c>
      <c r="Q588">
        <v>0</v>
      </c>
      <c r="R588">
        <v>0</v>
      </c>
      <c r="S588" t="s">
        <v>1246</v>
      </c>
    </row>
    <row r="589" spans="16:19" x14ac:dyDescent="0.25">
      <c r="P589" t="s">
        <v>1256</v>
      </c>
      <c r="Q589">
        <v>0</v>
      </c>
      <c r="R589">
        <v>0</v>
      </c>
      <c r="S589" t="s">
        <v>1246</v>
      </c>
    </row>
    <row r="590" spans="16:19" x14ac:dyDescent="0.25">
      <c r="P590" t="s">
        <v>1257</v>
      </c>
      <c r="Q590">
        <v>0</v>
      </c>
      <c r="R590">
        <v>0</v>
      </c>
      <c r="S590" t="s">
        <v>1246</v>
      </c>
    </row>
    <row r="591" spans="16:19" x14ac:dyDescent="0.25">
      <c r="P591" t="s">
        <v>1258</v>
      </c>
      <c r="Q591">
        <v>0</v>
      </c>
      <c r="R591">
        <v>0</v>
      </c>
      <c r="S591" t="s">
        <v>1246</v>
      </c>
    </row>
    <row r="592" spans="16:19" x14ac:dyDescent="0.25">
      <c r="P592" t="s">
        <v>1259</v>
      </c>
      <c r="Q592">
        <v>0</v>
      </c>
      <c r="R592">
        <v>0</v>
      </c>
      <c r="S592" t="s">
        <v>1246</v>
      </c>
    </row>
    <row r="593" spans="16:19" x14ac:dyDescent="0.25">
      <c r="P593" t="s">
        <v>1260</v>
      </c>
      <c r="Q593">
        <v>0</v>
      </c>
      <c r="R593">
        <v>0</v>
      </c>
      <c r="S593" t="s">
        <v>1246</v>
      </c>
    </row>
    <row r="594" spans="16:19" x14ac:dyDescent="0.25">
      <c r="P594" t="s">
        <v>1261</v>
      </c>
      <c r="Q594">
        <v>0</v>
      </c>
      <c r="R594">
        <v>0</v>
      </c>
      <c r="S594" t="s">
        <v>1246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365"/>
  <sheetViews>
    <sheetView topLeftCell="A53" workbookViewId="0">
      <selection activeCell="AI77" sqref="AI77"/>
    </sheetView>
  </sheetViews>
  <sheetFormatPr baseColWidth="10" defaultColWidth="8.88671875" defaultRowHeight="13.2" x14ac:dyDescent="0.25"/>
  <cols>
    <col min="1" max="1" width="10.5546875" bestFit="1" customWidth="1"/>
    <col min="3" max="3" width="12.44140625" bestFit="1" customWidth="1"/>
    <col min="18" max="18" width="20.554687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892</v>
      </c>
      <c r="B2" t="s">
        <v>455</v>
      </c>
      <c r="C2" t="s">
        <v>893</v>
      </c>
      <c r="D2" t="s">
        <v>457</v>
      </c>
      <c r="E2" s="1">
        <v>0.59017372685185188</v>
      </c>
      <c r="F2">
        <v>35.737000000000002</v>
      </c>
      <c r="G2" t="s">
        <v>894</v>
      </c>
      <c r="H2" s="2">
        <v>4230000</v>
      </c>
      <c r="I2" s="2">
        <v>130000</v>
      </c>
      <c r="J2" s="2">
        <v>1738000</v>
      </c>
      <c r="K2" s="2">
        <v>90000</v>
      </c>
      <c r="L2">
        <v>36820</v>
      </c>
      <c r="M2">
        <v>290</v>
      </c>
      <c r="N2" s="2">
        <v>99300</v>
      </c>
      <c r="O2" s="2">
        <v>3200</v>
      </c>
      <c r="P2" s="2">
        <v>371000</v>
      </c>
      <c r="Q2" s="2">
        <v>13000</v>
      </c>
      <c r="R2">
        <v>15740</v>
      </c>
      <c r="S2">
        <v>600</v>
      </c>
      <c r="T2" s="2">
        <v>903000</v>
      </c>
      <c r="U2" s="2">
        <v>45000</v>
      </c>
      <c r="V2" s="2">
        <v>80300</v>
      </c>
      <c r="W2" s="2">
        <v>4300</v>
      </c>
      <c r="X2" s="2">
        <v>318000</v>
      </c>
      <c r="Y2" s="2">
        <v>19000</v>
      </c>
      <c r="Z2" s="2">
        <v>76900</v>
      </c>
      <c r="AA2" s="2">
        <v>4700</v>
      </c>
      <c r="AB2" s="2">
        <v>73800</v>
      </c>
      <c r="AC2" s="2">
        <v>4100</v>
      </c>
      <c r="AD2">
        <v>31400</v>
      </c>
      <c r="AE2">
        <v>1300</v>
      </c>
      <c r="AF2">
        <v>3460</v>
      </c>
      <c r="AG2">
        <v>180</v>
      </c>
      <c r="AH2">
        <v>46300</v>
      </c>
      <c r="AI2">
        <v>1800</v>
      </c>
      <c r="AJ2">
        <v>65700</v>
      </c>
      <c r="AK2">
        <v>2500</v>
      </c>
      <c r="AL2" s="2">
        <v>98400</v>
      </c>
      <c r="AM2" s="2">
        <v>3800</v>
      </c>
      <c r="AN2" s="2">
        <v>68200</v>
      </c>
      <c r="AO2" s="2">
        <v>2500</v>
      </c>
      <c r="AP2" s="2">
        <v>56400</v>
      </c>
      <c r="AQ2" s="2">
        <v>2200</v>
      </c>
      <c r="AR2">
        <v>22690</v>
      </c>
      <c r="AS2">
        <v>900</v>
      </c>
      <c r="AT2">
        <v>25300</v>
      </c>
      <c r="AU2">
        <v>1100</v>
      </c>
      <c r="AV2">
        <v>13460</v>
      </c>
      <c r="AW2">
        <v>650</v>
      </c>
      <c r="AX2">
        <v>397</v>
      </c>
      <c r="AY2">
        <v>23</v>
      </c>
      <c r="AZ2">
        <v>162</v>
      </c>
      <c r="BA2">
        <v>20</v>
      </c>
      <c r="BB2">
        <v>1424</v>
      </c>
      <c r="BC2">
        <v>44</v>
      </c>
      <c r="BD2">
        <v>713</v>
      </c>
      <c r="BE2">
        <v>46</v>
      </c>
      <c r="BF2">
        <v>1650</v>
      </c>
      <c r="BG2">
        <v>100</v>
      </c>
      <c r="BH2" s="2">
        <v>1770</v>
      </c>
      <c r="BI2" s="2">
        <v>100</v>
      </c>
      <c r="BJ2" s="2">
        <v>12340</v>
      </c>
      <c r="BK2" s="2">
        <v>410</v>
      </c>
      <c r="BL2">
        <v>0</v>
      </c>
      <c r="BM2">
        <v>1</v>
      </c>
      <c r="BN2" s="2">
        <v>83800</v>
      </c>
      <c r="BO2" s="2">
        <v>4400</v>
      </c>
      <c r="BP2">
        <v>17</v>
      </c>
      <c r="BQ2">
        <v>29</v>
      </c>
      <c r="BR2" s="2">
        <v>2701000</v>
      </c>
      <c r="BS2" s="2">
        <v>89000</v>
      </c>
      <c r="BT2">
        <v>3550</v>
      </c>
      <c r="BU2">
        <v>200</v>
      </c>
      <c r="BV2">
        <v>2600</v>
      </c>
      <c r="BW2">
        <v>110</v>
      </c>
      <c r="BX2">
        <v>18200</v>
      </c>
      <c r="BY2">
        <v>920</v>
      </c>
      <c r="BZ2">
        <v>1129</v>
      </c>
      <c r="CA2">
        <v>60</v>
      </c>
      <c r="CB2">
        <v>4430</v>
      </c>
      <c r="CC2">
        <v>270</v>
      </c>
      <c r="CD2">
        <v>779</v>
      </c>
      <c r="CE2">
        <v>48</v>
      </c>
      <c r="CF2">
        <v>4560</v>
      </c>
      <c r="CG2">
        <v>250</v>
      </c>
      <c r="CH2">
        <v>2237</v>
      </c>
      <c r="CI2">
        <v>95</v>
      </c>
      <c r="CJ2">
        <v>62.4</v>
      </c>
      <c r="CK2">
        <v>3.2</v>
      </c>
      <c r="CL2">
        <v>3090</v>
      </c>
      <c r="CM2">
        <v>120</v>
      </c>
      <c r="CN2">
        <v>585</v>
      </c>
      <c r="CO2">
        <v>22</v>
      </c>
      <c r="CP2">
        <v>3820</v>
      </c>
      <c r="CQ2">
        <v>150</v>
      </c>
      <c r="CR2">
        <v>636</v>
      </c>
      <c r="CS2">
        <v>23</v>
      </c>
      <c r="CT2">
        <v>1576</v>
      </c>
      <c r="CU2">
        <v>62</v>
      </c>
      <c r="CV2">
        <v>209.2</v>
      </c>
      <c r="CW2">
        <v>8.3000000000000007</v>
      </c>
      <c r="CX2">
        <v>1133</v>
      </c>
      <c r="CY2">
        <v>48</v>
      </c>
      <c r="CZ2">
        <v>126.9</v>
      </c>
      <c r="DA2">
        <v>6.1</v>
      </c>
      <c r="DB2">
        <v>-15</v>
      </c>
      <c r="DC2">
        <v>22</v>
      </c>
      <c r="DD2">
        <v>23</v>
      </c>
      <c r="DE2">
        <v>12</v>
      </c>
      <c r="DF2">
        <v>56.4</v>
      </c>
      <c r="DG2">
        <v>1.8</v>
      </c>
      <c r="DH2">
        <v>30.5</v>
      </c>
      <c r="DI2">
        <v>2</v>
      </c>
      <c r="DJ2">
        <v>29.8</v>
      </c>
      <c r="DK2">
        <v>1.8</v>
      </c>
      <c r="DL2">
        <v>18.2</v>
      </c>
      <c r="DM2">
        <v>1</v>
      </c>
      <c r="DN2">
        <v>99.2</v>
      </c>
      <c r="DO2">
        <v>3.3</v>
      </c>
      <c r="DP2">
        <v>-0.21329999999999999</v>
      </c>
      <c r="DQ2">
        <v>3.2000000000000002E-3</v>
      </c>
      <c r="DR2">
        <v>3.68E-5</v>
      </c>
      <c r="DS2">
        <v>1.3999999999999999E-6</v>
      </c>
      <c r="DT2" s="2">
        <v>98400</v>
      </c>
      <c r="DU2" s="2">
        <v>3200</v>
      </c>
      <c r="DV2" s="2">
        <v>1701000</v>
      </c>
      <c r="DW2" s="2">
        <v>90000</v>
      </c>
      <c r="DX2">
        <v>-170</v>
      </c>
      <c r="DY2">
        <v>290</v>
      </c>
      <c r="DZ2" s="2">
        <v>245000</v>
      </c>
      <c r="EA2" s="2">
        <v>13000</v>
      </c>
      <c r="EB2">
        <v>14810</v>
      </c>
      <c r="EC2">
        <v>600</v>
      </c>
      <c r="ED2" s="2">
        <v>903000</v>
      </c>
      <c r="EE2" s="2">
        <v>45000</v>
      </c>
      <c r="EF2" s="2">
        <v>80300</v>
      </c>
      <c r="EG2" s="2">
        <v>4300</v>
      </c>
      <c r="EH2" s="2">
        <v>318000</v>
      </c>
      <c r="EI2" s="2">
        <v>19000</v>
      </c>
      <c r="EJ2" s="2">
        <v>76900</v>
      </c>
      <c r="EK2" s="2">
        <v>4700</v>
      </c>
      <c r="EL2" s="2">
        <v>73800</v>
      </c>
      <c r="EM2" s="2">
        <v>4100</v>
      </c>
      <c r="EN2">
        <v>31400</v>
      </c>
      <c r="EO2">
        <v>1300</v>
      </c>
      <c r="EP2">
        <v>3460</v>
      </c>
      <c r="EQ2">
        <v>180</v>
      </c>
      <c r="ER2">
        <v>46300</v>
      </c>
      <c r="ES2">
        <v>1800</v>
      </c>
      <c r="ET2">
        <v>65700</v>
      </c>
      <c r="EU2">
        <v>2500</v>
      </c>
      <c r="EV2" s="2">
        <v>98400</v>
      </c>
      <c r="EW2" s="2">
        <v>3800</v>
      </c>
      <c r="EX2" s="2">
        <v>68200</v>
      </c>
      <c r="EY2" s="2">
        <v>2500</v>
      </c>
      <c r="EZ2" s="2">
        <v>56400</v>
      </c>
      <c r="FA2" s="2">
        <v>2200</v>
      </c>
      <c r="FB2">
        <v>22690</v>
      </c>
      <c r="FC2">
        <v>900</v>
      </c>
      <c r="FD2">
        <v>25300</v>
      </c>
      <c r="FE2">
        <v>1100</v>
      </c>
      <c r="FF2">
        <v>13460</v>
      </c>
      <c r="FG2">
        <v>650</v>
      </c>
      <c r="FH2">
        <v>37</v>
      </c>
      <c r="FI2">
        <v>20</v>
      </c>
      <c r="FJ2">
        <v>1419</v>
      </c>
      <c r="FK2">
        <v>44</v>
      </c>
      <c r="FL2">
        <v>713</v>
      </c>
      <c r="FM2">
        <v>46</v>
      </c>
      <c r="FN2">
        <v>1650</v>
      </c>
      <c r="FO2">
        <v>100</v>
      </c>
      <c r="FP2" s="2">
        <v>1770</v>
      </c>
      <c r="FQ2" s="2">
        <v>100</v>
      </c>
      <c r="FR2" s="2">
        <v>12340</v>
      </c>
      <c r="FS2" s="2">
        <v>410</v>
      </c>
      <c r="FT2">
        <v>-6.5638800000000005E-4</v>
      </c>
      <c r="FU2">
        <v>3.5000000000000002E-8</v>
      </c>
      <c r="FV2" t="s">
        <v>459</v>
      </c>
      <c r="FW2">
        <v>0</v>
      </c>
      <c r="FX2">
        <v>0.87512999999999996</v>
      </c>
      <c r="FY2">
        <v>0.68472999999999995</v>
      </c>
      <c r="FZ2">
        <v>678.73</v>
      </c>
      <c r="GA2">
        <v>0.17771000000000001</v>
      </c>
      <c r="GB2">
        <v>1.7923</v>
      </c>
      <c r="GC2">
        <v>2.6631</v>
      </c>
      <c r="GD2">
        <v>0.23207</v>
      </c>
      <c r="GE2">
        <v>0.24285000000000001</v>
      </c>
      <c r="GF2">
        <v>0.49229000000000001</v>
      </c>
      <c r="GG2">
        <v>5.1711999999999998</v>
      </c>
      <c r="GH2">
        <v>4.7389999999999999</v>
      </c>
      <c r="GI2">
        <v>0</v>
      </c>
      <c r="GJ2">
        <v>2.1446000000000001</v>
      </c>
      <c r="GK2">
        <v>5.6431000000000002E-2</v>
      </c>
      <c r="GL2">
        <v>0.38611000000000001</v>
      </c>
      <c r="GM2">
        <v>0.12307999999999999</v>
      </c>
      <c r="GN2">
        <v>0.33294000000000001</v>
      </c>
      <c r="GO2">
        <v>7.7462000000000003E-2</v>
      </c>
      <c r="GP2">
        <v>0.43708000000000002</v>
      </c>
      <c r="GQ2">
        <v>0</v>
      </c>
      <c r="GR2">
        <v>0</v>
      </c>
      <c r="GS2">
        <v>3.2822</v>
      </c>
      <c r="GT2">
        <v>5.1933E-2</v>
      </c>
      <c r="GU2">
        <v>8.3168000000000006E-2</v>
      </c>
      <c r="GV2">
        <v>0.11662</v>
      </c>
      <c r="GW2">
        <v>2.7269000000000002E-2</v>
      </c>
      <c r="GX2">
        <v>3.9897000000000002E-2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895</v>
      </c>
      <c r="B3" t="s">
        <v>455</v>
      </c>
      <c r="C3" t="s">
        <v>896</v>
      </c>
      <c r="D3" t="s">
        <v>457</v>
      </c>
      <c r="E3" s="1">
        <v>0.59087847222222223</v>
      </c>
      <c r="F3">
        <v>39.072000000000003</v>
      </c>
      <c r="G3" t="s">
        <v>897</v>
      </c>
      <c r="H3" s="2">
        <v>4190000</v>
      </c>
      <c r="I3" s="2">
        <v>160000</v>
      </c>
      <c r="J3" s="2">
        <v>1780000</v>
      </c>
      <c r="K3" s="2">
        <v>110000</v>
      </c>
      <c r="L3">
        <v>37900</v>
      </c>
      <c r="M3">
        <v>250</v>
      </c>
      <c r="N3" s="2">
        <v>99000</v>
      </c>
      <c r="O3" s="2">
        <v>3900</v>
      </c>
      <c r="P3" s="2">
        <v>308700</v>
      </c>
      <c r="Q3" s="2">
        <v>8100</v>
      </c>
      <c r="R3">
        <v>15850</v>
      </c>
      <c r="S3">
        <v>600</v>
      </c>
      <c r="T3" s="2">
        <v>870000</v>
      </c>
      <c r="U3" s="2">
        <v>51000</v>
      </c>
      <c r="V3" s="2">
        <v>74100</v>
      </c>
      <c r="W3" s="2">
        <v>3400</v>
      </c>
      <c r="X3" s="2">
        <v>301000</v>
      </c>
      <c r="Y3" s="2">
        <v>17000</v>
      </c>
      <c r="Z3" s="2">
        <v>76600</v>
      </c>
      <c r="AA3" s="2">
        <v>3800</v>
      </c>
      <c r="AB3" s="2">
        <v>71900</v>
      </c>
      <c r="AC3" s="2">
        <v>3600</v>
      </c>
      <c r="AD3" s="2">
        <v>31000</v>
      </c>
      <c r="AE3" s="2">
        <v>1300</v>
      </c>
      <c r="AF3">
        <v>4090</v>
      </c>
      <c r="AG3">
        <v>200</v>
      </c>
      <c r="AH3" s="2">
        <v>45700</v>
      </c>
      <c r="AI3" s="2">
        <v>1800</v>
      </c>
      <c r="AJ3" s="2">
        <v>65000</v>
      </c>
      <c r="AK3" s="2">
        <v>2500</v>
      </c>
      <c r="AL3" s="2">
        <v>98500</v>
      </c>
      <c r="AM3" s="2">
        <v>4100</v>
      </c>
      <c r="AN3" s="2">
        <v>68800</v>
      </c>
      <c r="AO3" s="2">
        <v>2800</v>
      </c>
      <c r="AP3" s="2">
        <v>55500</v>
      </c>
      <c r="AQ3" s="2">
        <v>1900</v>
      </c>
      <c r="AR3">
        <v>20300</v>
      </c>
      <c r="AS3">
        <v>840</v>
      </c>
      <c r="AT3">
        <v>24280</v>
      </c>
      <c r="AU3">
        <v>970</v>
      </c>
      <c r="AV3">
        <v>11810</v>
      </c>
      <c r="AW3">
        <v>460</v>
      </c>
      <c r="AX3">
        <v>354</v>
      </c>
      <c r="AY3">
        <v>21</v>
      </c>
      <c r="AZ3">
        <v>140</v>
      </c>
      <c r="BA3">
        <v>16</v>
      </c>
      <c r="BB3">
        <v>1482</v>
      </c>
      <c r="BC3">
        <v>39</v>
      </c>
      <c r="BD3">
        <v>656</v>
      </c>
      <c r="BE3">
        <v>42</v>
      </c>
      <c r="BF3">
        <v>1487</v>
      </c>
      <c r="BG3">
        <v>88</v>
      </c>
      <c r="BH3">
        <v>2580</v>
      </c>
      <c r="BI3">
        <v>160</v>
      </c>
      <c r="BJ3" s="2">
        <v>14150</v>
      </c>
      <c r="BK3" s="2">
        <v>520</v>
      </c>
      <c r="BL3">
        <v>0</v>
      </c>
      <c r="BM3">
        <v>1</v>
      </c>
      <c r="BN3" s="2">
        <v>86300</v>
      </c>
      <c r="BO3" s="2">
        <v>5400</v>
      </c>
      <c r="BP3">
        <v>-32</v>
      </c>
      <c r="BQ3">
        <v>25</v>
      </c>
      <c r="BR3" s="2">
        <v>2690000</v>
      </c>
      <c r="BS3" s="2">
        <v>110000</v>
      </c>
      <c r="BT3">
        <v>2640</v>
      </c>
      <c r="BU3">
        <v>120</v>
      </c>
      <c r="BV3">
        <v>2610</v>
      </c>
      <c r="BW3">
        <v>110</v>
      </c>
      <c r="BX3">
        <v>17500</v>
      </c>
      <c r="BY3">
        <v>1000</v>
      </c>
      <c r="BZ3">
        <v>1040</v>
      </c>
      <c r="CA3">
        <v>48</v>
      </c>
      <c r="CB3">
        <v>4200</v>
      </c>
      <c r="CC3">
        <v>240</v>
      </c>
      <c r="CD3">
        <v>775</v>
      </c>
      <c r="CE3">
        <v>38</v>
      </c>
      <c r="CF3">
        <v>4430</v>
      </c>
      <c r="CG3">
        <v>220</v>
      </c>
      <c r="CH3">
        <v>2212</v>
      </c>
      <c r="CI3">
        <v>91</v>
      </c>
      <c r="CJ3">
        <v>73.599999999999994</v>
      </c>
      <c r="CK3">
        <v>3.6</v>
      </c>
      <c r="CL3">
        <v>3040</v>
      </c>
      <c r="CM3">
        <v>120</v>
      </c>
      <c r="CN3">
        <v>578</v>
      </c>
      <c r="CO3">
        <v>22</v>
      </c>
      <c r="CP3">
        <v>3810</v>
      </c>
      <c r="CQ3">
        <v>160</v>
      </c>
      <c r="CR3">
        <v>640</v>
      </c>
      <c r="CS3">
        <v>26</v>
      </c>
      <c r="CT3">
        <v>1540</v>
      </c>
      <c r="CU3">
        <v>53</v>
      </c>
      <c r="CV3">
        <v>186.8</v>
      </c>
      <c r="CW3">
        <v>7.7</v>
      </c>
      <c r="CX3">
        <v>1086</v>
      </c>
      <c r="CY3">
        <v>43</v>
      </c>
      <c r="CZ3">
        <v>111.1</v>
      </c>
      <c r="DA3">
        <v>4.4000000000000004</v>
      </c>
      <c r="DB3">
        <v>9</v>
      </c>
      <c r="DC3">
        <v>23</v>
      </c>
      <c r="DD3">
        <v>19.100000000000001</v>
      </c>
      <c r="DE3">
        <v>9.5</v>
      </c>
      <c r="DF3">
        <v>58.6</v>
      </c>
      <c r="DG3">
        <v>1.6</v>
      </c>
      <c r="DH3">
        <v>28.1</v>
      </c>
      <c r="DI3">
        <v>1.8</v>
      </c>
      <c r="DJ3">
        <v>26.8</v>
      </c>
      <c r="DK3">
        <v>1.6</v>
      </c>
      <c r="DL3">
        <v>26.6</v>
      </c>
      <c r="DM3">
        <v>1.6</v>
      </c>
      <c r="DN3">
        <v>113.2</v>
      </c>
      <c r="DO3">
        <v>4.2</v>
      </c>
      <c r="DP3">
        <v>-0.1583</v>
      </c>
      <c r="DQ3">
        <v>1.6000000000000001E-3</v>
      </c>
      <c r="DR3">
        <v>4.2500000000000003E-5</v>
      </c>
      <c r="DS3">
        <v>1.9999999999999999E-6</v>
      </c>
      <c r="DT3" s="2">
        <v>98100</v>
      </c>
      <c r="DU3" s="2">
        <v>3900</v>
      </c>
      <c r="DV3" s="2">
        <v>1740000</v>
      </c>
      <c r="DW3" s="2">
        <v>110000</v>
      </c>
      <c r="DX3">
        <v>310</v>
      </c>
      <c r="DY3">
        <v>240</v>
      </c>
      <c r="DZ3" s="2">
        <v>183500</v>
      </c>
      <c r="EA3" s="2">
        <v>8100</v>
      </c>
      <c r="EB3">
        <v>14930</v>
      </c>
      <c r="EC3">
        <v>600</v>
      </c>
      <c r="ED3" s="2">
        <v>870000</v>
      </c>
      <c r="EE3" s="2">
        <v>51000</v>
      </c>
      <c r="EF3" s="2">
        <v>74100</v>
      </c>
      <c r="EG3" s="2">
        <v>3400</v>
      </c>
      <c r="EH3" s="2">
        <v>301000</v>
      </c>
      <c r="EI3" s="2">
        <v>17000</v>
      </c>
      <c r="EJ3" s="2">
        <v>76600</v>
      </c>
      <c r="EK3" s="2">
        <v>3800</v>
      </c>
      <c r="EL3" s="2">
        <v>71900</v>
      </c>
      <c r="EM3" s="2">
        <v>3600</v>
      </c>
      <c r="EN3" s="2">
        <v>31000</v>
      </c>
      <c r="EO3" s="2">
        <v>1300</v>
      </c>
      <c r="EP3">
        <v>4090</v>
      </c>
      <c r="EQ3">
        <v>200</v>
      </c>
      <c r="ER3" s="2">
        <v>45700</v>
      </c>
      <c r="ES3" s="2">
        <v>1800</v>
      </c>
      <c r="ET3" s="2">
        <v>65000</v>
      </c>
      <c r="EU3" s="2">
        <v>2500</v>
      </c>
      <c r="EV3" s="2">
        <v>98500</v>
      </c>
      <c r="EW3" s="2">
        <v>4100</v>
      </c>
      <c r="EX3" s="2">
        <v>68800</v>
      </c>
      <c r="EY3" s="2">
        <v>2800</v>
      </c>
      <c r="EZ3" s="2">
        <v>55500</v>
      </c>
      <c r="FA3" s="2">
        <v>1900</v>
      </c>
      <c r="FB3">
        <v>20300</v>
      </c>
      <c r="FC3">
        <v>840</v>
      </c>
      <c r="FD3">
        <v>24280</v>
      </c>
      <c r="FE3">
        <v>970</v>
      </c>
      <c r="FF3">
        <v>11810</v>
      </c>
      <c r="FG3">
        <v>460</v>
      </c>
      <c r="FH3">
        <v>31</v>
      </c>
      <c r="FI3">
        <v>15</v>
      </c>
      <c r="FJ3">
        <v>1476</v>
      </c>
      <c r="FK3">
        <v>39</v>
      </c>
      <c r="FL3">
        <v>656</v>
      </c>
      <c r="FM3">
        <v>42</v>
      </c>
      <c r="FN3">
        <v>1487</v>
      </c>
      <c r="FO3">
        <v>88</v>
      </c>
      <c r="FP3">
        <v>2580</v>
      </c>
      <c r="FQ3">
        <v>160</v>
      </c>
      <c r="FR3" s="2">
        <v>14150</v>
      </c>
      <c r="FS3" s="2">
        <v>520</v>
      </c>
      <c r="FT3">
        <v>-6.5552199999999996E-4</v>
      </c>
      <c r="FU3">
        <v>3.5999999999999998E-8</v>
      </c>
      <c r="FV3" t="s">
        <v>459</v>
      </c>
      <c r="FW3">
        <v>0</v>
      </c>
      <c r="FX3">
        <v>0.87487999999999999</v>
      </c>
      <c r="FY3">
        <v>0.69647000000000003</v>
      </c>
      <c r="FZ3">
        <v>677</v>
      </c>
      <c r="GA3">
        <v>0.17723</v>
      </c>
      <c r="GB3">
        <v>1.7856000000000001</v>
      </c>
      <c r="GC3">
        <v>2.6583000000000001</v>
      </c>
      <c r="GD3">
        <v>0.23158999999999999</v>
      </c>
      <c r="GE3">
        <v>0.24229000000000001</v>
      </c>
      <c r="GF3">
        <v>0.49109999999999998</v>
      </c>
      <c r="GG3">
        <v>5.1596000000000002</v>
      </c>
      <c r="GH3">
        <v>4.7285000000000004</v>
      </c>
      <c r="GI3">
        <v>0</v>
      </c>
      <c r="GJ3">
        <v>2.1385999999999998</v>
      </c>
      <c r="GK3">
        <v>5.6288999999999999E-2</v>
      </c>
      <c r="GL3">
        <v>0.38507999999999998</v>
      </c>
      <c r="GM3">
        <v>0.12271</v>
      </c>
      <c r="GN3">
        <v>0.33210000000000001</v>
      </c>
      <c r="GO3">
        <v>7.7243000000000006E-2</v>
      </c>
      <c r="GP3">
        <v>0.43628</v>
      </c>
      <c r="GQ3">
        <v>0</v>
      </c>
      <c r="GR3">
        <v>0</v>
      </c>
      <c r="GS3">
        <v>3.2789999999999999</v>
      </c>
      <c r="GT3">
        <v>5.1769000000000003E-2</v>
      </c>
      <c r="GU3">
        <v>8.2979999999999998E-2</v>
      </c>
      <c r="GV3">
        <v>0.11627999999999999</v>
      </c>
      <c r="GW3">
        <v>2.7175000000000001E-2</v>
      </c>
      <c r="GX3">
        <v>3.9766000000000003E-2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898</v>
      </c>
      <c r="B4" t="s">
        <v>455</v>
      </c>
      <c r="C4" t="s">
        <v>899</v>
      </c>
      <c r="D4" t="s">
        <v>457</v>
      </c>
      <c r="E4" s="1">
        <v>0.59181608796296292</v>
      </c>
      <c r="F4">
        <v>41.454999999999998</v>
      </c>
      <c r="G4" t="s">
        <v>900</v>
      </c>
      <c r="H4" s="2">
        <v>3890000</v>
      </c>
      <c r="I4" s="2">
        <v>140000</v>
      </c>
      <c r="J4" s="2">
        <v>1680000</v>
      </c>
      <c r="K4" s="2">
        <v>100000</v>
      </c>
      <c r="L4">
        <v>38580</v>
      </c>
      <c r="M4">
        <v>240</v>
      </c>
      <c r="N4" s="2">
        <v>87400</v>
      </c>
      <c r="O4" s="2">
        <v>3100</v>
      </c>
      <c r="P4" s="2">
        <v>283800</v>
      </c>
      <c r="Q4" s="2">
        <v>6100</v>
      </c>
      <c r="R4">
        <v>13890</v>
      </c>
      <c r="S4">
        <v>510</v>
      </c>
      <c r="T4" s="2">
        <v>768000</v>
      </c>
      <c r="U4" s="2">
        <v>44000</v>
      </c>
      <c r="V4" s="2">
        <v>69500</v>
      </c>
      <c r="W4" s="2">
        <v>3700</v>
      </c>
      <c r="X4" s="2">
        <v>281000</v>
      </c>
      <c r="Y4" s="2">
        <v>13000</v>
      </c>
      <c r="Z4" s="2">
        <v>69700</v>
      </c>
      <c r="AA4" s="2">
        <v>3900</v>
      </c>
      <c r="AB4" s="2">
        <v>64300</v>
      </c>
      <c r="AC4" s="2">
        <v>3300</v>
      </c>
      <c r="AD4" s="2">
        <v>26700</v>
      </c>
      <c r="AE4" s="2">
        <v>1000</v>
      </c>
      <c r="AF4">
        <v>2960</v>
      </c>
      <c r="AG4">
        <v>170</v>
      </c>
      <c r="AH4" s="2">
        <v>39300</v>
      </c>
      <c r="AI4" s="2">
        <v>1700</v>
      </c>
      <c r="AJ4" s="2">
        <v>55100</v>
      </c>
      <c r="AK4" s="2">
        <v>2500</v>
      </c>
      <c r="AL4" s="2">
        <v>87600</v>
      </c>
      <c r="AM4" s="2">
        <v>3000</v>
      </c>
      <c r="AN4" s="2">
        <v>62800</v>
      </c>
      <c r="AO4" s="2">
        <v>2600</v>
      </c>
      <c r="AP4" s="2">
        <v>51700</v>
      </c>
      <c r="AQ4" s="2">
        <v>2000</v>
      </c>
      <c r="AR4">
        <v>19310</v>
      </c>
      <c r="AS4">
        <v>840</v>
      </c>
      <c r="AT4">
        <v>23740</v>
      </c>
      <c r="AU4">
        <v>930</v>
      </c>
      <c r="AV4">
        <v>11660</v>
      </c>
      <c r="AW4">
        <v>530</v>
      </c>
      <c r="AX4">
        <v>333</v>
      </c>
      <c r="AY4">
        <v>22</v>
      </c>
      <c r="AZ4">
        <v>132</v>
      </c>
      <c r="BA4">
        <v>12</v>
      </c>
      <c r="BB4">
        <v>1345</v>
      </c>
      <c r="BC4">
        <v>54</v>
      </c>
      <c r="BD4">
        <v>552</v>
      </c>
      <c r="BE4">
        <v>35</v>
      </c>
      <c r="BF4">
        <v>1217</v>
      </c>
      <c r="BG4">
        <v>85</v>
      </c>
      <c r="BH4">
        <v>1490</v>
      </c>
      <c r="BI4">
        <v>89</v>
      </c>
      <c r="BJ4" s="2">
        <v>13790</v>
      </c>
      <c r="BK4" s="2">
        <v>430</v>
      </c>
      <c r="BL4">
        <v>0</v>
      </c>
      <c r="BM4">
        <v>1</v>
      </c>
      <c r="BN4" s="2">
        <v>82600</v>
      </c>
      <c r="BO4" s="2">
        <v>5100</v>
      </c>
      <c r="BP4">
        <v>27</v>
      </c>
      <c r="BQ4">
        <v>26</v>
      </c>
      <c r="BR4" s="2">
        <v>2371000</v>
      </c>
      <c r="BS4" s="2">
        <v>84000</v>
      </c>
      <c r="BT4">
        <v>2239</v>
      </c>
      <c r="BU4">
        <v>83</v>
      </c>
      <c r="BV4">
        <v>2252</v>
      </c>
      <c r="BW4">
        <v>89</v>
      </c>
      <c r="BX4">
        <v>15460</v>
      </c>
      <c r="BY4">
        <v>880</v>
      </c>
      <c r="BZ4">
        <v>974</v>
      </c>
      <c r="CA4">
        <v>51</v>
      </c>
      <c r="CB4">
        <v>3920</v>
      </c>
      <c r="CC4">
        <v>180</v>
      </c>
      <c r="CD4">
        <v>703</v>
      </c>
      <c r="CE4">
        <v>39</v>
      </c>
      <c r="CF4">
        <v>3960</v>
      </c>
      <c r="CG4">
        <v>200</v>
      </c>
      <c r="CH4">
        <v>1903</v>
      </c>
      <c r="CI4">
        <v>73</v>
      </c>
      <c r="CJ4">
        <v>53.3</v>
      </c>
      <c r="CK4">
        <v>3.1</v>
      </c>
      <c r="CL4">
        <v>2610</v>
      </c>
      <c r="CM4">
        <v>110</v>
      </c>
      <c r="CN4">
        <v>489</v>
      </c>
      <c r="CO4">
        <v>23</v>
      </c>
      <c r="CP4">
        <v>3380</v>
      </c>
      <c r="CQ4">
        <v>120</v>
      </c>
      <c r="CR4">
        <v>582</v>
      </c>
      <c r="CS4">
        <v>24</v>
      </c>
      <c r="CT4">
        <v>1440</v>
      </c>
      <c r="CU4">
        <v>56</v>
      </c>
      <c r="CV4">
        <v>177.3</v>
      </c>
      <c r="CW4">
        <v>7.7</v>
      </c>
      <c r="CX4">
        <v>1061</v>
      </c>
      <c r="CY4">
        <v>41</v>
      </c>
      <c r="CZ4">
        <v>109.5</v>
      </c>
      <c r="DA4">
        <v>5</v>
      </c>
      <c r="DB4">
        <v>39</v>
      </c>
      <c r="DC4">
        <v>22</v>
      </c>
      <c r="DD4">
        <v>25</v>
      </c>
      <c r="DE4">
        <v>7.6</v>
      </c>
      <c r="DF4">
        <v>53</v>
      </c>
      <c r="DG4">
        <v>2.2000000000000002</v>
      </c>
      <c r="DH4">
        <v>23.6</v>
      </c>
      <c r="DI4">
        <v>1.5</v>
      </c>
      <c r="DJ4">
        <v>21.9</v>
      </c>
      <c r="DK4">
        <v>1.5</v>
      </c>
      <c r="DL4">
        <v>15.24</v>
      </c>
      <c r="DM4">
        <v>0.91</v>
      </c>
      <c r="DN4">
        <v>109.9</v>
      </c>
      <c r="DO4">
        <v>3.4</v>
      </c>
      <c r="DP4">
        <v>-0.12416000000000001</v>
      </c>
      <c r="DQ4">
        <v>7.6999999999999996E-4</v>
      </c>
      <c r="DR4">
        <v>4.5000000000000003E-5</v>
      </c>
      <c r="DS4">
        <v>1.7999999999999999E-6</v>
      </c>
      <c r="DT4" s="2">
        <v>86500</v>
      </c>
      <c r="DU4" s="2">
        <v>3100</v>
      </c>
      <c r="DV4" s="2">
        <v>1640000</v>
      </c>
      <c r="DW4" s="2">
        <v>100000</v>
      </c>
      <c r="DX4">
        <v>-250</v>
      </c>
      <c r="DY4">
        <v>240</v>
      </c>
      <c r="DZ4" s="2">
        <v>159100</v>
      </c>
      <c r="EA4" s="2">
        <v>6100</v>
      </c>
      <c r="EB4">
        <v>12980</v>
      </c>
      <c r="EC4">
        <v>510</v>
      </c>
      <c r="ED4" s="2">
        <v>768000</v>
      </c>
      <c r="EE4" s="2">
        <v>44000</v>
      </c>
      <c r="EF4" s="2">
        <v>69500</v>
      </c>
      <c r="EG4" s="2">
        <v>3700</v>
      </c>
      <c r="EH4" s="2">
        <v>281000</v>
      </c>
      <c r="EI4" s="2">
        <v>13000</v>
      </c>
      <c r="EJ4" s="2">
        <v>69700</v>
      </c>
      <c r="EK4" s="2">
        <v>3900</v>
      </c>
      <c r="EL4" s="2">
        <v>64300</v>
      </c>
      <c r="EM4" s="2">
        <v>3300</v>
      </c>
      <c r="EN4" s="2">
        <v>26700</v>
      </c>
      <c r="EO4" s="2">
        <v>1000</v>
      </c>
      <c r="EP4">
        <v>2960</v>
      </c>
      <c r="EQ4">
        <v>170</v>
      </c>
      <c r="ER4" s="2">
        <v>39300</v>
      </c>
      <c r="ES4" s="2">
        <v>1700</v>
      </c>
      <c r="ET4" s="2">
        <v>55100</v>
      </c>
      <c r="EU4" s="2">
        <v>2500</v>
      </c>
      <c r="EV4" s="2">
        <v>87600</v>
      </c>
      <c r="EW4" s="2">
        <v>3000</v>
      </c>
      <c r="EX4" s="2">
        <v>62800</v>
      </c>
      <c r="EY4" s="2">
        <v>2600</v>
      </c>
      <c r="EZ4" s="2">
        <v>51700</v>
      </c>
      <c r="FA4" s="2">
        <v>2000</v>
      </c>
      <c r="FB4">
        <v>19310</v>
      </c>
      <c r="FC4">
        <v>840</v>
      </c>
      <c r="FD4">
        <v>23740</v>
      </c>
      <c r="FE4">
        <v>930</v>
      </c>
      <c r="FF4">
        <v>11660</v>
      </c>
      <c r="FG4">
        <v>530</v>
      </c>
      <c r="FH4">
        <v>41</v>
      </c>
      <c r="FI4">
        <v>12</v>
      </c>
      <c r="FJ4">
        <v>1340</v>
      </c>
      <c r="FK4">
        <v>54</v>
      </c>
      <c r="FL4">
        <v>552</v>
      </c>
      <c r="FM4">
        <v>35</v>
      </c>
      <c r="FN4">
        <v>1217</v>
      </c>
      <c r="FO4">
        <v>85</v>
      </c>
      <c r="FP4">
        <v>1490</v>
      </c>
      <c r="FQ4">
        <v>89</v>
      </c>
      <c r="FR4" s="2">
        <v>13790</v>
      </c>
      <c r="FS4" s="2">
        <v>430</v>
      </c>
      <c r="FT4">
        <v>-6.5439000000000003E-4</v>
      </c>
      <c r="FU4">
        <v>3.8000000000000003E-8</v>
      </c>
      <c r="FV4" t="s">
        <v>459</v>
      </c>
      <c r="FW4">
        <v>0</v>
      </c>
      <c r="FX4">
        <v>1.1369</v>
      </c>
      <c r="FY4">
        <v>1.0146999999999999</v>
      </c>
      <c r="FZ4">
        <v>530.03</v>
      </c>
      <c r="GA4">
        <v>0.14776</v>
      </c>
      <c r="GB4">
        <v>2.2677999999999998</v>
      </c>
      <c r="GC4">
        <v>5.8741000000000003</v>
      </c>
      <c r="GD4">
        <v>0.16303000000000001</v>
      </c>
      <c r="GE4">
        <v>12.618</v>
      </c>
      <c r="GF4">
        <v>0.16347</v>
      </c>
      <c r="GG4">
        <v>2.6781000000000001</v>
      </c>
      <c r="GH4">
        <v>1.0344</v>
      </c>
      <c r="GI4">
        <v>0</v>
      </c>
      <c r="GJ4">
        <v>0.48768</v>
      </c>
      <c r="GK4">
        <v>0.13911999999999999</v>
      </c>
      <c r="GL4">
        <v>0.75546000000000002</v>
      </c>
      <c r="GM4">
        <v>0.1565</v>
      </c>
      <c r="GN4">
        <v>0.16211999999999999</v>
      </c>
      <c r="GO4">
        <v>0.20197000000000001</v>
      </c>
      <c r="GP4">
        <v>0.22891</v>
      </c>
      <c r="GQ4">
        <v>7.6041999999999998E-2</v>
      </c>
      <c r="GR4">
        <v>760.42</v>
      </c>
      <c r="GS4">
        <v>2.6587000000000001</v>
      </c>
      <c r="GT4">
        <v>6.9429000000000005E-2</v>
      </c>
      <c r="GU4">
        <v>0.11437</v>
      </c>
      <c r="GV4">
        <v>0.13095999999999999</v>
      </c>
      <c r="GW4">
        <v>3.2271000000000001E-2</v>
      </c>
      <c r="GX4">
        <v>5.1055000000000003E-2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901</v>
      </c>
      <c r="B5" t="s">
        <v>455</v>
      </c>
      <c r="C5" t="s">
        <v>902</v>
      </c>
      <c r="D5" t="s">
        <v>457</v>
      </c>
      <c r="E5" s="1">
        <v>0.59263784722222224</v>
      </c>
      <c r="F5">
        <v>35.26</v>
      </c>
      <c r="G5" t="s">
        <v>903</v>
      </c>
      <c r="H5" s="2">
        <v>4280000</v>
      </c>
      <c r="I5" s="2">
        <v>150000</v>
      </c>
      <c r="J5" s="2">
        <v>1872000</v>
      </c>
      <c r="K5" s="2">
        <v>99000</v>
      </c>
      <c r="L5">
        <v>38700</v>
      </c>
      <c r="M5">
        <v>250</v>
      </c>
      <c r="N5" s="2">
        <v>99100</v>
      </c>
      <c r="O5" s="2">
        <v>3000</v>
      </c>
      <c r="P5" s="2">
        <v>336000</v>
      </c>
      <c r="Q5" s="2">
        <v>8900</v>
      </c>
      <c r="R5">
        <v>15860</v>
      </c>
      <c r="S5">
        <v>560</v>
      </c>
      <c r="T5" s="2">
        <v>873000</v>
      </c>
      <c r="U5" s="2">
        <v>45000</v>
      </c>
      <c r="V5">
        <v>75800</v>
      </c>
      <c r="W5">
        <v>3500</v>
      </c>
      <c r="X5" s="2">
        <v>317000</v>
      </c>
      <c r="Y5" s="2">
        <v>15000</v>
      </c>
      <c r="Z5">
        <v>77500</v>
      </c>
      <c r="AA5">
        <v>3100</v>
      </c>
      <c r="AB5">
        <v>71800</v>
      </c>
      <c r="AC5">
        <v>3000</v>
      </c>
      <c r="AD5">
        <v>31800</v>
      </c>
      <c r="AE5">
        <v>1000</v>
      </c>
      <c r="AF5">
        <v>3640</v>
      </c>
      <c r="AG5">
        <v>180</v>
      </c>
      <c r="AH5">
        <v>45900</v>
      </c>
      <c r="AI5">
        <v>1800</v>
      </c>
      <c r="AJ5">
        <v>65800</v>
      </c>
      <c r="AK5">
        <v>2400</v>
      </c>
      <c r="AL5">
        <v>100500</v>
      </c>
      <c r="AM5">
        <v>3400</v>
      </c>
      <c r="AN5">
        <v>68200</v>
      </c>
      <c r="AO5">
        <v>2300</v>
      </c>
      <c r="AP5">
        <v>53300</v>
      </c>
      <c r="AQ5">
        <v>1800</v>
      </c>
      <c r="AR5">
        <v>20680</v>
      </c>
      <c r="AS5">
        <v>770</v>
      </c>
      <c r="AT5">
        <v>24370</v>
      </c>
      <c r="AU5">
        <v>860</v>
      </c>
      <c r="AV5">
        <v>12410</v>
      </c>
      <c r="AW5">
        <v>440</v>
      </c>
      <c r="AX5">
        <v>319</v>
      </c>
      <c r="AY5">
        <v>25</v>
      </c>
      <c r="AZ5">
        <v>135</v>
      </c>
      <c r="BA5">
        <v>13</v>
      </c>
      <c r="BB5">
        <v>1291</v>
      </c>
      <c r="BC5">
        <v>34</v>
      </c>
      <c r="BD5">
        <v>654</v>
      </c>
      <c r="BE5">
        <v>37</v>
      </c>
      <c r="BF5">
        <v>1627</v>
      </c>
      <c r="BG5">
        <v>87</v>
      </c>
      <c r="BH5">
        <v>1361</v>
      </c>
      <c r="BI5">
        <v>88</v>
      </c>
      <c r="BJ5">
        <v>9480</v>
      </c>
      <c r="BK5">
        <v>260</v>
      </c>
      <c r="BL5">
        <v>0</v>
      </c>
      <c r="BM5">
        <v>1</v>
      </c>
      <c r="BN5" s="2">
        <v>94100</v>
      </c>
      <c r="BO5" s="2">
        <v>5100</v>
      </c>
      <c r="BP5">
        <v>30</v>
      </c>
      <c r="BQ5">
        <v>28</v>
      </c>
      <c r="BR5" s="2">
        <v>2693000</v>
      </c>
      <c r="BS5" s="2">
        <v>83000</v>
      </c>
      <c r="BT5">
        <v>2990</v>
      </c>
      <c r="BU5">
        <v>130</v>
      </c>
      <c r="BV5">
        <v>2582</v>
      </c>
      <c r="BW5">
        <v>96</v>
      </c>
      <c r="BX5">
        <v>17570</v>
      </c>
      <c r="BY5">
        <v>900</v>
      </c>
      <c r="BZ5">
        <v>1061</v>
      </c>
      <c r="CA5">
        <v>49</v>
      </c>
      <c r="CB5">
        <v>4410</v>
      </c>
      <c r="CC5">
        <v>210</v>
      </c>
      <c r="CD5">
        <v>780</v>
      </c>
      <c r="CE5">
        <v>31</v>
      </c>
      <c r="CF5">
        <v>4410</v>
      </c>
      <c r="CG5">
        <v>180</v>
      </c>
      <c r="CH5">
        <v>2259</v>
      </c>
      <c r="CI5">
        <v>71</v>
      </c>
      <c r="CJ5">
        <v>65.400000000000006</v>
      </c>
      <c r="CK5">
        <v>3.3</v>
      </c>
      <c r="CL5">
        <v>3050</v>
      </c>
      <c r="CM5">
        <v>120</v>
      </c>
      <c r="CN5">
        <v>583</v>
      </c>
      <c r="CO5">
        <v>21</v>
      </c>
      <c r="CP5">
        <v>3870</v>
      </c>
      <c r="CQ5">
        <v>130</v>
      </c>
      <c r="CR5">
        <v>631</v>
      </c>
      <c r="CS5">
        <v>21</v>
      </c>
      <c r="CT5">
        <v>1485</v>
      </c>
      <c r="CU5">
        <v>51</v>
      </c>
      <c r="CV5">
        <v>189.6</v>
      </c>
      <c r="CW5">
        <v>7.1</v>
      </c>
      <c r="CX5">
        <v>1089</v>
      </c>
      <c r="CY5">
        <v>38</v>
      </c>
      <c r="CZ5">
        <v>116.2</v>
      </c>
      <c r="DA5">
        <v>4.0999999999999996</v>
      </c>
      <c r="DB5">
        <v>37</v>
      </c>
      <c r="DC5">
        <v>25</v>
      </c>
      <c r="DD5">
        <v>33.700000000000003</v>
      </c>
      <c r="DE5">
        <v>7.7</v>
      </c>
      <c r="DF5">
        <v>50.8</v>
      </c>
      <c r="DG5">
        <v>1.4</v>
      </c>
      <c r="DH5">
        <v>28</v>
      </c>
      <c r="DI5">
        <v>1.6</v>
      </c>
      <c r="DJ5">
        <v>29.2</v>
      </c>
      <c r="DK5">
        <v>1.6</v>
      </c>
      <c r="DL5">
        <v>13.88</v>
      </c>
      <c r="DM5">
        <v>0.9</v>
      </c>
      <c r="DN5">
        <v>75.2</v>
      </c>
      <c r="DO5">
        <v>2.1</v>
      </c>
      <c r="DP5">
        <v>-0.10977000000000001</v>
      </c>
      <c r="DQ5">
        <v>3.8000000000000002E-4</v>
      </c>
      <c r="DR5">
        <v>2.722E-5</v>
      </c>
      <c r="DS5">
        <v>7.8000000000000005E-7</v>
      </c>
      <c r="DT5" s="2">
        <v>98200</v>
      </c>
      <c r="DU5" s="2">
        <v>3000</v>
      </c>
      <c r="DV5" s="2">
        <v>1834000</v>
      </c>
      <c r="DW5" s="2">
        <v>99000</v>
      </c>
      <c r="DX5">
        <v>-260</v>
      </c>
      <c r="DY5">
        <v>250</v>
      </c>
      <c r="DZ5" s="2">
        <v>211500</v>
      </c>
      <c r="EA5" s="2">
        <v>8800</v>
      </c>
      <c r="EB5">
        <v>14970</v>
      </c>
      <c r="EC5">
        <v>560</v>
      </c>
      <c r="ED5" s="2">
        <v>873000</v>
      </c>
      <c r="EE5" s="2">
        <v>45000</v>
      </c>
      <c r="EF5">
        <v>75800</v>
      </c>
      <c r="EG5">
        <v>3500</v>
      </c>
      <c r="EH5" s="2">
        <v>317000</v>
      </c>
      <c r="EI5" s="2">
        <v>15000</v>
      </c>
      <c r="EJ5">
        <v>77500</v>
      </c>
      <c r="EK5">
        <v>3100</v>
      </c>
      <c r="EL5">
        <v>71800</v>
      </c>
      <c r="EM5">
        <v>3000</v>
      </c>
      <c r="EN5">
        <v>31800</v>
      </c>
      <c r="EO5">
        <v>1000</v>
      </c>
      <c r="EP5">
        <v>3640</v>
      </c>
      <c r="EQ5">
        <v>180</v>
      </c>
      <c r="ER5">
        <v>45900</v>
      </c>
      <c r="ES5">
        <v>1800</v>
      </c>
      <c r="ET5">
        <v>65800</v>
      </c>
      <c r="EU5">
        <v>2400</v>
      </c>
      <c r="EV5">
        <v>100500</v>
      </c>
      <c r="EW5">
        <v>3400</v>
      </c>
      <c r="EX5">
        <v>68200</v>
      </c>
      <c r="EY5">
        <v>2300</v>
      </c>
      <c r="EZ5">
        <v>53300</v>
      </c>
      <c r="FA5">
        <v>1800</v>
      </c>
      <c r="FB5">
        <v>20680</v>
      </c>
      <c r="FC5">
        <v>770</v>
      </c>
      <c r="FD5">
        <v>24370</v>
      </c>
      <c r="FE5">
        <v>860</v>
      </c>
      <c r="FF5">
        <v>12410</v>
      </c>
      <c r="FG5">
        <v>440</v>
      </c>
      <c r="FH5">
        <v>55</v>
      </c>
      <c r="FI5">
        <v>13</v>
      </c>
      <c r="FJ5">
        <v>1285</v>
      </c>
      <c r="FK5">
        <v>34</v>
      </c>
      <c r="FL5">
        <v>654</v>
      </c>
      <c r="FM5">
        <v>37</v>
      </c>
      <c r="FN5">
        <v>1627</v>
      </c>
      <c r="FO5">
        <v>87</v>
      </c>
      <c r="FP5">
        <v>1361</v>
      </c>
      <c r="FQ5">
        <v>88</v>
      </c>
      <c r="FR5">
        <v>9480</v>
      </c>
      <c r="FS5">
        <v>260</v>
      </c>
      <c r="FT5">
        <v>-6.5344600000000002E-4</v>
      </c>
      <c r="FU5">
        <v>3.5000000000000002E-8</v>
      </c>
      <c r="FV5" t="s">
        <v>459</v>
      </c>
      <c r="FW5">
        <v>0</v>
      </c>
      <c r="FX5">
        <v>0.72326000000000001</v>
      </c>
      <c r="FY5">
        <v>0.98746</v>
      </c>
      <c r="FZ5">
        <v>634.41</v>
      </c>
      <c r="GA5">
        <v>0.14136000000000001</v>
      </c>
      <c r="GB5">
        <v>1.9598</v>
      </c>
      <c r="GC5">
        <v>4.8902000000000001</v>
      </c>
      <c r="GD5">
        <v>0.25569999999999998</v>
      </c>
      <c r="GE5">
        <v>0.54396</v>
      </c>
      <c r="GF5">
        <v>6.1149000000000002E-2</v>
      </c>
      <c r="GG5">
        <v>4.5453000000000001</v>
      </c>
      <c r="GH5">
        <v>0.76602999999999999</v>
      </c>
      <c r="GI5">
        <v>7.5542999999999999E-2</v>
      </c>
      <c r="GJ5">
        <v>0.59904000000000002</v>
      </c>
      <c r="GK5">
        <v>0.22292999999999999</v>
      </c>
      <c r="GL5">
        <v>2.7519</v>
      </c>
      <c r="GM5">
        <v>0.13050999999999999</v>
      </c>
      <c r="GN5">
        <v>1.1893</v>
      </c>
      <c r="GO5">
        <v>0.19656000000000001</v>
      </c>
      <c r="GP5">
        <v>0.77681999999999995</v>
      </c>
      <c r="GQ5">
        <v>4.6948999999999998E-2</v>
      </c>
      <c r="GR5">
        <v>469.49</v>
      </c>
      <c r="GS5">
        <v>2.2976000000000001</v>
      </c>
      <c r="GT5">
        <v>5.7120999999999998E-2</v>
      </c>
      <c r="GU5">
        <v>0.17573</v>
      </c>
      <c r="GV5">
        <v>7.4283000000000002E-2</v>
      </c>
      <c r="GW5">
        <v>0</v>
      </c>
      <c r="GX5">
        <v>1.8318000000000001E-2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904</v>
      </c>
      <c r="B6" t="s">
        <v>455</v>
      </c>
      <c r="C6" t="s">
        <v>905</v>
      </c>
      <c r="D6" t="s">
        <v>457</v>
      </c>
      <c r="E6" s="1">
        <v>0.59333263888888887</v>
      </c>
      <c r="F6">
        <v>41.216999999999999</v>
      </c>
      <c r="G6" t="s">
        <v>906</v>
      </c>
      <c r="H6" s="2">
        <v>1919000</v>
      </c>
      <c r="I6" s="2">
        <v>61000</v>
      </c>
      <c r="J6" s="2">
        <v>1310000</v>
      </c>
      <c r="K6" s="2">
        <v>53000</v>
      </c>
      <c r="L6">
        <v>38840</v>
      </c>
      <c r="M6">
        <v>250</v>
      </c>
      <c r="N6" s="2">
        <v>66500</v>
      </c>
      <c r="O6" s="2">
        <v>1900</v>
      </c>
      <c r="P6" s="2">
        <v>168200</v>
      </c>
      <c r="Q6" s="2">
        <v>1800</v>
      </c>
      <c r="R6">
        <v>5150</v>
      </c>
      <c r="S6">
        <v>180</v>
      </c>
      <c r="T6" s="2">
        <v>238000</v>
      </c>
      <c r="U6" s="2">
        <v>11000</v>
      </c>
      <c r="V6">
        <v>879</v>
      </c>
      <c r="W6">
        <v>81</v>
      </c>
      <c r="X6" s="2">
        <v>3400</v>
      </c>
      <c r="Y6" s="2">
        <v>250</v>
      </c>
      <c r="Z6">
        <v>744</v>
      </c>
      <c r="AA6">
        <v>85</v>
      </c>
      <c r="AB6" s="2">
        <v>924</v>
      </c>
      <c r="AC6" s="2">
        <v>99</v>
      </c>
      <c r="AD6">
        <v>515</v>
      </c>
      <c r="AE6">
        <v>45</v>
      </c>
      <c r="AF6">
        <v>1320</v>
      </c>
      <c r="AG6">
        <v>91</v>
      </c>
      <c r="AH6">
        <v>1780</v>
      </c>
      <c r="AI6">
        <v>100</v>
      </c>
      <c r="AJ6" s="2">
        <v>4000</v>
      </c>
      <c r="AK6" s="2">
        <v>160</v>
      </c>
      <c r="AL6" s="2">
        <v>10460</v>
      </c>
      <c r="AM6" s="2">
        <v>370</v>
      </c>
      <c r="AN6" s="2">
        <v>14120</v>
      </c>
      <c r="AO6" s="2">
        <v>540</v>
      </c>
      <c r="AP6" s="2">
        <v>18710</v>
      </c>
      <c r="AQ6" s="2">
        <v>690</v>
      </c>
      <c r="AR6">
        <v>8540</v>
      </c>
      <c r="AS6">
        <v>340</v>
      </c>
      <c r="AT6">
        <v>11540</v>
      </c>
      <c r="AU6">
        <v>400</v>
      </c>
      <c r="AV6">
        <v>8380</v>
      </c>
      <c r="AW6">
        <v>340</v>
      </c>
      <c r="AX6">
        <v>309</v>
      </c>
      <c r="AY6">
        <v>25</v>
      </c>
      <c r="AZ6">
        <v>101</v>
      </c>
      <c r="BA6">
        <v>13</v>
      </c>
      <c r="BB6">
        <v>380</v>
      </c>
      <c r="BC6">
        <v>17</v>
      </c>
      <c r="BD6">
        <v>316</v>
      </c>
      <c r="BE6">
        <v>22</v>
      </c>
      <c r="BF6">
        <v>710</v>
      </c>
      <c r="BG6">
        <v>53</v>
      </c>
      <c r="BH6">
        <v>20</v>
      </c>
      <c r="BI6">
        <v>8.6999999999999993</v>
      </c>
      <c r="BJ6">
        <v>399</v>
      </c>
      <c r="BK6">
        <v>22</v>
      </c>
      <c r="BL6">
        <v>0</v>
      </c>
      <c r="BM6">
        <v>1</v>
      </c>
      <c r="BN6" s="2">
        <v>66600</v>
      </c>
      <c r="BO6" s="2">
        <v>2800</v>
      </c>
      <c r="BP6">
        <v>-19</v>
      </c>
      <c r="BQ6">
        <v>31</v>
      </c>
      <c r="BR6" s="2">
        <v>1797000</v>
      </c>
      <c r="BS6" s="2">
        <v>52000</v>
      </c>
      <c r="BT6">
        <v>617</v>
      </c>
      <c r="BU6">
        <v>25</v>
      </c>
      <c r="BV6">
        <v>734</v>
      </c>
      <c r="BW6">
        <v>30</v>
      </c>
      <c r="BX6">
        <v>4790</v>
      </c>
      <c r="BY6">
        <v>220</v>
      </c>
      <c r="BZ6">
        <v>12.3</v>
      </c>
      <c r="CA6">
        <v>1.1000000000000001</v>
      </c>
      <c r="CB6">
        <v>47.3</v>
      </c>
      <c r="CC6">
        <v>3.5</v>
      </c>
      <c r="CD6">
        <v>7.46</v>
      </c>
      <c r="CE6">
        <v>0.85</v>
      </c>
      <c r="CF6">
        <v>56.8</v>
      </c>
      <c r="CG6">
        <v>6.1</v>
      </c>
      <c r="CH6">
        <v>36.6</v>
      </c>
      <c r="CI6">
        <v>3.2</v>
      </c>
      <c r="CJ6">
        <v>23.7</v>
      </c>
      <c r="CK6">
        <v>1.6</v>
      </c>
      <c r="CL6">
        <v>118.3</v>
      </c>
      <c r="CM6">
        <v>6.6</v>
      </c>
      <c r="CN6">
        <v>35.4</v>
      </c>
      <c r="CO6">
        <v>1.4</v>
      </c>
      <c r="CP6">
        <v>402</v>
      </c>
      <c r="CQ6">
        <v>14</v>
      </c>
      <c r="CR6">
        <v>130.19999999999999</v>
      </c>
      <c r="CS6">
        <v>5</v>
      </c>
      <c r="CT6">
        <v>521</v>
      </c>
      <c r="CU6">
        <v>19</v>
      </c>
      <c r="CV6">
        <v>78.2</v>
      </c>
      <c r="CW6">
        <v>3.1</v>
      </c>
      <c r="CX6">
        <v>516</v>
      </c>
      <c r="CY6">
        <v>18</v>
      </c>
      <c r="CZ6">
        <v>78.400000000000006</v>
      </c>
      <c r="DA6">
        <v>3.2</v>
      </c>
      <c r="DB6">
        <v>27</v>
      </c>
      <c r="DC6">
        <v>25</v>
      </c>
      <c r="DD6">
        <v>18</v>
      </c>
      <c r="DE6">
        <v>7.8</v>
      </c>
      <c r="DF6">
        <v>14.77</v>
      </c>
      <c r="DG6">
        <v>0.68</v>
      </c>
      <c r="DH6">
        <v>13.49</v>
      </c>
      <c r="DI6">
        <v>0.96</v>
      </c>
      <c r="DJ6">
        <v>12.73</v>
      </c>
      <c r="DK6">
        <v>0.95</v>
      </c>
      <c r="DL6">
        <v>0.20300000000000001</v>
      </c>
      <c r="DM6">
        <v>8.8999999999999996E-2</v>
      </c>
      <c r="DN6">
        <v>3.15</v>
      </c>
      <c r="DO6">
        <v>0.18</v>
      </c>
      <c r="DP6">
        <v>-0.10299</v>
      </c>
      <c r="DQ6">
        <v>1.8000000000000001E-4</v>
      </c>
      <c r="DR6">
        <v>1.7710000000000001E-6</v>
      </c>
      <c r="DS6">
        <v>9.5999999999999999E-8</v>
      </c>
      <c r="DT6" s="2">
        <v>65600</v>
      </c>
      <c r="DU6" s="2">
        <v>1900</v>
      </c>
      <c r="DV6" s="2">
        <v>1272000</v>
      </c>
      <c r="DW6" s="2">
        <v>53000</v>
      </c>
      <c r="DX6">
        <v>150</v>
      </c>
      <c r="DY6">
        <v>250</v>
      </c>
      <c r="DZ6" s="2">
        <v>43800</v>
      </c>
      <c r="EA6" s="2">
        <v>1800</v>
      </c>
      <c r="EB6">
        <v>4280</v>
      </c>
      <c r="EC6">
        <v>180</v>
      </c>
      <c r="ED6" s="2">
        <v>238000</v>
      </c>
      <c r="EE6" s="2">
        <v>11000</v>
      </c>
      <c r="EF6">
        <v>879</v>
      </c>
      <c r="EG6">
        <v>81</v>
      </c>
      <c r="EH6" s="2">
        <v>3400</v>
      </c>
      <c r="EI6" s="2">
        <v>250</v>
      </c>
      <c r="EJ6">
        <v>744</v>
      </c>
      <c r="EK6">
        <v>85</v>
      </c>
      <c r="EL6" s="2">
        <v>924</v>
      </c>
      <c r="EM6" s="2">
        <v>99</v>
      </c>
      <c r="EN6">
        <v>515</v>
      </c>
      <c r="EO6">
        <v>45</v>
      </c>
      <c r="EP6">
        <v>1320</v>
      </c>
      <c r="EQ6">
        <v>91</v>
      </c>
      <c r="ER6">
        <v>1780</v>
      </c>
      <c r="ES6">
        <v>100</v>
      </c>
      <c r="ET6" s="2">
        <v>4000</v>
      </c>
      <c r="EU6" s="2">
        <v>160</v>
      </c>
      <c r="EV6" s="2">
        <v>10460</v>
      </c>
      <c r="EW6" s="2">
        <v>370</v>
      </c>
      <c r="EX6" s="2">
        <v>14120</v>
      </c>
      <c r="EY6" s="2">
        <v>540</v>
      </c>
      <c r="EZ6" s="2">
        <v>18710</v>
      </c>
      <c r="FA6" s="2">
        <v>690</v>
      </c>
      <c r="FB6">
        <v>8540</v>
      </c>
      <c r="FC6">
        <v>340</v>
      </c>
      <c r="FD6">
        <v>11540</v>
      </c>
      <c r="FE6">
        <v>400</v>
      </c>
      <c r="FF6">
        <v>8380</v>
      </c>
      <c r="FG6">
        <v>340</v>
      </c>
      <c r="FH6">
        <v>29</v>
      </c>
      <c r="FI6">
        <v>13</v>
      </c>
      <c r="FJ6">
        <v>374</v>
      </c>
      <c r="FK6">
        <v>17</v>
      </c>
      <c r="FL6">
        <v>316</v>
      </c>
      <c r="FM6">
        <v>22</v>
      </c>
      <c r="FN6">
        <v>710</v>
      </c>
      <c r="FO6">
        <v>53</v>
      </c>
      <c r="FP6">
        <v>20</v>
      </c>
      <c r="FQ6">
        <v>8.6999999999999993</v>
      </c>
      <c r="FR6">
        <v>398</v>
      </c>
      <c r="FS6">
        <v>22</v>
      </c>
      <c r="FT6">
        <v>-6.5257900000000003E-4</v>
      </c>
      <c r="FU6">
        <v>3.5999999999999998E-8</v>
      </c>
      <c r="FV6" t="s">
        <v>459</v>
      </c>
      <c r="FW6">
        <v>0</v>
      </c>
      <c r="FX6">
        <v>1.0683</v>
      </c>
      <c r="FY6">
        <v>1.4755</v>
      </c>
      <c r="FZ6">
        <v>935.19</v>
      </c>
      <c r="GA6">
        <v>0.20832999999999999</v>
      </c>
      <c r="GB6">
        <v>2.8858000000000001</v>
      </c>
      <c r="GC6">
        <v>7.2141000000000002</v>
      </c>
      <c r="GD6">
        <v>0.37708999999999998</v>
      </c>
      <c r="GE6">
        <v>0.80198000000000003</v>
      </c>
      <c r="GF6">
        <v>9.0158000000000002E-2</v>
      </c>
      <c r="GG6">
        <v>6.7028999999999996</v>
      </c>
      <c r="GH6">
        <v>1.1294999999999999</v>
      </c>
      <c r="GI6">
        <v>0.11146</v>
      </c>
      <c r="GJ6">
        <v>0.88283</v>
      </c>
      <c r="GK6">
        <v>0.32868000000000003</v>
      </c>
      <c r="GL6">
        <v>4.0564999999999998</v>
      </c>
      <c r="GM6">
        <v>0.19228999999999999</v>
      </c>
      <c r="GN6">
        <v>1.7533000000000001</v>
      </c>
      <c r="GO6">
        <v>0.28969</v>
      </c>
      <c r="GP6">
        <v>1.1457999999999999</v>
      </c>
      <c r="GQ6">
        <v>6.9185999999999998E-2</v>
      </c>
      <c r="GR6">
        <v>691.86</v>
      </c>
      <c r="GS6">
        <v>3.3925000000000001</v>
      </c>
      <c r="GT6">
        <v>8.4148000000000001E-2</v>
      </c>
      <c r="GU6">
        <v>0.2591</v>
      </c>
      <c r="GV6">
        <v>0.10945000000000001</v>
      </c>
      <c r="GW6">
        <v>0</v>
      </c>
      <c r="GX6">
        <v>2.6984999999999999E-2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907</v>
      </c>
      <c r="B7" t="s">
        <v>455</v>
      </c>
      <c r="C7" t="s">
        <v>908</v>
      </c>
      <c r="D7" t="s">
        <v>457</v>
      </c>
      <c r="E7" s="1">
        <v>0.59415150462962962</v>
      </c>
      <c r="F7">
        <v>35.021999999999998</v>
      </c>
      <c r="G7" t="s">
        <v>909</v>
      </c>
      <c r="H7" s="2">
        <v>3690000</v>
      </c>
      <c r="I7" s="2">
        <v>120000</v>
      </c>
      <c r="J7" s="2">
        <v>1510000</v>
      </c>
      <c r="K7" s="2">
        <v>82000</v>
      </c>
      <c r="L7">
        <v>38480</v>
      </c>
      <c r="M7">
        <v>260</v>
      </c>
      <c r="N7" s="2">
        <v>77800</v>
      </c>
      <c r="O7" s="2">
        <v>3700</v>
      </c>
      <c r="P7" s="2">
        <v>294800</v>
      </c>
      <c r="Q7" s="2">
        <v>8600</v>
      </c>
      <c r="R7">
        <v>13380</v>
      </c>
      <c r="S7">
        <v>630</v>
      </c>
      <c r="T7" s="2">
        <v>770000</v>
      </c>
      <c r="U7" s="2">
        <v>39000</v>
      </c>
      <c r="V7" s="2">
        <v>64500</v>
      </c>
      <c r="W7" s="2">
        <v>2700</v>
      </c>
      <c r="X7" s="2">
        <v>263000</v>
      </c>
      <c r="Y7" s="2">
        <v>14000</v>
      </c>
      <c r="Z7" s="2">
        <v>62400</v>
      </c>
      <c r="AA7" s="2">
        <v>3000</v>
      </c>
      <c r="AB7" s="2">
        <v>61900</v>
      </c>
      <c r="AC7" s="2">
        <v>3400</v>
      </c>
      <c r="AD7">
        <v>27400</v>
      </c>
      <c r="AE7">
        <v>1300</v>
      </c>
      <c r="AF7">
        <v>3140</v>
      </c>
      <c r="AG7">
        <v>170</v>
      </c>
      <c r="AH7">
        <v>40200</v>
      </c>
      <c r="AI7">
        <v>1700</v>
      </c>
      <c r="AJ7">
        <v>59400</v>
      </c>
      <c r="AK7">
        <v>2600</v>
      </c>
      <c r="AL7" s="2">
        <v>88700</v>
      </c>
      <c r="AM7" s="2">
        <v>3800</v>
      </c>
      <c r="AN7" s="2">
        <v>62500</v>
      </c>
      <c r="AO7" s="2">
        <v>2700</v>
      </c>
      <c r="AP7" s="2">
        <v>50300</v>
      </c>
      <c r="AQ7" s="2">
        <v>2700</v>
      </c>
      <c r="AR7">
        <v>19310</v>
      </c>
      <c r="AS7">
        <v>860</v>
      </c>
      <c r="AT7">
        <v>23300</v>
      </c>
      <c r="AU7">
        <v>1200</v>
      </c>
      <c r="AV7">
        <v>11720</v>
      </c>
      <c r="AW7">
        <v>620</v>
      </c>
      <c r="AX7">
        <v>296</v>
      </c>
      <c r="AY7">
        <v>22</v>
      </c>
      <c r="AZ7">
        <v>110</v>
      </c>
      <c r="BA7">
        <v>12</v>
      </c>
      <c r="BB7">
        <v>1207</v>
      </c>
      <c r="BC7">
        <v>50</v>
      </c>
      <c r="BD7">
        <v>518</v>
      </c>
      <c r="BE7">
        <v>35</v>
      </c>
      <c r="BF7">
        <v>1245</v>
      </c>
      <c r="BG7">
        <v>74</v>
      </c>
      <c r="BH7">
        <v>2040</v>
      </c>
      <c r="BI7">
        <v>120</v>
      </c>
      <c r="BJ7" s="2">
        <v>11460</v>
      </c>
      <c r="BK7" s="2">
        <v>400</v>
      </c>
      <c r="BL7">
        <v>0</v>
      </c>
      <c r="BM7">
        <v>1</v>
      </c>
      <c r="BN7" s="2">
        <v>79200</v>
      </c>
      <c r="BO7" s="2">
        <v>4300</v>
      </c>
      <c r="BP7">
        <v>-32</v>
      </c>
      <c r="BQ7">
        <v>37</v>
      </c>
      <c r="BR7" s="2">
        <v>2110000</v>
      </c>
      <c r="BS7" s="2">
        <v>100000</v>
      </c>
      <c r="BT7">
        <v>2390</v>
      </c>
      <c r="BU7">
        <v>120</v>
      </c>
      <c r="BV7">
        <v>2140</v>
      </c>
      <c r="BW7">
        <v>110</v>
      </c>
      <c r="BX7">
        <v>15500</v>
      </c>
      <c r="BY7">
        <v>790</v>
      </c>
      <c r="BZ7">
        <v>901</v>
      </c>
      <c r="CA7">
        <v>38</v>
      </c>
      <c r="CB7">
        <v>3650</v>
      </c>
      <c r="CC7">
        <v>190</v>
      </c>
      <c r="CD7">
        <v>625</v>
      </c>
      <c r="CE7">
        <v>30</v>
      </c>
      <c r="CF7">
        <v>3790</v>
      </c>
      <c r="CG7">
        <v>210</v>
      </c>
      <c r="CH7">
        <v>1945</v>
      </c>
      <c r="CI7">
        <v>89</v>
      </c>
      <c r="CJ7">
        <v>56.3</v>
      </c>
      <c r="CK7">
        <v>3</v>
      </c>
      <c r="CL7">
        <v>2670</v>
      </c>
      <c r="CM7">
        <v>110</v>
      </c>
      <c r="CN7">
        <v>524</v>
      </c>
      <c r="CO7">
        <v>23</v>
      </c>
      <c r="CP7">
        <v>3410</v>
      </c>
      <c r="CQ7">
        <v>150</v>
      </c>
      <c r="CR7">
        <v>575</v>
      </c>
      <c r="CS7">
        <v>25</v>
      </c>
      <c r="CT7">
        <v>1399</v>
      </c>
      <c r="CU7">
        <v>75</v>
      </c>
      <c r="CV7">
        <v>176.5</v>
      </c>
      <c r="CW7">
        <v>7.9</v>
      </c>
      <c r="CX7">
        <v>1042</v>
      </c>
      <c r="CY7">
        <v>52</v>
      </c>
      <c r="CZ7">
        <v>109.4</v>
      </c>
      <c r="DA7">
        <v>5.8</v>
      </c>
      <c r="DB7">
        <v>11</v>
      </c>
      <c r="DC7">
        <v>22</v>
      </c>
      <c r="DD7">
        <v>27</v>
      </c>
      <c r="DE7">
        <v>7.4</v>
      </c>
      <c r="DF7">
        <v>47.3</v>
      </c>
      <c r="DG7">
        <v>2</v>
      </c>
      <c r="DH7">
        <v>22.1</v>
      </c>
      <c r="DI7">
        <v>1.5</v>
      </c>
      <c r="DJ7">
        <v>22.3</v>
      </c>
      <c r="DK7">
        <v>1.3</v>
      </c>
      <c r="DL7">
        <v>20.7</v>
      </c>
      <c r="DM7">
        <v>1.2</v>
      </c>
      <c r="DN7">
        <v>90.4</v>
      </c>
      <c r="DO7">
        <v>3.2</v>
      </c>
      <c r="DP7">
        <v>-0.10080699999999999</v>
      </c>
      <c r="DQ7">
        <v>1.4E-5</v>
      </c>
      <c r="DR7">
        <v>4.3399999999999998E-5</v>
      </c>
      <c r="DS7">
        <v>1.9999999999999999E-6</v>
      </c>
      <c r="DT7" s="2">
        <v>76900</v>
      </c>
      <c r="DU7" s="2">
        <v>3700</v>
      </c>
      <c r="DV7" s="2">
        <v>1473000</v>
      </c>
      <c r="DW7" s="2">
        <v>82000</v>
      </c>
      <c r="DX7">
        <v>200</v>
      </c>
      <c r="DY7">
        <v>260</v>
      </c>
      <c r="DZ7" s="2">
        <v>170800</v>
      </c>
      <c r="EA7" s="2">
        <v>8600</v>
      </c>
      <c r="EB7">
        <v>12530</v>
      </c>
      <c r="EC7">
        <v>630</v>
      </c>
      <c r="ED7" s="2">
        <v>770000</v>
      </c>
      <c r="EE7" s="2">
        <v>39000</v>
      </c>
      <c r="EF7" s="2">
        <v>64500</v>
      </c>
      <c r="EG7" s="2">
        <v>2700</v>
      </c>
      <c r="EH7" s="2">
        <v>263000</v>
      </c>
      <c r="EI7" s="2">
        <v>14000</v>
      </c>
      <c r="EJ7" s="2">
        <v>62400</v>
      </c>
      <c r="EK7" s="2">
        <v>3000</v>
      </c>
      <c r="EL7" s="2">
        <v>61900</v>
      </c>
      <c r="EM7" s="2">
        <v>3400</v>
      </c>
      <c r="EN7">
        <v>27400</v>
      </c>
      <c r="EO7">
        <v>1300</v>
      </c>
      <c r="EP7">
        <v>3140</v>
      </c>
      <c r="EQ7">
        <v>170</v>
      </c>
      <c r="ER7">
        <v>40200</v>
      </c>
      <c r="ES7">
        <v>1700</v>
      </c>
      <c r="ET7">
        <v>59400</v>
      </c>
      <c r="EU7">
        <v>2600</v>
      </c>
      <c r="EV7" s="2">
        <v>88700</v>
      </c>
      <c r="EW7" s="2">
        <v>3800</v>
      </c>
      <c r="EX7" s="2">
        <v>62500</v>
      </c>
      <c r="EY7" s="2">
        <v>2700</v>
      </c>
      <c r="EZ7" s="2">
        <v>50300</v>
      </c>
      <c r="FA7" s="2">
        <v>2700</v>
      </c>
      <c r="FB7">
        <v>19310</v>
      </c>
      <c r="FC7">
        <v>860</v>
      </c>
      <c r="FD7">
        <v>23300</v>
      </c>
      <c r="FE7">
        <v>1200</v>
      </c>
      <c r="FF7">
        <v>11720</v>
      </c>
      <c r="FG7">
        <v>620</v>
      </c>
      <c r="FH7">
        <v>44</v>
      </c>
      <c r="FI7">
        <v>12</v>
      </c>
      <c r="FJ7">
        <v>1201</v>
      </c>
      <c r="FK7">
        <v>50</v>
      </c>
      <c r="FL7">
        <v>518</v>
      </c>
      <c r="FM7">
        <v>35</v>
      </c>
      <c r="FN7">
        <v>1245</v>
      </c>
      <c r="FO7">
        <v>74</v>
      </c>
      <c r="FP7">
        <v>2040</v>
      </c>
      <c r="FQ7">
        <v>120</v>
      </c>
      <c r="FR7" s="2">
        <v>11460</v>
      </c>
      <c r="FS7" s="2">
        <v>400</v>
      </c>
      <c r="FT7">
        <v>-6.5163999999999999E-4</v>
      </c>
      <c r="FU7">
        <v>3.4E-8</v>
      </c>
      <c r="FV7" t="s">
        <v>459</v>
      </c>
      <c r="FW7">
        <v>0</v>
      </c>
      <c r="FX7">
        <v>0.86536000000000002</v>
      </c>
      <c r="FY7">
        <v>0.79452</v>
      </c>
      <c r="FZ7">
        <v>874.27</v>
      </c>
      <c r="GA7">
        <v>0.24038000000000001</v>
      </c>
      <c r="GB7">
        <v>1.946</v>
      </c>
      <c r="GC7">
        <v>0.80322000000000005</v>
      </c>
      <c r="GD7">
        <v>0.19381999999999999</v>
      </c>
      <c r="GE7">
        <v>3.5236999999999998</v>
      </c>
      <c r="GF7">
        <v>0.12334000000000001</v>
      </c>
      <c r="GG7">
        <v>3.637</v>
      </c>
      <c r="GH7">
        <v>0.85714000000000001</v>
      </c>
      <c r="GI7">
        <v>6.6738000000000006E-2</v>
      </c>
      <c r="GJ7">
        <v>0.92608000000000001</v>
      </c>
      <c r="GK7">
        <v>0.19542000000000001</v>
      </c>
      <c r="GL7">
        <v>1.7403</v>
      </c>
      <c r="GM7">
        <v>0.50207999999999997</v>
      </c>
      <c r="GN7">
        <v>0.53081</v>
      </c>
      <c r="GO7">
        <v>0.35825000000000001</v>
      </c>
      <c r="GP7">
        <v>0.42899999999999999</v>
      </c>
      <c r="GQ7">
        <v>7.6027999999999998E-2</v>
      </c>
      <c r="GR7">
        <v>760.28</v>
      </c>
      <c r="GS7">
        <v>3.3719999999999999</v>
      </c>
      <c r="GT7">
        <v>0.10097</v>
      </c>
      <c r="GU7">
        <v>0</v>
      </c>
      <c r="GV7">
        <v>0.10828</v>
      </c>
      <c r="GW7">
        <v>0</v>
      </c>
      <c r="GX7">
        <v>4.7837999999999999E-2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910</v>
      </c>
      <c r="B8" t="s">
        <v>455</v>
      </c>
      <c r="C8" t="s">
        <v>911</v>
      </c>
      <c r="D8" t="s">
        <v>457</v>
      </c>
      <c r="E8" s="1">
        <v>0.59491805555555555</v>
      </c>
      <c r="F8">
        <v>33.831000000000003</v>
      </c>
      <c r="G8" t="s">
        <v>912</v>
      </c>
      <c r="H8" s="2">
        <v>2102000</v>
      </c>
      <c r="I8" s="2">
        <v>69000</v>
      </c>
      <c r="J8" s="2">
        <v>1212000</v>
      </c>
      <c r="K8" s="2">
        <v>63000</v>
      </c>
      <c r="L8">
        <v>36230</v>
      </c>
      <c r="M8">
        <v>300</v>
      </c>
      <c r="N8" s="2">
        <v>64000</v>
      </c>
      <c r="O8" s="2">
        <v>2000</v>
      </c>
      <c r="P8" s="2">
        <v>172700</v>
      </c>
      <c r="Q8" s="2">
        <v>1900</v>
      </c>
      <c r="R8">
        <v>8180</v>
      </c>
      <c r="S8">
        <v>310</v>
      </c>
      <c r="T8" s="2">
        <v>372000</v>
      </c>
      <c r="U8" s="2">
        <v>17000</v>
      </c>
      <c r="V8" s="2">
        <v>6610</v>
      </c>
      <c r="W8" s="2">
        <v>460</v>
      </c>
      <c r="X8" s="2">
        <v>30500</v>
      </c>
      <c r="Y8" s="2">
        <v>1600</v>
      </c>
      <c r="Z8" s="2">
        <v>8650</v>
      </c>
      <c r="AA8" s="2">
        <v>460</v>
      </c>
      <c r="AB8" s="2">
        <v>10140</v>
      </c>
      <c r="AC8" s="2">
        <v>460</v>
      </c>
      <c r="AD8">
        <v>5310</v>
      </c>
      <c r="AE8">
        <v>280</v>
      </c>
      <c r="AF8">
        <v>813</v>
      </c>
      <c r="AG8">
        <v>73</v>
      </c>
      <c r="AH8">
        <v>10500</v>
      </c>
      <c r="AI8">
        <v>490</v>
      </c>
      <c r="AJ8">
        <v>16600</v>
      </c>
      <c r="AK8">
        <v>600</v>
      </c>
      <c r="AL8" s="2">
        <v>29500</v>
      </c>
      <c r="AM8" s="2">
        <v>1000</v>
      </c>
      <c r="AN8">
        <v>27100</v>
      </c>
      <c r="AO8">
        <v>1100</v>
      </c>
      <c r="AP8">
        <v>27710</v>
      </c>
      <c r="AQ8">
        <v>940</v>
      </c>
      <c r="AR8">
        <v>13550</v>
      </c>
      <c r="AS8">
        <v>550</v>
      </c>
      <c r="AT8">
        <v>17810</v>
      </c>
      <c r="AU8">
        <v>710</v>
      </c>
      <c r="AV8">
        <v>11460</v>
      </c>
      <c r="AW8">
        <v>430</v>
      </c>
      <c r="AX8">
        <v>275</v>
      </c>
      <c r="AY8">
        <v>22</v>
      </c>
      <c r="AZ8">
        <v>94</v>
      </c>
      <c r="BA8">
        <v>13</v>
      </c>
      <c r="BB8">
        <v>458</v>
      </c>
      <c r="BC8">
        <v>20</v>
      </c>
      <c r="BD8">
        <v>229</v>
      </c>
      <c r="BE8">
        <v>19</v>
      </c>
      <c r="BF8">
        <v>571</v>
      </c>
      <c r="BG8">
        <v>62</v>
      </c>
      <c r="BH8">
        <v>354</v>
      </c>
      <c r="BI8">
        <v>47</v>
      </c>
      <c r="BJ8">
        <v>3039</v>
      </c>
      <c r="BK8">
        <v>77</v>
      </c>
      <c r="BL8">
        <v>0</v>
      </c>
      <c r="BM8">
        <v>1</v>
      </c>
      <c r="BN8" s="2">
        <v>65200</v>
      </c>
      <c r="BO8" s="2">
        <v>3400</v>
      </c>
      <c r="BP8">
        <v>-57</v>
      </c>
      <c r="BQ8">
        <v>45</v>
      </c>
      <c r="BR8" s="2">
        <v>1730000</v>
      </c>
      <c r="BS8" s="2">
        <v>56000</v>
      </c>
      <c r="BT8">
        <v>682</v>
      </c>
      <c r="BU8">
        <v>26</v>
      </c>
      <c r="BV8">
        <v>1250</v>
      </c>
      <c r="BW8">
        <v>53</v>
      </c>
      <c r="BX8">
        <v>7480</v>
      </c>
      <c r="BY8">
        <v>340</v>
      </c>
      <c r="BZ8">
        <v>92.2</v>
      </c>
      <c r="CA8">
        <v>6.4</v>
      </c>
      <c r="CB8">
        <v>424</v>
      </c>
      <c r="CC8">
        <v>22</v>
      </c>
      <c r="CD8">
        <v>86.5</v>
      </c>
      <c r="CE8">
        <v>4.5999999999999996</v>
      </c>
      <c r="CF8">
        <v>621</v>
      </c>
      <c r="CG8">
        <v>28</v>
      </c>
      <c r="CH8">
        <v>376</v>
      </c>
      <c r="CI8">
        <v>20</v>
      </c>
      <c r="CJ8">
        <v>14.6</v>
      </c>
      <c r="CK8">
        <v>1.3</v>
      </c>
      <c r="CL8">
        <v>696</v>
      </c>
      <c r="CM8">
        <v>32</v>
      </c>
      <c r="CN8">
        <v>146.5</v>
      </c>
      <c r="CO8">
        <v>5.3</v>
      </c>
      <c r="CP8">
        <v>1131</v>
      </c>
      <c r="CQ8">
        <v>38</v>
      </c>
      <c r="CR8">
        <v>248.9</v>
      </c>
      <c r="CS8">
        <v>9.6999999999999993</v>
      </c>
      <c r="CT8">
        <v>770</v>
      </c>
      <c r="CU8">
        <v>26</v>
      </c>
      <c r="CV8">
        <v>123.7</v>
      </c>
      <c r="CW8">
        <v>5</v>
      </c>
      <c r="CX8">
        <v>796</v>
      </c>
      <c r="CY8">
        <v>32</v>
      </c>
      <c r="CZ8">
        <v>106.8</v>
      </c>
      <c r="DA8">
        <v>4</v>
      </c>
      <c r="DB8">
        <v>-6</v>
      </c>
      <c r="DC8">
        <v>22</v>
      </c>
      <c r="DD8">
        <v>19.8</v>
      </c>
      <c r="DE8">
        <v>8.1</v>
      </c>
      <c r="DF8">
        <v>17.8</v>
      </c>
      <c r="DG8">
        <v>0.79</v>
      </c>
      <c r="DH8">
        <v>9.77</v>
      </c>
      <c r="DI8">
        <v>0.81</v>
      </c>
      <c r="DJ8">
        <v>10.199999999999999</v>
      </c>
      <c r="DK8">
        <v>1.1000000000000001</v>
      </c>
      <c r="DL8">
        <v>3.58</v>
      </c>
      <c r="DM8">
        <v>0.48</v>
      </c>
      <c r="DN8">
        <v>23.9</v>
      </c>
      <c r="DO8">
        <v>0.6</v>
      </c>
      <c r="DP8">
        <v>-0.10378</v>
      </c>
      <c r="DQ8">
        <v>2.0000000000000001E-4</v>
      </c>
      <c r="DR8">
        <v>1.385E-5</v>
      </c>
      <c r="DS8">
        <v>5.9999999999999997E-7</v>
      </c>
      <c r="DT8" s="2">
        <v>63100</v>
      </c>
      <c r="DU8" s="2">
        <v>2000</v>
      </c>
      <c r="DV8" s="2">
        <v>1175000</v>
      </c>
      <c r="DW8" s="2">
        <v>63000</v>
      </c>
      <c r="DX8">
        <v>310</v>
      </c>
      <c r="DY8">
        <v>270</v>
      </c>
      <c r="DZ8" s="2">
        <v>48800</v>
      </c>
      <c r="EA8" s="2">
        <v>1900</v>
      </c>
      <c r="EB8">
        <v>7350</v>
      </c>
      <c r="EC8">
        <v>310</v>
      </c>
      <c r="ED8" s="2">
        <v>372000</v>
      </c>
      <c r="EE8" s="2">
        <v>17000</v>
      </c>
      <c r="EF8" s="2">
        <v>6610</v>
      </c>
      <c r="EG8" s="2">
        <v>460</v>
      </c>
      <c r="EH8" s="2">
        <v>30500</v>
      </c>
      <c r="EI8" s="2">
        <v>1600</v>
      </c>
      <c r="EJ8" s="2">
        <v>8650</v>
      </c>
      <c r="EK8" s="2">
        <v>460</v>
      </c>
      <c r="EL8" s="2">
        <v>10140</v>
      </c>
      <c r="EM8" s="2">
        <v>460</v>
      </c>
      <c r="EN8">
        <v>5310</v>
      </c>
      <c r="EO8">
        <v>280</v>
      </c>
      <c r="EP8">
        <v>813</v>
      </c>
      <c r="EQ8">
        <v>73</v>
      </c>
      <c r="ER8">
        <v>10500</v>
      </c>
      <c r="ES8">
        <v>490</v>
      </c>
      <c r="ET8">
        <v>16600</v>
      </c>
      <c r="EU8">
        <v>600</v>
      </c>
      <c r="EV8" s="2">
        <v>29500</v>
      </c>
      <c r="EW8" s="2">
        <v>1000</v>
      </c>
      <c r="EX8">
        <v>27100</v>
      </c>
      <c r="EY8">
        <v>1100</v>
      </c>
      <c r="EZ8">
        <v>27710</v>
      </c>
      <c r="FA8">
        <v>940</v>
      </c>
      <c r="FB8">
        <v>13550</v>
      </c>
      <c r="FC8">
        <v>550</v>
      </c>
      <c r="FD8">
        <v>17810</v>
      </c>
      <c r="FE8">
        <v>710</v>
      </c>
      <c r="FF8">
        <v>11460</v>
      </c>
      <c r="FG8">
        <v>430</v>
      </c>
      <c r="FH8">
        <v>33</v>
      </c>
      <c r="FI8">
        <v>13</v>
      </c>
      <c r="FJ8">
        <v>452</v>
      </c>
      <c r="FK8">
        <v>20</v>
      </c>
      <c r="FL8">
        <v>229</v>
      </c>
      <c r="FM8">
        <v>19</v>
      </c>
      <c r="FN8">
        <v>571</v>
      </c>
      <c r="FO8">
        <v>62</v>
      </c>
      <c r="FP8">
        <v>354</v>
      </c>
      <c r="FQ8">
        <v>47</v>
      </c>
      <c r="FR8">
        <v>3039</v>
      </c>
      <c r="FS8">
        <v>77</v>
      </c>
      <c r="FT8">
        <v>-6.5073599999999996E-4</v>
      </c>
      <c r="FU8">
        <v>3.2000000000000002E-8</v>
      </c>
      <c r="FV8" t="s">
        <v>459</v>
      </c>
      <c r="FW8">
        <v>0</v>
      </c>
      <c r="FX8">
        <v>1.0682</v>
      </c>
      <c r="FY8">
        <v>0.98763000000000001</v>
      </c>
      <c r="FZ8">
        <v>1076.8</v>
      </c>
      <c r="GA8">
        <v>0.29598000000000002</v>
      </c>
      <c r="GB8">
        <v>2.3935</v>
      </c>
      <c r="GC8">
        <v>0.99016999999999999</v>
      </c>
      <c r="GD8">
        <v>0.23882</v>
      </c>
      <c r="GE8">
        <v>4.3402000000000003</v>
      </c>
      <c r="GF8">
        <v>0.15195</v>
      </c>
      <c r="GG8">
        <v>4.4819000000000004</v>
      </c>
      <c r="GH8">
        <v>1.0559000000000001</v>
      </c>
      <c r="GI8">
        <v>8.2292000000000004E-2</v>
      </c>
      <c r="GJ8">
        <v>1.1402000000000001</v>
      </c>
      <c r="GK8">
        <v>0.24076</v>
      </c>
      <c r="GL8">
        <v>2.1434000000000002</v>
      </c>
      <c r="GM8">
        <v>0.61800999999999995</v>
      </c>
      <c r="GN8">
        <v>0.65383999999999998</v>
      </c>
      <c r="GO8">
        <v>0.44113000000000002</v>
      </c>
      <c r="GP8">
        <v>0.52871999999999997</v>
      </c>
      <c r="GQ8">
        <v>9.3604999999999994E-2</v>
      </c>
      <c r="GR8">
        <v>936.05</v>
      </c>
      <c r="GS8">
        <v>4.1616999999999997</v>
      </c>
      <c r="GT8">
        <v>0.12425</v>
      </c>
      <c r="GU8">
        <v>0</v>
      </c>
      <c r="GV8">
        <v>0.13328000000000001</v>
      </c>
      <c r="GW8">
        <v>0</v>
      </c>
      <c r="GX8">
        <v>5.8871E-2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913</v>
      </c>
      <c r="B9" t="s">
        <v>455</v>
      </c>
      <c r="C9" t="s">
        <v>914</v>
      </c>
      <c r="D9" t="s">
        <v>457</v>
      </c>
      <c r="E9" s="1">
        <v>0.59566249999999998</v>
      </c>
      <c r="F9">
        <v>34.783999999999999</v>
      </c>
      <c r="G9" t="s">
        <v>915</v>
      </c>
      <c r="H9" s="2">
        <v>2850000</v>
      </c>
      <c r="I9" s="2">
        <v>130000</v>
      </c>
      <c r="J9" s="2">
        <v>1340000</v>
      </c>
      <c r="K9" s="2">
        <v>74000</v>
      </c>
      <c r="L9">
        <v>32070</v>
      </c>
      <c r="M9">
        <v>240</v>
      </c>
      <c r="N9" s="2">
        <v>67400</v>
      </c>
      <c r="O9" s="2">
        <v>2900</v>
      </c>
      <c r="P9" s="2">
        <v>217400</v>
      </c>
      <c r="Q9" s="2">
        <v>4600</v>
      </c>
      <c r="R9">
        <v>5450</v>
      </c>
      <c r="S9">
        <v>220</v>
      </c>
      <c r="T9" s="2">
        <v>832000</v>
      </c>
      <c r="U9" s="2">
        <v>51000</v>
      </c>
      <c r="V9" s="2">
        <v>5680</v>
      </c>
      <c r="W9" s="2">
        <v>360</v>
      </c>
      <c r="X9" s="2">
        <v>20700</v>
      </c>
      <c r="Y9" s="2">
        <v>1200</v>
      </c>
      <c r="Z9" s="2">
        <v>4680</v>
      </c>
      <c r="AA9" s="2">
        <v>340</v>
      </c>
      <c r="AB9" s="2">
        <v>5470</v>
      </c>
      <c r="AC9" s="2">
        <v>320</v>
      </c>
      <c r="AD9" s="2">
        <v>2950</v>
      </c>
      <c r="AE9" s="2">
        <v>140</v>
      </c>
      <c r="AF9">
        <v>2030</v>
      </c>
      <c r="AG9">
        <v>120</v>
      </c>
      <c r="AH9" s="2">
        <v>8310</v>
      </c>
      <c r="AI9" s="2">
        <v>370</v>
      </c>
      <c r="AJ9" s="2">
        <v>15840</v>
      </c>
      <c r="AK9" s="2">
        <v>720</v>
      </c>
      <c r="AL9" s="2">
        <v>40000</v>
      </c>
      <c r="AM9" s="2">
        <v>1700</v>
      </c>
      <c r="AN9" s="2">
        <v>49400</v>
      </c>
      <c r="AO9" s="2">
        <v>2100</v>
      </c>
      <c r="AP9" s="2">
        <v>62300</v>
      </c>
      <c r="AQ9" s="2">
        <v>2900</v>
      </c>
      <c r="AR9">
        <v>30500</v>
      </c>
      <c r="AS9">
        <v>1400</v>
      </c>
      <c r="AT9">
        <v>42600</v>
      </c>
      <c r="AU9">
        <v>1900</v>
      </c>
      <c r="AV9">
        <v>26100</v>
      </c>
      <c r="AW9">
        <v>1200</v>
      </c>
      <c r="AX9">
        <v>278</v>
      </c>
      <c r="AY9">
        <v>23</v>
      </c>
      <c r="AZ9">
        <v>92</v>
      </c>
      <c r="BA9">
        <v>14</v>
      </c>
      <c r="BB9">
        <v>683</v>
      </c>
      <c r="BC9">
        <v>30</v>
      </c>
      <c r="BD9">
        <v>429</v>
      </c>
      <c r="BE9">
        <v>35</v>
      </c>
      <c r="BF9">
        <v>1003</v>
      </c>
      <c r="BG9">
        <v>77</v>
      </c>
      <c r="BH9" s="2">
        <v>353</v>
      </c>
      <c r="BI9" s="2">
        <v>47</v>
      </c>
      <c r="BJ9">
        <v>3750</v>
      </c>
      <c r="BK9">
        <v>160</v>
      </c>
      <c r="BL9">
        <v>0</v>
      </c>
      <c r="BM9">
        <v>1</v>
      </c>
      <c r="BN9" s="2">
        <v>75100</v>
      </c>
      <c r="BO9" s="2">
        <v>4200</v>
      </c>
      <c r="BP9">
        <v>17</v>
      </c>
      <c r="BQ9">
        <v>47</v>
      </c>
      <c r="BR9" s="2">
        <v>1821000</v>
      </c>
      <c r="BS9" s="2">
        <v>79000</v>
      </c>
      <c r="BT9">
        <v>1305</v>
      </c>
      <c r="BU9">
        <v>64</v>
      </c>
      <c r="BV9">
        <v>786</v>
      </c>
      <c r="BW9">
        <v>37</v>
      </c>
      <c r="BX9">
        <v>16800</v>
      </c>
      <c r="BY9">
        <v>1000</v>
      </c>
      <c r="BZ9">
        <v>79.3</v>
      </c>
      <c r="CA9">
        <v>5</v>
      </c>
      <c r="CB9">
        <v>288</v>
      </c>
      <c r="CC9">
        <v>17</v>
      </c>
      <c r="CD9">
        <v>46.7</v>
      </c>
      <c r="CE9">
        <v>3.4</v>
      </c>
      <c r="CF9">
        <v>335</v>
      </c>
      <c r="CG9">
        <v>20</v>
      </c>
      <c r="CH9">
        <v>209</v>
      </c>
      <c r="CI9">
        <v>10</v>
      </c>
      <c r="CJ9">
        <v>36.5</v>
      </c>
      <c r="CK9">
        <v>2.2000000000000002</v>
      </c>
      <c r="CL9">
        <v>550</v>
      </c>
      <c r="CM9">
        <v>24</v>
      </c>
      <c r="CN9">
        <v>139.6</v>
      </c>
      <c r="CO9">
        <v>6.4</v>
      </c>
      <c r="CP9">
        <v>1531</v>
      </c>
      <c r="CQ9">
        <v>67</v>
      </c>
      <c r="CR9">
        <v>453</v>
      </c>
      <c r="CS9">
        <v>19</v>
      </c>
      <c r="CT9">
        <v>1732</v>
      </c>
      <c r="CU9">
        <v>80</v>
      </c>
      <c r="CV9">
        <v>278</v>
      </c>
      <c r="CW9">
        <v>13</v>
      </c>
      <c r="CX9">
        <v>1905</v>
      </c>
      <c r="CY9">
        <v>85</v>
      </c>
      <c r="CZ9">
        <v>243</v>
      </c>
      <c r="DA9">
        <v>12</v>
      </c>
      <c r="DB9">
        <v>11</v>
      </c>
      <c r="DC9">
        <v>23</v>
      </c>
      <c r="DD9">
        <v>19.600000000000001</v>
      </c>
      <c r="DE9">
        <v>8.6</v>
      </c>
      <c r="DF9">
        <v>26.6</v>
      </c>
      <c r="DG9">
        <v>1.2</v>
      </c>
      <c r="DH9">
        <v>18.3</v>
      </c>
      <c r="DI9">
        <v>1.5</v>
      </c>
      <c r="DJ9">
        <v>17.899999999999999</v>
      </c>
      <c r="DK9">
        <v>1.4</v>
      </c>
      <c r="DL9">
        <v>3.56</v>
      </c>
      <c r="DM9">
        <v>0.47</v>
      </c>
      <c r="DN9">
        <v>29.4</v>
      </c>
      <c r="DO9">
        <v>1.3</v>
      </c>
      <c r="DP9">
        <v>-0.11312</v>
      </c>
      <c r="DQ9">
        <v>5.2999999999999998E-4</v>
      </c>
      <c r="DR9">
        <v>1.59E-5</v>
      </c>
      <c r="DS9">
        <v>5.3000000000000001E-7</v>
      </c>
      <c r="DT9" s="2">
        <v>66500</v>
      </c>
      <c r="DU9" s="2">
        <v>2900</v>
      </c>
      <c r="DV9" s="2">
        <v>1304000</v>
      </c>
      <c r="DW9" s="2">
        <v>74000</v>
      </c>
      <c r="DX9">
        <v>-60</v>
      </c>
      <c r="DY9">
        <v>230</v>
      </c>
      <c r="DZ9" s="2">
        <v>93500</v>
      </c>
      <c r="EA9" s="2">
        <v>4600</v>
      </c>
      <c r="EB9">
        <v>4640</v>
      </c>
      <c r="EC9">
        <v>220</v>
      </c>
      <c r="ED9" s="2">
        <v>832000</v>
      </c>
      <c r="EE9" s="2">
        <v>51000</v>
      </c>
      <c r="EF9" s="2">
        <v>5680</v>
      </c>
      <c r="EG9" s="2">
        <v>360</v>
      </c>
      <c r="EH9" s="2">
        <v>20700</v>
      </c>
      <c r="EI9" s="2">
        <v>1200</v>
      </c>
      <c r="EJ9" s="2">
        <v>4680</v>
      </c>
      <c r="EK9" s="2">
        <v>340</v>
      </c>
      <c r="EL9" s="2">
        <v>5470</v>
      </c>
      <c r="EM9" s="2">
        <v>320</v>
      </c>
      <c r="EN9" s="2">
        <v>2950</v>
      </c>
      <c r="EO9" s="2">
        <v>140</v>
      </c>
      <c r="EP9">
        <v>2030</v>
      </c>
      <c r="EQ9">
        <v>120</v>
      </c>
      <c r="ER9" s="2">
        <v>8310</v>
      </c>
      <c r="ES9" s="2">
        <v>370</v>
      </c>
      <c r="ET9" s="2">
        <v>15840</v>
      </c>
      <c r="EU9" s="2">
        <v>720</v>
      </c>
      <c r="EV9" s="2">
        <v>40000</v>
      </c>
      <c r="EW9" s="2">
        <v>1700</v>
      </c>
      <c r="EX9" s="2">
        <v>49400</v>
      </c>
      <c r="EY9" s="2">
        <v>2100</v>
      </c>
      <c r="EZ9" s="2">
        <v>62300</v>
      </c>
      <c r="FA9" s="2">
        <v>2900</v>
      </c>
      <c r="FB9">
        <v>30500</v>
      </c>
      <c r="FC9">
        <v>1400</v>
      </c>
      <c r="FD9">
        <v>42600</v>
      </c>
      <c r="FE9">
        <v>1900</v>
      </c>
      <c r="FF9">
        <v>26100</v>
      </c>
      <c r="FG9">
        <v>1200</v>
      </c>
      <c r="FH9">
        <v>32</v>
      </c>
      <c r="FI9">
        <v>14</v>
      </c>
      <c r="FJ9">
        <v>677</v>
      </c>
      <c r="FK9">
        <v>30</v>
      </c>
      <c r="FL9">
        <v>429</v>
      </c>
      <c r="FM9">
        <v>35</v>
      </c>
      <c r="FN9">
        <v>1003</v>
      </c>
      <c r="FO9">
        <v>77</v>
      </c>
      <c r="FP9" s="2">
        <v>353</v>
      </c>
      <c r="FQ9" s="2">
        <v>47</v>
      </c>
      <c r="FR9">
        <v>3750</v>
      </c>
      <c r="FS9">
        <v>160</v>
      </c>
      <c r="FT9">
        <v>-6.4984099999999996E-4</v>
      </c>
      <c r="FU9">
        <v>3.5000000000000002E-8</v>
      </c>
      <c r="FV9" t="s">
        <v>459</v>
      </c>
      <c r="FW9">
        <v>0</v>
      </c>
      <c r="FX9">
        <v>1.0642</v>
      </c>
      <c r="FY9">
        <v>1.1471</v>
      </c>
      <c r="FZ9">
        <v>1123.5</v>
      </c>
      <c r="GA9">
        <v>0.22919999999999999</v>
      </c>
      <c r="GB9">
        <v>2.1663000000000001</v>
      </c>
      <c r="GC9">
        <v>36.796999999999997</v>
      </c>
      <c r="GD9">
        <v>0</v>
      </c>
      <c r="GE9">
        <v>0.93454999999999999</v>
      </c>
      <c r="GF9">
        <v>0</v>
      </c>
      <c r="GG9">
        <v>1.1629</v>
      </c>
      <c r="GH9">
        <v>0.41846</v>
      </c>
      <c r="GI9">
        <v>0</v>
      </c>
      <c r="GJ9">
        <v>0.28667999999999999</v>
      </c>
      <c r="GK9">
        <v>5.3325999999999998E-2</v>
      </c>
      <c r="GL9">
        <v>0.86917999999999995</v>
      </c>
      <c r="GM9">
        <v>0.27150000000000002</v>
      </c>
      <c r="GN9">
        <v>1.9673</v>
      </c>
      <c r="GO9">
        <v>0.12354999999999999</v>
      </c>
      <c r="GP9">
        <v>0.77773999999999999</v>
      </c>
      <c r="GQ9">
        <v>0.22586000000000001</v>
      </c>
      <c r="GR9">
        <v>2258.6</v>
      </c>
      <c r="GS9">
        <v>4.5175000000000001</v>
      </c>
      <c r="GT9">
        <v>0.10745</v>
      </c>
      <c r="GU9">
        <v>0.12093</v>
      </c>
      <c r="GV9">
        <v>0.14235999999999999</v>
      </c>
      <c r="GW9">
        <v>4.4693999999999998E-2</v>
      </c>
      <c r="GX9">
        <v>4.0890000000000003E-2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916</v>
      </c>
      <c r="B10" t="s">
        <v>455</v>
      </c>
      <c r="C10" t="s">
        <v>917</v>
      </c>
      <c r="D10" t="s">
        <v>457</v>
      </c>
      <c r="E10" s="1">
        <v>0.5964015046296296</v>
      </c>
      <c r="F10">
        <v>35.499000000000002</v>
      </c>
      <c r="G10" t="s">
        <v>918</v>
      </c>
      <c r="H10" s="2">
        <v>2850000</v>
      </c>
      <c r="I10" s="2">
        <v>120000</v>
      </c>
      <c r="J10" s="2">
        <v>1380000</v>
      </c>
      <c r="K10" s="2">
        <v>84000</v>
      </c>
      <c r="L10">
        <v>29890</v>
      </c>
      <c r="M10">
        <v>260</v>
      </c>
      <c r="N10" s="2">
        <v>70500</v>
      </c>
      <c r="O10" s="2">
        <v>3100</v>
      </c>
      <c r="P10" s="2">
        <v>224100</v>
      </c>
      <c r="Q10" s="2">
        <v>5300</v>
      </c>
      <c r="R10">
        <v>11460</v>
      </c>
      <c r="S10">
        <v>570</v>
      </c>
      <c r="T10" s="2">
        <v>555000</v>
      </c>
      <c r="U10" s="2">
        <v>28000</v>
      </c>
      <c r="V10" s="2">
        <v>38200</v>
      </c>
      <c r="W10" s="2">
        <v>2100</v>
      </c>
      <c r="X10" s="2">
        <v>161400</v>
      </c>
      <c r="Y10" s="2">
        <v>9200</v>
      </c>
      <c r="Z10" s="2">
        <v>42000</v>
      </c>
      <c r="AA10" s="2">
        <v>2200</v>
      </c>
      <c r="AB10" s="2">
        <v>42800</v>
      </c>
      <c r="AC10" s="2">
        <v>2000</v>
      </c>
      <c r="AD10" s="2">
        <v>18500</v>
      </c>
      <c r="AE10" s="2">
        <v>1000</v>
      </c>
      <c r="AF10">
        <v>2220</v>
      </c>
      <c r="AG10">
        <v>140</v>
      </c>
      <c r="AH10" s="2">
        <v>28100</v>
      </c>
      <c r="AI10" s="2">
        <v>1200</v>
      </c>
      <c r="AJ10" s="2">
        <v>40800</v>
      </c>
      <c r="AK10" s="2">
        <v>1800</v>
      </c>
      <c r="AL10" s="2">
        <v>62600</v>
      </c>
      <c r="AM10" s="2">
        <v>2500</v>
      </c>
      <c r="AN10" s="2">
        <v>44100</v>
      </c>
      <c r="AO10" s="2">
        <v>2100</v>
      </c>
      <c r="AP10" s="2">
        <v>35900</v>
      </c>
      <c r="AQ10" s="2">
        <v>1500</v>
      </c>
      <c r="AR10">
        <v>15030</v>
      </c>
      <c r="AS10">
        <v>710</v>
      </c>
      <c r="AT10" s="2">
        <v>18410</v>
      </c>
      <c r="AU10" s="2">
        <v>840</v>
      </c>
      <c r="AV10">
        <v>9550</v>
      </c>
      <c r="AW10">
        <v>430</v>
      </c>
      <c r="AX10">
        <v>270</v>
      </c>
      <c r="AY10">
        <v>23</v>
      </c>
      <c r="AZ10">
        <v>102</v>
      </c>
      <c r="BA10">
        <v>14</v>
      </c>
      <c r="BB10">
        <v>756</v>
      </c>
      <c r="BC10">
        <v>40</v>
      </c>
      <c r="BD10">
        <v>376</v>
      </c>
      <c r="BE10">
        <v>26</v>
      </c>
      <c r="BF10">
        <v>906</v>
      </c>
      <c r="BG10">
        <v>78</v>
      </c>
      <c r="BH10">
        <v>758</v>
      </c>
      <c r="BI10">
        <v>73</v>
      </c>
      <c r="BJ10" s="2">
        <v>5140</v>
      </c>
      <c r="BK10" s="2">
        <v>210</v>
      </c>
      <c r="BL10">
        <v>0</v>
      </c>
      <c r="BM10">
        <v>1</v>
      </c>
      <c r="BN10" s="2">
        <v>80900</v>
      </c>
      <c r="BO10" s="2">
        <v>5000</v>
      </c>
      <c r="BP10">
        <v>-77</v>
      </c>
      <c r="BQ10">
        <v>81</v>
      </c>
      <c r="BR10" s="2">
        <v>1907000</v>
      </c>
      <c r="BS10" s="2">
        <v>84000</v>
      </c>
      <c r="BT10">
        <v>1397</v>
      </c>
      <c r="BU10">
        <v>74</v>
      </c>
      <c r="BV10">
        <v>1800</v>
      </c>
      <c r="BW10">
        <v>96</v>
      </c>
      <c r="BX10">
        <v>11180</v>
      </c>
      <c r="BY10">
        <v>570</v>
      </c>
      <c r="BZ10">
        <v>533</v>
      </c>
      <c r="CA10">
        <v>29</v>
      </c>
      <c r="CB10">
        <v>2240</v>
      </c>
      <c r="CC10">
        <v>130</v>
      </c>
      <c r="CD10">
        <v>419</v>
      </c>
      <c r="CE10">
        <v>22</v>
      </c>
      <c r="CF10">
        <v>2620</v>
      </c>
      <c r="CG10">
        <v>120</v>
      </c>
      <c r="CH10">
        <v>1308</v>
      </c>
      <c r="CI10">
        <v>72</v>
      </c>
      <c r="CJ10">
        <v>39.9</v>
      </c>
      <c r="CK10">
        <v>2.4</v>
      </c>
      <c r="CL10">
        <v>1863</v>
      </c>
      <c r="CM10">
        <v>77</v>
      </c>
      <c r="CN10">
        <v>359</v>
      </c>
      <c r="CO10">
        <v>16</v>
      </c>
      <c r="CP10">
        <v>2394</v>
      </c>
      <c r="CQ10">
        <v>97</v>
      </c>
      <c r="CR10">
        <v>403</v>
      </c>
      <c r="CS10">
        <v>19</v>
      </c>
      <c r="CT10">
        <v>997</v>
      </c>
      <c r="CU10">
        <v>42</v>
      </c>
      <c r="CV10">
        <v>136.9</v>
      </c>
      <c r="CW10">
        <v>6.5</v>
      </c>
      <c r="CX10">
        <v>822</v>
      </c>
      <c r="CY10">
        <v>38</v>
      </c>
      <c r="CZ10">
        <v>88.8</v>
      </c>
      <c r="DA10">
        <v>4</v>
      </c>
      <c r="DB10">
        <v>26</v>
      </c>
      <c r="DC10">
        <v>23</v>
      </c>
      <c r="DD10">
        <v>26.4</v>
      </c>
      <c r="DE10">
        <v>8.8000000000000007</v>
      </c>
      <c r="DF10">
        <v>29.5</v>
      </c>
      <c r="DG10">
        <v>1.6</v>
      </c>
      <c r="DH10">
        <v>16</v>
      </c>
      <c r="DI10">
        <v>1.1000000000000001</v>
      </c>
      <c r="DJ10">
        <v>16.2</v>
      </c>
      <c r="DK10">
        <v>1.4</v>
      </c>
      <c r="DL10">
        <v>7.62</v>
      </c>
      <c r="DM10">
        <v>0.73</v>
      </c>
      <c r="DN10">
        <v>40.200000000000003</v>
      </c>
      <c r="DO10">
        <v>1.6</v>
      </c>
      <c r="DP10">
        <v>-0.1333</v>
      </c>
      <c r="DQ10">
        <v>1.1000000000000001E-3</v>
      </c>
      <c r="DR10">
        <v>2.0420000000000001E-5</v>
      </c>
      <c r="DS10">
        <v>5.7999999999999995E-7</v>
      </c>
      <c r="DT10" s="2">
        <v>69600</v>
      </c>
      <c r="DU10" s="2">
        <v>3100</v>
      </c>
      <c r="DV10" s="2">
        <v>1345000</v>
      </c>
      <c r="DW10" s="2">
        <v>84000</v>
      </c>
      <c r="DX10">
        <v>280</v>
      </c>
      <c r="DY10">
        <v>250</v>
      </c>
      <c r="DZ10" s="2">
        <v>100000</v>
      </c>
      <c r="EA10" s="2">
        <v>5300</v>
      </c>
      <c r="EB10">
        <v>10670</v>
      </c>
      <c r="EC10">
        <v>570</v>
      </c>
      <c r="ED10" s="2">
        <v>555000</v>
      </c>
      <c r="EE10" s="2">
        <v>28000</v>
      </c>
      <c r="EF10" s="2">
        <v>38200</v>
      </c>
      <c r="EG10" s="2">
        <v>2100</v>
      </c>
      <c r="EH10" s="2">
        <v>161400</v>
      </c>
      <c r="EI10" s="2">
        <v>9200</v>
      </c>
      <c r="EJ10" s="2">
        <v>42000</v>
      </c>
      <c r="EK10" s="2">
        <v>2200</v>
      </c>
      <c r="EL10" s="2">
        <v>42800</v>
      </c>
      <c r="EM10" s="2">
        <v>2000</v>
      </c>
      <c r="EN10" s="2">
        <v>18500</v>
      </c>
      <c r="EO10" s="2">
        <v>1000</v>
      </c>
      <c r="EP10">
        <v>2220</v>
      </c>
      <c r="EQ10">
        <v>140</v>
      </c>
      <c r="ER10" s="2">
        <v>28100</v>
      </c>
      <c r="ES10" s="2">
        <v>1200</v>
      </c>
      <c r="ET10" s="2">
        <v>40800</v>
      </c>
      <c r="EU10" s="2">
        <v>1800</v>
      </c>
      <c r="EV10" s="2">
        <v>62600</v>
      </c>
      <c r="EW10" s="2">
        <v>2500</v>
      </c>
      <c r="EX10" s="2">
        <v>44100</v>
      </c>
      <c r="EY10" s="2">
        <v>2100</v>
      </c>
      <c r="EZ10" s="2">
        <v>35900</v>
      </c>
      <c r="FA10" s="2">
        <v>1500</v>
      </c>
      <c r="FB10">
        <v>15030</v>
      </c>
      <c r="FC10">
        <v>710</v>
      </c>
      <c r="FD10" s="2">
        <v>18410</v>
      </c>
      <c r="FE10" s="2">
        <v>840</v>
      </c>
      <c r="FF10">
        <v>9550</v>
      </c>
      <c r="FG10">
        <v>430</v>
      </c>
      <c r="FH10">
        <v>43</v>
      </c>
      <c r="FI10">
        <v>14</v>
      </c>
      <c r="FJ10">
        <v>750</v>
      </c>
      <c r="FK10">
        <v>40</v>
      </c>
      <c r="FL10">
        <v>376</v>
      </c>
      <c r="FM10">
        <v>26</v>
      </c>
      <c r="FN10">
        <v>905</v>
      </c>
      <c r="FO10">
        <v>78</v>
      </c>
      <c r="FP10">
        <v>758</v>
      </c>
      <c r="FQ10">
        <v>73</v>
      </c>
      <c r="FR10" s="2">
        <v>5140</v>
      </c>
      <c r="FS10" s="2">
        <v>210</v>
      </c>
      <c r="FT10">
        <v>-6.4895399999999998E-4</v>
      </c>
      <c r="FU10">
        <v>3.2999999999999998E-8</v>
      </c>
      <c r="FV10" t="s">
        <v>459</v>
      </c>
      <c r="FW10">
        <v>0</v>
      </c>
      <c r="FX10">
        <v>1.0243</v>
      </c>
      <c r="FY10">
        <v>1.1025</v>
      </c>
      <c r="FZ10">
        <v>1079.5999999999999</v>
      </c>
      <c r="GA10">
        <v>0.22019</v>
      </c>
      <c r="GB10">
        <v>2.0796000000000001</v>
      </c>
      <c r="GC10">
        <v>35.384</v>
      </c>
      <c r="GD10">
        <v>0</v>
      </c>
      <c r="GE10">
        <v>0.89802000000000004</v>
      </c>
      <c r="GF10">
        <v>0</v>
      </c>
      <c r="GG10">
        <v>1.1180000000000001</v>
      </c>
      <c r="GH10">
        <v>0.40215000000000001</v>
      </c>
      <c r="GI10">
        <v>0</v>
      </c>
      <c r="GJ10">
        <v>0.27539999999999998</v>
      </c>
      <c r="GK10">
        <v>5.126E-2</v>
      </c>
      <c r="GL10">
        <v>0.83523000000000003</v>
      </c>
      <c r="GM10">
        <v>0.26077</v>
      </c>
      <c r="GN10">
        <v>1.8907</v>
      </c>
      <c r="GO10">
        <v>0.11871</v>
      </c>
      <c r="GP10">
        <v>0.74765999999999999</v>
      </c>
      <c r="GQ10">
        <v>0.21698999999999999</v>
      </c>
      <c r="GR10">
        <v>2169.9</v>
      </c>
      <c r="GS10">
        <v>4.3483000000000001</v>
      </c>
      <c r="GT10">
        <v>0.10317999999999999</v>
      </c>
      <c r="GU10">
        <v>0.11622</v>
      </c>
      <c r="GV10">
        <v>0.13672000000000001</v>
      </c>
      <c r="GW10">
        <v>4.2917999999999998E-2</v>
      </c>
      <c r="GX10">
        <v>3.9268999999999998E-2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919</v>
      </c>
      <c r="B11" t="s">
        <v>455</v>
      </c>
      <c r="C11" t="s">
        <v>920</v>
      </c>
      <c r="D11" t="s">
        <v>457</v>
      </c>
      <c r="E11" s="1">
        <v>0.60846701388888891</v>
      </c>
      <c r="F11">
        <v>38.119</v>
      </c>
      <c r="G11" t="s">
        <v>921</v>
      </c>
      <c r="H11" s="2">
        <v>4200000</v>
      </c>
      <c r="I11" s="2">
        <v>130000</v>
      </c>
      <c r="J11" s="2">
        <v>1943000</v>
      </c>
      <c r="K11" s="2">
        <v>89000</v>
      </c>
      <c r="L11">
        <v>30970</v>
      </c>
      <c r="M11">
        <v>220</v>
      </c>
      <c r="N11" s="2">
        <v>102900</v>
      </c>
      <c r="O11" s="2">
        <v>3600</v>
      </c>
      <c r="P11" s="2">
        <v>320000</v>
      </c>
      <c r="Q11" s="2">
        <v>6300</v>
      </c>
      <c r="R11">
        <v>16750</v>
      </c>
      <c r="S11">
        <v>550</v>
      </c>
      <c r="T11" s="2">
        <v>828000</v>
      </c>
      <c r="U11" s="2">
        <v>44000</v>
      </c>
      <c r="V11" s="2">
        <v>69600</v>
      </c>
      <c r="W11" s="2">
        <v>3200</v>
      </c>
      <c r="X11" s="2">
        <v>295000</v>
      </c>
      <c r="Y11" s="2">
        <v>12000</v>
      </c>
      <c r="Z11" s="2">
        <v>69900</v>
      </c>
      <c r="AA11" s="2">
        <v>3100</v>
      </c>
      <c r="AB11" s="2">
        <v>66500</v>
      </c>
      <c r="AC11" s="2">
        <v>3300</v>
      </c>
      <c r="AD11">
        <v>29600</v>
      </c>
      <c r="AE11">
        <v>1100</v>
      </c>
      <c r="AF11">
        <v>3460</v>
      </c>
      <c r="AG11">
        <v>170</v>
      </c>
      <c r="AH11">
        <v>42400</v>
      </c>
      <c r="AI11">
        <v>1400</v>
      </c>
      <c r="AJ11" s="2">
        <v>61600</v>
      </c>
      <c r="AK11" s="2">
        <v>1700</v>
      </c>
      <c r="AL11" s="2">
        <v>93700</v>
      </c>
      <c r="AM11" s="2">
        <v>3200</v>
      </c>
      <c r="AN11" s="2">
        <v>66400</v>
      </c>
      <c r="AO11" s="2">
        <v>2100</v>
      </c>
      <c r="AP11" s="2">
        <v>52500</v>
      </c>
      <c r="AQ11" s="2">
        <v>1800</v>
      </c>
      <c r="AR11">
        <v>20760</v>
      </c>
      <c r="AS11">
        <v>670</v>
      </c>
      <c r="AT11">
        <v>24480</v>
      </c>
      <c r="AU11">
        <v>700</v>
      </c>
      <c r="AV11">
        <v>12150</v>
      </c>
      <c r="AW11">
        <v>440</v>
      </c>
      <c r="AX11">
        <v>292</v>
      </c>
      <c r="AY11">
        <v>25</v>
      </c>
      <c r="AZ11">
        <v>116</v>
      </c>
      <c r="BA11">
        <v>14</v>
      </c>
      <c r="BB11">
        <v>1151</v>
      </c>
      <c r="BC11">
        <v>41</v>
      </c>
      <c r="BD11">
        <v>633</v>
      </c>
      <c r="BE11">
        <v>33</v>
      </c>
      <c r="BF11">
        <v>1490</v>
      </c>
      <c r="BG11">
        <v>87</v>
      </c>
      <c r="BH11">
        <v>1076</v>
      </c>
      <c r="BI11">
        <v>77</v>
      </c>
      <c r="BJ11" s="2">
        <v>7620</v>
      </c>
      <c r="BK11" s="2">
        <v>220</v>
      </c>
      <c r="BL11">
        <v>0</v>
      </c>
      <c r="BM11">
        <v>1</v>
      </c>
      <c r="BN11" s="2">
        <v>345000</v>
      </c>
      <c r="BO11" s="2">
        <v>16000</v>
      </c>
      <c r="BP11">
        <v>-15</v>
      </c>
      <c r="BQ11">
        <v>13</v>
      </c>
      <c r="BR11" s="2">
        <v>2835000</v>
      </c>
      <c r="BS11" s="2">
        <v>99000</v>
      </c>
      <c r="BT11">
        <v>3410</v>
      </c>
      <c r="BU11">
        <v>110</v>
      </c>
      <c r="BV11">
        <v>2645</v>
      </c>
      <c r="BW11">
        <v>92</v>
      </c>
      <c r="BX11">
        <v>17000</v>
      </c>
      <c r="BY11">
        <v>900</v>
      </c>
      <c r="BZ11">
        <v>972</v>
      </c>
      <c r="CA11">
        <v>45</v>
      </c>
      <c r="CB11">
        <v>4100</v>
      </c>
      <c r="CC11">
        <v>170</v>
      </c>
      <c r="CD11">
        <v>702</v>
      </c>
      <c r="CE11">
        <v>31</v>
      </c>
      <c r="CF11">
        <v>4140</v>
      </c>
      <c r="CG11">
        <v>200</v>
      </c>
      <c r="CH11">
        <v>2089</v>
      </c>
      <c r="CI11">
        <v>76</v>
      </c>
      <c r="CJ11">
        <v>63.7</v>
      </c>
      <c r="CK11">
        <v>3.1</v>
      </c>
      <c r="CL11">
        <v>2828</v>
      </c>
      <c r="CM11">
        <v>93</v>
      </c>
      <c r="CN11">
        <v>551</v>
      </c>
      <c r="CO11">
        <v>16</v>
      </c>
      <c r="CP11">
        <v>3620</v>
      </c>
      <c r="CQ11">
        <v>120</v>
      </c>
      <c r="CR11">
        <v>605</v>
      </c>
      <c r="CS11">
        <v>19</v>
      </c>
      <c r="CT11">
        <v>1475</v>
      </c>
      <c r="CU11">
        <v>49</v>
      </c>
      <c r="CV11">
        <v>189.8</v>
      </c>
      <c r="CW11">
        <v>6.1</v>
      </c>
      <c r="CX11">
        <v>1102</v>
      </c>
      <c r="CY11">
        <v>32</v>
      </c>
      <c r="CZ11">
        <v>113.6</v>
      </c>
      <c r="DA11">
        <v>4.0999999999999996</v>
      </c>
      <c r="DB11">
        <v>40</v>
      </c>
      <c r="DC11">
        <v>25</v>
      </c>
      <c r="DD11">
        <v>27.1</v>
      </c>
      <c r="DE11">
        <v>8.9</v>
      </c>
      <c r="DF11">
        <v>44.8</v>
      </c>
      <c r="DG11">
        <v>1.6</v>
      </c>
      <c r="DH11">
        <v>27.2</v>
      </c>
      <c r="DI11">
        <v>1.4</v>
      </c>
      <c r="DJ11">
        <v>26.5</v>
      </c>
      <c r="DK11">
        <v>1.6</v>
      </c>
      <c r="DL11">
        <v>10.83</v>
      </c>
      <c r="DM11">
        <v>0.77</v>
      </c>
      <c r="DN11">
        <v>59.3</v>
      </c>
      <c r="DO11">
        <v>1.7</v>
      </c>
      <c r="DP11">
        <v>6.2025999999999998E-2</v>
      </c>
      <c r="DQ11">
        <v>3.4999999999999997E-5</v>
      </c>
      <c r="DR11">
        <v>2.0990000000000001E-5</v>
      </c>
      <c r="DS11">
        <v>6.6000000000000003E-7</v>
      </c>
      <c r="DT11" s="2">
        <v>102000</v>
      </c>
      <c r="DU11" s="2">
        <v>3600</v>
      </c>
      <c r="DV11" s="2">
        <v>1907000</v>
      </c>
      <c r="DW11" s="2">
        <v>89000</v>
      </c>
      <c r="DX11">
        <v>-240</v>
      </c>
      <c r="DY11">
        <v>220</v>
      </c>
      <c r="DZ11" s="2">
        <v>194900</v>
      </c>
      <c r="EA11" s="2">
        <v>6300</v>
      </c>
      <c r="EB11">
        <v>15720</v>
      </c>
      <c r="EC11">
        <v>550</v>
      </c>
      <c r="ED11" s="2">
        <v>828000</v>
      </c>
      <c r="EE11" s="2">
        <v>44000</v>
      </c>
      <c r="EF11" s="2">
        <v>69600</v>
      </c>
      <c r="EG11" s="2">
        <v>3200</v>
      </c>
      <c r="EH11" s="2">
        <v>295000</v>
      </c>
      <c r="EI11" s="2">
        <v>12000</v>
      </c>
      <c r="EJ11" s="2">
        <v>69900</v>
      </c>
      <c r="EK11" s="2">
        <v>3100</v>
      </c>
      <c r="EL11" s="2">
        <v>66500</v>
      </c>
      <c r="EM11" s="2">
        <v>3300</v>
      </c>
      <c r="EN11">
        <v>29600</v>
      </c>
      <c r="EO11">
        <v>1100</v>
      </c>
      <c r="EP11">
        <v>3460</v>
      </c>
      <c r="EQ11">
        <v>170</v>
      </c>
      <c r="ER11">
        <v>42400</v>
      </c>
      <c r="ES11">
        <v>1400</v>
      </c>
      <c r="ET11" s="2">
        <v>61600</v>
      </c>
      <c r="EU11" s="2">
        <v>1700</v>
      </c>
      <c r="EV11" s="2">
        <v>93700</v>
      </c>
      <c r="EW11" s="2">
        <v>3200</v>
      </c>
      <c r="EX11" s="2">
        <v>66400</v>
      </c>
      <c r="EY11" s="2">
        <v>2100</v>
      </c>
      <c r="EZ11" s="2">
        <v>52500</v>
      </c>
      <c r="FA11" s="2">
        <v>1800</v>
      </c>
      <c r="FB11">
        <v>20760</v>
      </c>
      <c r="FC11">
        <v>670</v>
      </c>
      <c r="FD11">
        <v>24480</v>
      </c>
      <c r="FE11">
        <v>700</v>
      </c>
      <c r="FF11">
        <v>12150</v>
      </c>
      <c r="FG11">
        <v>440</v>
      </c>
      <c r="FH11">
        <v>42</v>
      </c>
      <c r="FI11">
        <v>14</v>
      </c>
      <c r="FJ11">
        <v>1145</v>
      </c>
      <c r="FK11">
        <v>41</v>
      </c>
      <c r="FL11">
        <v>633</v>
      </c>
      <c r="FM11">
        <v>33</v>
      </c>
      <c r="FN11">
        <v>1490</v>
      </c>
      <c r="FO11">
        <v>87</v>
      </c>
      <c r="FP11">
        <v>1076</v>
      </c>
      <c r="FQ11">
        <v>77</v>
      </c>
      <c r="FR11" s="2">
        <v>7620</v>
      </c>
      <c r="FS11" s="2">
        <v>220</v>
      </c>
      <c r="FT11">
        <v>-6.3451499999999999E-4</v>
      </c>
      <c r="FU11">
        <v>3.7E-8</v>
      </c>
      <c r="FV11" t="s">
        <v>459</v>
      </c>
      <c r="FW11">
        <v>0</v>
      </c>
      <c r="FX11">
        <v>0.71528000000000003</v>
      </c>
      <c r="FY11">
        <v>0.64051000000000002</v>
      </c>
      <c r="FZ11">
        <v>635.57000000000005</v>
      </c>
      <c r="GA11">
        <v>0.18568999999999999</v>
      </c>
      <c r="GB11">
        <v>2.3250000000000002</v>
      </c>
      <c r="GC11">
        <v>1.8072999999999999</v>
      </c>
      <c r="GD11">
        <v>2.1482999999999999</v>
      </c>
      <c r="GE11">
        <v>3.3818000000000001</v>
      </c>
      <c r="GF11">
        <v>0.71692</v>
      </c>
      <c r="GG11">
        <v>1.5902000000000001</v>
      </c>
      <c r="GH11">
        <v>1.1858</v>
      </c>
      <c r="GI11">
        <v>9.8114999999999994E-2</v>
      </c>
      <c r="GJ11">
        <v>0.55706</v>
      </c>
      <c r="GK11">
        <v>3.5024E-2</v>
      </c>
      <c r="GL11">
        <v>0.32741999999999999</v>
      </c>
      <c r="GM11">
        <v>8.2754999999999995E-2</v>
      </c>
      <c r="GN11">
        <v>0.10847</v>
      </c>
      <c r="GO11">
        <v>0</v>
      </c>
      <c r="GP11">
        <v>0</v>
      </c>
      <c r="GQ11">
        <v>0</v>
      </c>
      <c r="GR11">
        <v>0</v>
      </c>
      <c r="GS11">
        <v>4.2393999999999998</v>
      </c>
      <c r="GT11">
        <v>8.7190000000000004E-2</v>
      </c>
      <c r="GU11">
        <v>8.9455999999999994E-2</v>
      </c>
      <c r="GV11">
        <v>6.7630999999999997E-2</v>
      </c>
      <c r="GW11">
        <v>0.42318</v>
      </c>
      <c r="GX11">
        <v>1.8988999999999999E-2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922</v>
      </c>
      <c r="B12" t="s">
        <v>455</v>
      </c>
      <c r="C12" t="s">
        <v>923</v>
      </c>
      <c r="D12" t="s">
        <v>457</v>
      </c>
      <c r="E12" s="1">
        <v>0.60926944444444442</v>
      </c>
      <c r="F12">
        <v>33.831000000000003</v>
      </c>
      <c r="G12" t="s">
        <v>924</v>
      </c>
      <c r="H12" s="2">
        <v>3920000</v>
      </c>
      <c r="I12" s="2">
        <v>110000</v>
      </c>
      <c r="J12" s="2">
        <v>1853000</v>
      </c>
      <c r="K12" s="2">
        <v>76000</v>
      </c>
      <c r="L12">
        <v>28740</v>
      </c>
      <c r="M12">
        <v>250</v>
      </c>
      <c r="N12" s="2">
        <v>101000</v>
      </c>
      <c r="O12" s="2">
        <v>2400</v>
      </c>
      <c r="P12" s="2">
        <v>278800</v>
      </c>
      <c r="Q12" s="2">
        <v>4400</v>
      </c>
      <c r="R12">
        <v>15710</v>
      </c>
      <c r="S12">
        <v>370</v>
      </c>
      <c r="T12" s="2">
        <v>764000</v>
      </c>
      <c r="U12" s="2">
        <v>31000</v>
      </c>
      <c r="V12" s="2">
        <v>58400</v>
      </c>
      <c r="W12" s="2">
        <v>2200</v>
      </c>
      <c r="X12" s="2">
        <v>247300</v>
      </c>
      <c r="Y12" s="2">
        <v>9300</v>
      </c>
      <c r="Z12" s="2">
        <v>61200</v>
      </c>
      <c r="AA12" s="2">
        <v>2100</v>
      </c>
      <c r="AB12" s="2">
        <v>63700</v>
      </c>
      <c r="AC12" s="2">
        <v>2300</v>
      </c>
      <c r="AD12">
        <v>27480</v>
      </c>
      <c r="AE12">
        <v>760</v>
      </c>
      <c r="AF12">
        <v>3150</v>
      </c>
      <c r="AG12">
        <v>180</v>
      </c>
      <c r="AH12">
        <v>41300</v>
      </c>
      <c r="AI12">
        <v>1100</v>
      </c>
      <c r="AJ12" s="2">
        <v>60300</v>
      </c>
      <c r="AK12" s="2">
        <v>1400</v>
      </c>
      <c r="AL12" s="2">
        <v>90600</v>
      </c>
      <c r="AM12" s="2">
        <v>2200</v>
      </c>
      <c r="AN12" s="2">
        <v>60500</v>
      </c>
      <c r="AO12" s="2">
        <v>1400</v>
      </c>
      <c r="AP12" s="2">
        <v>49300</v>
      </c>
      <c r="AQ12" s="2">
        <v>1200</v>
      </c>
      <c r="AR12">
        <v>18500</v>
      </c>
      <c r="AS12">
        <v>530</v>
      </c>
      <c r="AT12">
        <v>22850</v>
      </c>
      <c r="AU12">
        <v>640</v>
      </c>
      <c r="AV12">
        <v>12020</v>
      </c>
      <c r="AW12">
        <v>280</v>
      </c>
      <c r="AX12">
        <v>250</v>
      </c>
      <c r="AY12">
        <v>24</v>
      </c>
      <c r="AZ12">
        <v>106</v>
      </c>
      <c r="BA12">
        <v>16</v>
      </c>
      <c r="BB12">
        <v>995</v>
      </c>
      <c r="BC12">
        <v>36</v>
      </c>
      <c r="BD12">
        <v>563</v>
      </c>
      <c r="BE12">
        <v>39</v>
      </c>
      <c r="BF12">
        <v>1290</v>
      </c>
      <c r="BG12">
        <v>86</v>
      </c>
      <c r="BH12">
        <v>986</v>
      </c>
      <c r="BI12">
        <v>80</v>
      </c>
      <c r="BJ12" s="2">
        <v>6350</v>
      </c>
      <c r="BK12" s="2">
        <v>140</v>
      </c>
      <c r="BL12">
        <v>0</v>
      </c>
      <c r="BM12">
        <v>1</v>
      </c>
      <c r="BN12" s="2">
        <v>348000</v>
      </c>
      <c r="BO12" s="2">
        <v>14000</v>
      </c>
      <c r="BP12">
        <v>-20</v>
      </c>
      <c r="BQ12">
        <v>15</v>
      </c>
      <c r="BR12" s="2">
        <v>2789000</v>
      </c>
      <c r="BS12" s="2">
        <v>67000</v>
      </c>
      <c r="BT12">
        <v>2755</v>
      </c>
      <c r="BU12">
        <v>79</v>
      </c>
      <c r="BV12">
        <v>2478</v>
      </c>
      <c r="BW12">
        <v>62</v>
      </c>
      <c r="BX12">
        <v>15720</v>
      </c>
      <c r="BY12">
        <v>640</v>
      </c>
      <c r="BZ12">
        <v>816</v>
      </c>
      <c r="CA12">
        <v>31</v>
      </c>
      <c r="CB12">
        <v>3440</v>
      </c>
      <c r="CC12">
        <v>130</v>
      </c>
      <c r="CD12">
        <v>616</v>
      </c>
      <c r="CE12">
        <v>21</v>
      </c>
      <c r="CF12">
        <v>3980</v>
      </c>
      <c r="CG12">
        <v>150</v>
      </c>
      <c r="CH12">
        <v>1939</v>
      </c>
      <c r="CI12">
        <v>54</v>
      </c>
      <c r="CJ12">
        <v>58.3</v>
      </c>
      <c r="CK12">
        <v>3.4</v>
      </c>
      <c r="CL12">
        <v>2754</v>
      </c>
      <c r="CM12">
        <v>76</v>
      </c>
      <c r="CN12">
        <v>541</v>
      </c>
      <c r="CO12">
        <v>12</v>
      </c>
      <c r="CP12">
        <v>3500</v>
      </c>
      <c r="CQ12">
        <v>83</v>
      </c>
      <c r="CR12">
        <v>552</v>
      </c>
      <c r="CS12">
        <v>13</v>
      </c>
      <c r="CT12">
        <v>1387</v>
      </c>
      <c r="CU12">
        <v>35</v>
      </c>
      <c r="CV12">
        <v>169.4</v>
      </c>
      <c r="CW12">
        <v>4.8</v>
      </c>
      <c r="CX12">
        <v>1030</v>
      </c>
      <c r="CY12">
        <v>29</v>
      </c>
      <c r="CZ12">
        <v>112.6</v>
      </c>
      <c r="DA12">
        <v>2.6</v>
      </c>
      <c r="DB12">
        <v>3</v>
      </c>
      <c r="DC12">
        <v>24</v>
      </c>
      <c r="DD12">
        <v>21</v>
      </c>
      <c r="DE12">
        <v>11</v>
      </c>
      <c r="DF12">
        <v>38.799999999999997</v>
      </c>
      <c r="DG12">
        <v>1.4</v>
      </c>
      <c r="DH12">
        <v>24.2</v>
      </c>
      <c r="DI12">
        <v>1.7</v>
      </c>
      <c r="DJ12">
        <v>23</v>
      </c>
      <c r="DK12">
        <v>1.5</v>
      </c>
      <c r="DL12">
        <v>9.9499999999999993</v>
      </c>
      <c r="DM12">
        <v>0.8</v>
      </c>
      <c r="DN12">
        <v>49.5</v>
      </c>
      <c r="DO12">
        <v>1.1000000000000001</v>
      </c>
      <c r="DP12">
        <v>6.3253000000000004E-2</v>
      </c>
      <c r="DQ12">
        <v>5.5999999999999999E-5</v>
      </c>
      <c r="DR12">
        <v>1.7920000000000001E-5</v>
      </c>
      <c r="DS12">
        <v>4.7999999999999996E-7</v>
      </c>
      <c r="DT12" s="2">
        <v>100100</v>
      </c>
      <c r="DU12" s="2">
        <v>2400</v>
      </c>
      <c r="DV12" s="2">
        <v>1818000</v>
      </c>
      <c r="DW12" s="2">
        <v>76000</v>
      </c>
      <c r="DX12">
        <v>-340</v>
      </c>
      <c r="DY12">
        <v>250</v>
      </c>
      <c r="DZ12" s="2">
        <v>153000</v>
      </c>
      <c r="EA12" s="2">
        <v>4400</v>
      </c>
      <c r="EB12">
        <v>14690</v>
      </c>
      <c r="EC12">
        <v>370</v>
      </c>
      <c r="ED12" s="2">
        <v>764000</v>
      </c>
      <c r="EE12" s="2">
        <v>31000</v>
      </c>
      <c r="EF12" s="2">
        <v>58400</v>
      </c>
      <c r="EG12" s="2">
        <v>2200</v>
      </c>
      <c r="EH12" s="2">
        <v>247300</v>
      </c>
      <c r="EI12" s="2">
        <v>9300</v>
      </c>
      <c r="EJ12" s="2">
        <v>61200</v>
      </c>
      <c r="EK12" s="2">
        <v>2100</v>
      </c>
      <c r="EL12" s="2">
        <v>63700</v>
      </c>
      <c r="EM12" s="2">
        <v>2300</v>
      </c>
      <c r="EN12">
        <v>27480</v>
      </c>
      <c r="EO12">
        <v>760</v>
      </c>
      <c r="EP12">
        <v>3150</v>
      </c>
      <c r="EQ12">
        <v>180</v>
      </c>
      <c r="ER12">
        <v>41300</v>
      </c>
      <c r="ES12">
        <v>1100</v>
      </c>
      <c r="ET12" s="2">
        <v>60300</v>
      </c>
      <c r="EU12" s="2">
        <v>1400</v>
      </c>
      <c r="EV12" s="2">
        <v>90600</v>
      </c>
      <c r="EW12" s="2">
        <v>2200</v>
      </c>
      <c r="EX12" s="2">
        <v>60500</v>
      </c>
      <c r="EY12" s="2">
        <v>1400</v>
      </c>
      <c r="EZ12" s="2">
        <v>49300</v>
      </c>
      <c r="FA12" s="2">
        <v>1200</v>
      </c>
      <c r="FB12">
        <v>18500</v>
      </c>
      <c r="FC12">
        <v>530</v>
      </c>
      <c r="FD12">
        <v>22850</v>
      </c>
      <c r="FE12">
        <v>640</v>
      </c>
      <c r="FF12">
        <v>12020</v>
      </c>
      <c r="FG12">
        <v>280</v>
      </c>
      <c r="FH12">
        <v>32</v>
      </c>
      <c r="FI12">
        <v>16</v>
      </c>
      <c r="FJ12">
        <v>989</v>
      </c>
      <c r="FK12">
        <v>36</v>
      </c>
      <c r="FL12">
        <v>563</v>
      </c>
      <c r="FM12">
        <v>39</v>
      </c>
      <c r="FN12">
        <v>1290</v>
      </c>
      <c r="FO12">
        <v>86</v>
      </c>
      <c r="FP12">
        <v>986</v>
      </c>
      <c r="FQ12">
        <v>80</v>
      </c>
      <c r="FR12" s="2">
        <v>6350</v>
      </c>
      <c r="FS12" s="2">
        <v>140</v>
      </c>
      <c r="FT12">
        <v>-6.3359400000000002E-4</v>
      </c>
      <c r="FU12">
        <v>3.2999999999999998E-8</v>
      </c>
      <c r="FV12" t="s">
        <v>459</v>
      </c>
      <c r="FW12">
        <v>0</v>
      </c>
      <c r="FX12">
        <v>1.9228000000000001</v>
      </c>
      <c r="FY12">
        <v>0.57023000000000001</v>
      </c>
      <c r="FZ12">
        <v>682.93</v>
      </c>
      <c r="GA12">
        <v>0.22061</v>
      </c>
      <c r="GB12">
        <v>2.246</v>
      </c>
      <c r="GC12">
        <v>1.5648</v>
      </c>
      <c r="GD12">
        <v>0.10746</v>
      </c>
      <c r="GE12">
        <v>0.10574</v>
      </c>
      <c r="GF12">
        <v>0.85172000000000003</v>
      </c>
      <c r="GG12">
        <v>1.3052999999999999</v>
      </c>
      <c r="GH12">
        <v>0</v>
      </c>
      <c r="GI12">
        <v>0</v>
      </c>
      <c r="GJ12">
        <v>0.40965000000000001</v>
      </c>
      <c r="GK12">
        <v>8.0366000000000007E-2</v>
      </c>
      <c r="GL12">
        <v>0.34449999999999997</v>
      </c>
      <c r="GM12">
        <v>0.17141999999999999</v>
      </c>
      <c r="GN12">
        <v>0.85536999999999996</v>
      </c>
      <c r="GO12">
        <v>3.5033000000000002E-2</v>
      </c>
      <c r="GP12">
        <v>0.23336000000000001</v>
      </c>
      <c r="GQ12">
        <v>8.3093E-2</v>
      </c>
      <c r="GR12">
        <v>830.93</v>
      </c>
      <c r="GS12">
        <v>3.1656</v>
      </c>
      <c r="GT12">
        <v>0.1135</v>
      </c>
      <c r="GU12">
        <v>0.15684999999999999</v>
      </c>
      <c r="GV12">
        <v>9.1370999999999994E-2</v>
      </c>
      <c r="GW12">
        <v>3.9247999999999998E-2</v>
      </c>
      <c r="GX12">
        <v>2.2376E-2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925</v>
      </c>
      <c r="B13" t="s">
        <v>455</v>
      </c>
      <c r="C13" t="s">
        <v>926</v>
      </c>
      <c r="D13" t="s">
        <v>457</v>
      </c>
      <c r="E13" s="1">
        <v>0.61001944444444445</v>
      </c>
      <c r="F13">
        <v>34.545999999999999</v>
      </c>
      <c r="G13" t="s">
        <v>927</v>
      </c>
      <c r="H13" s="2">
        <v>3251000</v>
      </c>
      <c r="I13" s="2">
        <v>92000</v>
      </c>
      <c r="J13" s="2">
        <v>1645000</v>
      </c>
      <c r="K13" s="2">
        <v>53000</v>
      </c>
      <c r="L13">
        <v>28060</v>
      </c>
      <c r="M13">
        <v>170</v>
      </c>
      <c r="N13" s="2">
        <v>89100</v>
      </c>
      <c r="O13" s="2">
        <v>2800</v>
      </c>
      <c r="P13" s="2">
        <v>222600</v>
      </c>
      <c r="Q13" s="2">
        <v>3800</v>
      </c>
      <c r="R13">
        <v>13150</v>
      </c>
      <c r="S13">
        <v>440</v>
      </c>
      <c r="T13" s="2">
        <v>628000</v>
      </c>
      <c r="U13" s="2">
        <v>27000</v>
      </c>
      <c r="V13" s="2">
        <v>39300</v>
      </c>
      <c r="W13" s="2">
        <v>1700</v>
      </c>
      <c r="X13" s="2">
        <v>164300</v>
      </c>
      <c r="Y13" s="2">
        <v>6400</v>
      </c>
      <c r="Z13" s="2">
        <v>41500</v>
      </c>
      <c r="AA13" s="2">
        <v>1600</v>
      </c>
      <c r="AB13" s="2">
        <v>42500</v>
      </c>
      <c r="AC13" s="2">
        <v>1900</v>
      </c>
      <c r="AD13">
        <v>18890</v>
      </c>
      <c r="AE13">
        <v>640</v>
      </c>
      <c r="AF13">
        <v>2330</v>
      </c>
      <c r="AG13">
        <v>120</v>
      </c>
      <c r="AH13">
        <v>29500</v>
      </c>
      <c r="AI13">
        <v>1100</v>
      </c>
      <c r="AJ13" s="2">
        <v>42800</v>
      </c>
      <c r="AK13" s="2">
        <v>1500</v>
      </c>
      <c r="AL13" s="2">
        <v>66000</v>
      </c>
      <c r="AM13" s="2">
        <v>2300</v>
      </c>
      <c r="AN13" s="2">
        <v>49000</v>
      </c>
      <c r="AO13" s="2">
        <v>1500</v>
      </c>
      <c r="AP13">
        <v>44500</v>
      </c>
      <c r="AQ13">
        <v>1300</v>
      </c>
      <c r="AR13">
        <v>18880</v>
      </c>
      <c r="AS13">
        <v>550</v>
      </c>
      <c r="AT13">
        <v>24030</v>
      </c>
      <c r="AU13">
        <v>840</v>
      </c>
      <c r="AV13">
        <v>14060</v>
      </c>
      <c r="AW13">
        <v>410</v>
      </c>
      <c r="AX13">
        <v>251</v>
      </c>
      <c r="AY13">
        <v>22</v>
      </c>
      <c r="AZ13">
        <v>94</v>
      </c>
      <c r="BA13">
        <v>13</v>
      </c>
      <c r="BB13">
        <v>1012</v>
      </c>
      <c r="BC13">
        <v>52</v>
      </c>
      <c r="BD13">
        <v>457</v>
      </c>
      <c r="BE13">
        <v>28</v>
      </c>
      <c r="BF13">
        <v>1069</v>
      </c>
      <c r="BG13">
        <v>74</v>
      </c>
      <c r="BH13">
        <v>1240</v>
      </c>
      <c r="BI13">
        <v>110</v>
      </c>
      <c r="BJ13">
        <v>6320</v>
      </c>
      <c r="BK13">
        <v>180</v>
      </c>
      <c r="BL13">
        <v>0</v>
      </c>
      <c r="BM13">
        <v>1</v>
      </c>
      <c r="BN13" s="2">
        <v>324000</v>
      </c>
      <c r="BO13" s="2">
        <v>11000</v>
      </c>
      <c r="BP13">
        <v>5.7</v>
      </c>
      <c r="BQ13">
        <v>9.9</v>
      </c>
      <c r="BR13" s="2">
        <v>2461000</v>
      </c>
      <c r="BS13" s="2">
        <v>78000</v>
      </c>
      <c r="BT13">
        <v>1781</v>
      </c>
      <c r="BU13">
        <v>69</v>
      </c>
      <c r="BV13">
        <v>2053</v>
      </c>
      <c r="BW13">
        <v>74</v>
      </c>
      <c r="BX13">
        <v>12960</v>
      </c>
      <c r="BY13">
        <v>560</v>
      </c>
      <c r="BZ13">
        <v>549</v>
      </c>
      <c r="CA13">
        <v>23</v>
      </c>
      <c r="CB13">
        <v>2290</v>
      </c>
      <c r="CC13">
        <v>89</v>
      </c>
      <c r="CD13">
        <v>419</v>
      </c>
      <c r="CE13">
        <v>16</v>
      </c>
      <c r="CF13">
        <v>2660</v>
      </c>
      <c r="CG13">
        <v>120</v>
      </c>
      <c r="CH13">
        <v>1334</v>
      </c>
      <c r="CI13">
        <v>45</v>
      </c>
      <c r="CJ13">
        <v>43.3</v>
      </c>
      <c r="CK13">
        <v>2.2999999999999998</v>
      </c>
      <c r="CL13">
        <v>1975</v>
      </c>
      <c r="CM13">
        <v>71</v>
      </c>
      <c r="CN13">
        <v>385</v>
      </c>
      <c r="CO13">
        <v>14</v>
      </c>
      <c r="CP13">
        <v>2555</v>
      </c>
      <c r="CQ13">
        <v>90</v>
      </c>
      <c r="CR13">
        <v>448</v>
      </c>
      <c r="CS13">
        <v>14</v>
      </c>
      <c r="CT13">
        <v>1256</v>
      </c>
      <c r="CU13">
        <v>36</v>
      </c>
      <c r="CV13">
        <v>173.1</v>
      </c>
      <c r="CW13">
        <v>5.0999999999999996</v>
      </c>
      <c r="CX13">
        <v>1084</v>
      </c>
      <c r="CY13">
        <v>38</v>
      </c>
      <c r="CZ13">
        <v>131.9</v>
      </c>
      <c r="DA13">
        <v>3.9</v>
      </c>
      <c r="DB13">
        <v>12</v>
      </c>
      <c r="DC13">
        <v>22</v>
      </c>
      <c r="DD13">
        <v>13.7</v>
      </c>
      <c r="DE13">
        <v>8.6999999999999993</v>
      </c>
      <c r="DF13">
        <v>39.5</v>
      </c>
      <c r="DG13">
        <v>2.1</v>
      </c>
      <c r="DH13">
        <v>19.600000000000001</v>
      </c>
      <c r="DI13">
        <v>1.2</v>
      </c>
      <c r="DJ13">
        <v>19.100000000000001</v>
      </c>
      <c r="DK13">
        <v>1.3</v>
      </c>
      <c r="DL13">
        <v>12.5</v>
      </c>
      <c r="DM13">
        <v>1.1000000000000001</v>
      </c>
      <c r="DN13">
        <v>49.3</v>
      </c>
      <c r="DO13">
        <v>1.4</v>
      </c>
      <c r="DP13">
        <v>6.5146999999999997E-2</v>
      </c>
      <c r="DQ13">
        <v>8.1000000000000004E-5</v>
      </c>
      <c r="DR13">
        <v>1.9729999999999999E-5</v>
      </c>
      <c r="DS13">
        <v>4.4999999999999998E-7</v>
      </c>
      <c r="DT13" s="2">
        <v>88200</v>
      </c>
      <c r="DU13" s="2">
        <v>2800</v>
      </c>
      <c r="DV13" s="2">
        <v>1611000</v>
      </c>
      <c r="DW13" s="2">
        <v>53000</v>
      </c>
      <c r="DX13">
        <v>90</v>
      </c>
      <c r="DY13">
        <v>170</v>
      </c>
      <c r="DZ13" s="2">
        <v>96300</v>
      </c>
      <c r="EA13" s="2">
        <v>3800</v>
      </c>
      <c r="EB13">
        <v>12130</v>
      </c>
      <c r="EC13">
        <v>440</v>
      </c>
      <c r="ED13" s="2">
        <v>628000</v>
      </c>
      <c r="EE13" s="2">
        <v>27000</v>
      </c>
      <c r="EF13" s="2">
        <v>39300</v>
      </c>
      <c r="EG13" s="2">
        <v>1700</v>
      </c>
      <c r="EH13" s="2">
        <v>164300</v>
      </c>
      <c r="EI13" s="2">
        <v>6400</v>
      </c>
      <c r="EJ13" s="2">
        <v>41500</v>
      </c>
      <c r="EK13" s="2">
        <v>1600</v>
      </c>
      <c r="EL13" s="2">
        <v>42500</v>
      </c>
      <c r="EM13" s="2">
        <v>1900</v>
      </c>
      <c r="EN13">
        <v>18890</v>
      </c>
      <c r="EO13">
        <v>640</v>
      </c>
      <c r="EP13">
        <v>2330</v>
      </c>
      <c r="EQ13">
        <v>120</v>
      </c>
      <c r="ER13">
        <v>29500</v>
      </c>
      <c r="ES13">
        <v>1100</v>
      </c>
      <c r="ET13" s="2">
        <v>42800</v>
      </c>
      <c r="EU13" s="2">
        <v>1500</v>
      </c>
      <c r="EV13" s="2">
        <v>66000</v>
      </c>
      <c r="EW13" s="2">
        <v>2300</v>
      </c>
      <c r="EX13" s="2">
        <v>49000</v>
      </c>
      <c r="EY13" s="2">
        <v>1500</v>
      </c>
      <c r="EZ13">
        <v>44500</v>
      </c>
      <c r="FA13">
        <v>1300</v>
      </c>
      <c r="FB13">
        <v>18880</v>
      </c>
      <c r="FC13">
        <v>550</v>
      </c>
      <c r="FD13">
        <v>24030</v>
      </c>
      <c r="FE13">
        <v>840</v>
      </c>
      <c r="FF13">
        <v>14060</v>
      </c>
      <c r="FG13">
        <v>410</v>
      </c>
      <c r="FH13">
        <v>21</v>
      </c>
      <c r="FI13">
        <v>13</v>
      </c>
      <c r="FJ13">
        <v>1007</v>
      </c>
      <c r="FK13">
        <v>52</v>
      </c>
      <c r="FL13">
        <v>456</v>
      </c>
      <c r="FM13">
        <v>28</v>
      </c>
      <c r="FN13">
        <v>1069</v>
      </c>
      <c r="FO13">
        <v>74</v>
      </c>
      <c r="FP13">
        <v>1240</v>
      </c>
      <c r="FQ13">
        <v>110</v>
      </c>
      <c r="FR13">
        <v>6320</v>
      </c>
      <c r="FS13">
        <v>180</v>
      </c>
      <c r="FT13">
        <v>-6.3268099999999996E-4</v>
      </c>
      <c r="FU13">
        <v>3.2999999999999998E-8</v>
      </c>
      <c r="FV13" t="s">
        <v>459</v>
      </c>
      <c r="FW13">
        <v>0</v>
      </c>
      <c r="FX13">
        <v>2.1627000000000001</v>
      </c>
      <c r="FY13">
        <v>0.63275999999999999</v>
      </c>
      <c r="FZ13">
        <v>768.48</v>
      </c>
      <c r="GA13">
        <v>0.2482</v>
      </c>
      <c r="GB13">
        <v>2.5268999999999999</v>
      </c>
      <c r="GC13">
        <v>1.7615000000000001</v>
      </c>
      <c r="GD13">
        <v>0.12089999999999999</v>
      </c>
      <c r="GE13">
        <v>0.11890000000000001</v>
      </c>
      <c r="GF13">
        <v>0.95881000000000005</v>
      </c>
      <c r="GG13">
        <v>1.4703999999999999</v>
      </c>
      <c r="GH13">
        <v>0</v>
      </c>
      <c r="GI13">
        <v>0</v>
      </c>
      <c r="GJ13">
        <v>0.46078999999999998</v>
      </c>
      <c r="GK13">
        <v>9.0515999999999999E-2</v>
      </c>
      <c r="GL13">
        <v>0.38777</v>
      </c>
      <c r="GM13">
        <v>0.19283</v>
      </c>
      <c r="GN13">
        <v>0.96272000000000002</v>
      </c>
      <c r="GO13">
        <v>3.9428999999999999E-2</v>
      </c>
      <c r="GP13">
        <v>0.26246000000000003</v>
      </c>
      <c r="GQ13">
        <v>9.3520000000000006E-2</v>
      </c>
      <c r="GR13">
        <v>935.2</v>
      </c>
      <c r="GS13">
        <v>3.5672000000000001</v>
      </c>
      <c r="GT13">
        <v>0.12761</v>
      </c>
      <c r="GU13">
        <v>0.17641000000000001</v>
      </c>
      <c r="GV13">
        <v>0.10274</v>
      </c>
      <c r="GW13">
        <v>4.4162E-2</v>
      </c>
      <c r="GX13">
        <v>2.5173000000000001E-2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928</v>
      </c>
      <c r="B14" t="s">
        <v>455</v>
      </c>
      <c r="C14" t="s">
        <v>929</v>
      </c>
      <c r="D14" t="s">
        <v>457</v>
      </c>
      <c r="E14" s="1">
        <v>0.61076400462962965</v>
      </c>
      <c r="F14">
        <v>34.783999999999999</v>
      </c>
      <c r="G14" t="s">
        <v>930</v>
      </c>
      <c r="H14" s="2">
        <v>3630000</v>
      </c>
      <c r="I14" s="2">
        <v>110000</v>
      </c>
      <c r="J14" s="2">
        <v>1582000</v>
      </c>
      <c r="K14" s="2">
        <v>64000</v>
      </c>
      <c r="L14">
        <v>27520</v>
      </c>
      <c r="M14">
        <v>220</v>
      </c>
      <c r="N14" s="2">
        <v>84600</v>
      </c>
      <c r="O14" s="2">
        <v>3200</v>
      </c>
      <c r="P14" s="2">
        <v>295900</v>
      </c>
      <c r="Q14" s="2">
        <v>5200</v>
      </c>
      <c r="R14">
        <v>13950</v>
      </c>
      <c r="S14">
        <v>430</v>
      </c>
      <c r="T14" s="2">
        <v>764000</v>
      </c>
      <c r="U14" s="2">
        <v>25000</v>
      </c>
      <c r="V14" s="2">
        <v>63600</v>
      </c>
      <c r="W14" s="2">
        <v>2500</v>
      </c>
      <c r="X14" s="2">
        <v>249000</v>
      </c>
      <c r="Y14" s="2">
        <v>11000</v>
      </c>
      <c r="Z14" s="2">
        <v>62700</v>
      </c>
      <c r="AA14" s="2">
        <v>2600</v>
      </c>
      <c r="AB14" s="2">
        <v>60900</v>
      </c>
      <c r="AC14" s="2">
        <v>2900</v>
      </c>
      <c r="AD14">
        <v>26900</v>
      </c>
      <c r="AE14">
        <v>1100</v>
      </c>
      <c r="AF14">
        <v>3060</v>
      </c>
      <c r="AG14">
        <v>160</v>
      </c>
      <c r="AH14">
        <v>39700</v>
      </c>
      <c r="AI14">
        <v>1400</v>
      </c>
      <c r="AJ14" s="2">
        <v>56700</v>
      </c>
      <c r="AK14" s="2">
        <v>1800</v>
      </c>
      <c r="AL14" s="2">
        <v>87800</v>
      </c>
      <c r="AM14" s="2">
        <v>3400</v>
      </c>
      <c r="AN14" s="2">
        <v>59200</v>
      </c>
      <c r="AO14" s="2">
        <v>1500</v>
      </c>
      <c r="AP14" s="2">
        <v>47200</v>
      </c>
      <c r="AQ14" s="2">
        <v>2000</v>
      </c>
      <c r="AR14">
        <v>17930</v>
      </c>
      <c r="AS14">
        <v>610</v>
      </c>
      <c r="AT14">
        <v>20800</v>
      </c>
      <c r="AU14">
        <v>860</v>
      </c>
      <c r="AV14">
        <v>10790</v>
      </c>
      <c r="AW14">
        <v>450</v>
      </c>
      <c r="AX14">
        <v>243</v>
      </c>
      <c r="AY14">
        <v>20</v>
      </c>
      <c r="AZ14">
        <v>97</v>
      </c>
      <c r="BA14">
        <v>12</v>
      </c>
      <c r="BB14">
        <v>985</v>
      </c>
      <c r="BC14">
        <v>34</v>
      </c>
      <c r="BD14">
        <v>556</v>
      </c>
      <c r="BE14">
        <v>28</v>
      </c>
      <c r="BF14">
        <v>1267</v>
      </c>
      <c r="BG14">
        <v>87</v>
      </c>
      <c r="BH14">
        <v>856</v>
      </c>
      <c r="BI14">
        <v>68</v>
      </c>
      <c r="BJ14" s="2">
        <v>6430</v>
      </c>
      <c r="BK14" s="2">
        <v>260</v>
      </c>
      <c r="BL14">
        <v>0</v>
      </c>
      <c r="BM14">
        <v>1</v>
      </c>
      <c r="BN14" s="2">
        <v>322000</v>
      </c>
      <c r="BO14" s="2">
        <v>13000</v>
      </c>
      <c r="BP14">
        <v>24</v>
      </c>
      <c r="BQ14">
        <v>13</v>
      </c>
      <c r="BR14" s="2">
        <v>2339000</v>
      </c>
      <c r="BS14" s="2">
        <v>89000</v>
      </c>
      <c r="BT14">
        <v>3221</v>
      </c>
      <c r="BU14">
        <v>96</v>
      </c>
      <c r="BV14">
        <v>2197</v>
      </c>
      <c r="BW14">
        <v>73</v>
      </c>
      <c r="BX14">
        <v>15790</v>
      </c>
      <c r="BY14">
        <v>530</v>
      </c>
      <c r="BZ14">
        <v>890</v>
      </c>
      <c r="CA14">
        <v>35</v>
      </c>
      <c r="CB14">
        <v>3470</v>
      </c>
      <c r="CC14">
        <v>150</v>
      </c>
      <c r="CD14">
        <v>634</v>
      </c>
      <c r="CE14">
        <v>27</v>
      </c>
      <c r="CF14">
        <v>3820</v>
      </c>
      <c r="CG14">
        <v>180</v>
      </c>
      <c r="CH14">
        <v>1900</v>
      </c>
      <c r="CI14">
        <v>79</v>
      </c>
      <c r="CJ14">
        <v>56.9</v>
      </c>
      <c r="CK14">
        <v>3</v>
      </c>
      <c r="CL14">
        <v>2654</v>
      </c>
      <c r="CM14">
        <v>92</v>
      </c>
      <c r="CN14">
        <v>511</v>
      </c>
      <c r="CO14">
        <v>16</v>
      </c>
      <c r="CP14">
        <v>3410</v>
      </c>
      <c r="CQ14">
        <v>130</v>
      </c>
      <c r="CR14">
        <v>542</v>
      </c>
      <c r="CS14">
        <v>13</v>
      </c>
      <c r="CT14">
        <v>1335</v>
      </c>
      <c r="CU14">
        <v>58</v>
      </c>
      <c r="CV14">
        <v>164.7</v>
      </c>
      <c r="CW14">
        <v>5.6</v>
      </c>
      <c r="CX14">
        <v>939</v>
      </c>
      <c r="CY14">
        <v>39</v>
      </c>
      <c r="CZ14">
        <v>101.4</v>
      </c>
      <c r="DA14">
        <v>4.3</v>
      </c>
      <c r="DB14">
        <v>8</v>
      </c>
      <c r="DC14">
        <v>20</v>
      </c>
      <c r="DD14">
        <v>17.2</v>
      </c>
      <c r="DE14">
        <v>8.1999999999999993</v>
      </c>
      <c r="DF14">
        <v>38.5</v>
      </c>
      <c r="DG14">
        <v>1.3</v>
      </c>
      <c r="DH14">
        <v>23.9</v>
      </c>
      <c r="DI14">
        <v>1.2</v>
      </c>
      <c r="DJ14">
        <v>22.6</v>
      </c>
      <c r="DK14">
        <v>1.6</v>
      </c>
      <c r="DL14">
        <v>8.67</v>
      </c>
      <c r="DM14">
        <v>0.69</v>
      </c>
      <c r="DN14">
        <v>50.4</v>
      </c>
      <c r="DO14">
        <v>2</v>
      </c>
      <c r="DP14">
        <v>6.7640000000000006E-2</v>
      </c>
      <c r="DQ14">
        <v>1.1E-4</v>
      </c>
      <c r="DR14">
        <v>2.198E-5</v>
      </c>
      <c r="DS14">
        <v>5.4000000000000002E-7</v>
      </c>
      <c r="DT14" s="2">
        <v>83700</v>
      </c>
      <c r="DU14" s="2">
        <v>3200</v>
      </c>
      <c r="DV14" s="2">
        <v>1547000</v>
      </c>
      <c r="DW14" s="2">
        <v>64000</v>
      </c>
      <c r="DX14">
        <v>400</v>
      </c>
      <c r="DY14">
        <v>220</v>
      </c>
      <c r="DZ14" s="2">
        <v>169100</v>
      </c>
      <c r="EA14" s="2">
        <v>5200</v>
      </c>
      <c r="EB14">
        <v>12940</v>
      </c>
      <c r="EC14">
        <v>430</v>
      </c>
      <c r="ED14" s="2">
        <v>764000</v>
      </c>
      <c r="EE14" s="2">
        <v>25000</v>
      </c>
      <c r="EF14" s="2">
        <v>63600</v>
      </c>
      <c r="EG14" s="2">
        <v>2500</v>
      </c>
      <c r="EH14" s="2">
        <v>249000</v>
      </c>
      <c r="EI14" s="2">
        <v>11000</v>
      </c>
      <c r="EJ14" s="2">
        <v>62700</v>
      </c>
      <c r="EK14" s="2">
        <v>2600</v>
      </c>
      <c r="EL14" s="2">
        <v>60900</v>
      </c>
      <c r="EM14" s="2">
        <v>2900</v>
      </c>
      <c r="EN14">
        <v>26900</v>
      </c>
      <c r="EO14">
        <v>1100</v>
      </c>
      <c r="EP14">
        <v>3060</v>
      </c>
      <c r="EQ14">
        <v>160</v>
      </c>
      <c r="ER14">
        <v>39700</v>
      </c>
      <c r="ES14">
        <v>1400</v>
      </c>
      <c r="ET14" s="2">
        <v>56700</v>
      </c>
      <c r="EU14" s="2">
        <v>1800</v>
      </c>
      <c r="EV14" s="2">
        <v>87800</v>
      </c>
      <c r="EW14" s="2">
        <v>3400</v>
      </c>
      <c r="EX14" s="2">
        <v>59200</v>
      </c>
      <c r="EY14" s="2">
        <v>1500</v>
      </c>
      <c r="EZ14" s="2">
        <v>47200</v>
      </c>
      <c r="FA14" s="2">
        <v>2000</v>
      </c>
      <c r="FB14">
        <v>17930</v>
      </c>
      <c r="FC14">
        <v>610</v>
      </c>
      <c r="FD14">
        <v>20800</v>
      </c>
      <c r="FE14">
        <v>860</v>
      </c>
      <c r="FF14">
        <v>10790</v>
      </c>
      <c r="FG14">
        <v>450</v>
      </c>
      <c r="FH14">
        <v>26</v>
      </c>
      <c r="FI14">
        <v>12</v>
      </c>
      <c r="FJ14">
        <v>980</v>
      </c>
      <c r="FK14">
        <v>34</v>
      </c>
      <c r="FL14">
        <v>556</v>
      </c>
      <c r="FM14">
        <v>28</v>
      </c>
      <c r="FN14">
        <v>1267</v>
      </c>
      <c r="FO14">
        <v>87</v>
      </c>
      <c r="FP14">
        <v>856</v>
      </c>
      <c r="FQ14">
        <v>68</v>
      </c>
      <c r="FR14" s="2">
        <v>6430</v>
      </c>
      <c r="FS14" s="2">
        <v>260</v>
      </c>
      <c r="FT14">
        <v>-6.3180400000000002E-4</v>
      </c>
      <c r="FU14">
        <v>3.5000000000000002E-8</v>
      </c>
      <c r="FV14" t="s">
        <v>459</v>
      </c>
      <c r="FW14">
        <v>0</v>
      </c>
      <c r="FX14">
        <v>0.84487000000000001</v>
      </c>
      <c r="FY14">
        <v>0.51692000000000005</v>
      </c>
      <c r="FZ14">
        <v>821.76</v>
      </c>
      <c r="GA14">
        <v>0.20280999999999999</v>
      </c>
      <c r="GB14">
        <v>2.0821999999999998</v>
      </c>
      <c r="GC14">
        <v>2.0327000000000002</v>
      </c>
      <c r="GD14">
        <v>0.31248999999999999</v>
      </c>
      <c r="GE14">
        <v>1.6990000000000001</v>
      </c>
      <c r="GF14">
        <v>0.20746999999999999</v>
      </c>
      <c r="GG14">
        <v>6.9602000000000004</v>
      </c>
      <c r="GH14">
        <v>1.4574</v>
      </c>
      <c r="GI14">
        <v>9.4773999999999997E-2</v>
      </c>
      <c r="GJ14">
        <v>0.45963999999999999</v>
      </c>
      <c r="GK14">
        <v>0.26069999999999999</v>
      </c>
      <c r="GL14">
        <v>1.9834000000000001</v>
      </c>
      <c r="GM14">
        <v>0.29494999999999999</v>
      </c>
      <c r="GN14">
        <v>0.23061999999999999</v>
      </c>
      <c r="GO14">
        <v>0.11286</v>
      </c>
      <c r="GP14">
        <v>0.73265999999999998</v>
      </c>
      <c r="GQ14">
        <v>6.5279000000000004E-2</v>
      </c>
      <c r="GR14">
        <v>652.79</v>
      </c>
      <c r="GS14">
        <v>3.0684</v>
      </c>
      <c r="GT14">
        <v>0.11139</v>
      </c>
      <c r="GU14">
        <v>0.1386</v>
      </c>
      <c r="GV14">
        <v>8.8916999999999996E-2</v>
      </c>
      <c r="GW14">
        <v>0</v>
      </c>
      <c r="GX14">
        <v>2.8756E-2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931</v>
      </c>
      <c r="B15" t="s">
        <v>455</v>
      </c>
      <c r="C15" t="s">
        <v>932</v>
      </c>
      <c r="D15" t="s">
        <v>457</v>
      </c>
      <c r="E15" s="1">
        <v>0.61152118055555549</v>
      </c>
      <c r="F15">
        <v>36.451999999999998</v>
      </c>
      <c r="G15" t="s">
        <v>933</v>
      </c>
      <c r="H15" s="2">
        <v>4250000</v>
      </c>
      <c r="I15" s="2">
        <v>110000</v>
      </c>
      <c r="J15" s="2">
        <v>1876000</v>
      </c>
      <c r="K15" s="2">
        <v>63000</v>
      </c>
      <c r="L15">
        <v>26830</v>
      </c>
      <c r="M15">
        <v>210</v>
      </c>
      <c r="N15" s="2">
        <v>98400</v>
      </c>
      <c r="O15" s="2">
        <v>2600</v>
      </c>
      <c r="P15" s="2">
        <v>327500</v>
      </c>
      <c r="Q15" s="2">
        <v>6400</v>
      </c>
      <c r="R15">
        <v>16360</v>
      </c>
      <c r="S15">
        <v>490</v>
      </c>
      <c r="T15" s="2">
        <v>898000</v>
      </c>
      <c r="U15" s="2">
        <v>36000</v>
      </c>
      <c r="V15" s="2">
        <v>72700</v>
      </c>
      <c r="W15" s="2">
        <v>2700</v>
      </c>
      <c r="X15" s="2">
        <v>299000</v>
      </c>
      <c r="Y15" s="2">
        <v>11000</v>
      </c>
      <c r="Z15" s="2">
        <v>75000</v>
      </c>
      <c r="AA15" s="2">
        <v>2500</v>
      </c>
      <c r="AB15" s="2">
        <v>72900</v>
      </c>
      <c r="AC15" s="2">
        <v>3200</v>
      </c>
      <c r="AD15" s="2">
        <v>32140</v>
      </c>
      <c r="AE15" s="2">
        <v>940</v>
      </c>
      <c r="AF15">
        <v>3750</v>
      </c>
      <c r="AG15">
        <v>160</v>
      </c>
      <c r="AH15" s="2">
        <v>47000</v>
      </c>
      <c r="AI15" s="2">
        <v>1300</v>
      </c>
      <c r="AJ15" s="2">
        <v>67500</v>
      </c>
      <c r="AK15" s="2">
        <v>1800</v>
      </c>
      <c r="AL15" s="2">
        <v>102500</v>
      </c>
      <c r="AM15" s="2">
        <v>2700</v>
      </c>
      <c r="AN15" s="2">
        <v>69200</v>
      </c>
      <c r="AO15" s="2">
        <v>1700</v>
      </c>
      <c r="AP15" s="2">
        <v>56400</v>
      </c>
      <c r="AQ15" s="2">
        <v>1500</v>
      </c>
      <c r="AR15" s="2">
        <v>22110</v>
      </c>
      <c r="AS15" s="2">
        <v>590</v>
      </c>
      <c r="AT15" s="2">
        <v>25320</v>
      </c>
      <c r="AU15" s="2">
        <v>840</v>
      </c>
      <c r="AV15">
        <v>13020</v>
      </c>
      <c r="AW15">
        <v>380</v>
      </c>
      <c r="AX15">
        <v>268</v>
      </c>
      <c r="AY15">
        <v>23</v>
      </c>
      <c r="AZ15">
        <v>112</v>
      </c>
      <c r="BA15">
        <v>13</v>
      </c>
      <c r="BB15">
        <v>1298</v>
      </c>
      <c r="BC15">
        <v>44</v>
      </c>
      <c r="BD15">
        <v>588</v>
      </c>
      <c r="BE15">
        <v>38</v>
      </c>
      <c r="BF15">
        <v>1354</v>
      </c>
      <c r="BG15">
        <v>75</v>
      </c>
      <c r="BH15">
        <v>1560</v>
      </c>
      <c r="BI15">
        <v>100</v>
      </c>
      <c r="BJ15" s="2">
        <v>11470</v>
      </c>
      <c r="BK15" s="2">
        <v>290</v>
      </c>
      <c r="BL15">
        <v>0</v>
      </c>
      <c r="BM15">
        <v>1</v>
      </c>
      <c r="BN15" s="2">
        <v>395000</v>
      </c>
      <c r="BO15" s="2">
        <v>13000</v>
      </c>
      <c r="BP15">
        <v>43</v>
      </c>
      <c r="BQ15">
        <v>13</v>
      </c>
      <c r="BR15" s="2">
        <v>2731000</v>
      </c>
      <c r="BS15" s="2">
        <v>72000</v>
      </c>
      <c r="BT15">
        <v>3940</v>
      </c>
      <c r="BU15">
        <v>120</v>
      </c>
      <c r="BV15">
        <v>2620</v>
      </c>
      <c r="BW15">
        <v>84</v>
      </c>
      <c r="BX15">
        <v>18610</v>
      </c>
      <c r="BY15">
        <v>740</v>
      </c>
      <c r="BZ15">
        <v>1020</v>
      </c>
      <c r="CA15">
        <v>37</v>
      </c>
      <c r="CB15">
        <v>4180</v>
      </c>
      <c r="CC15">
        <v>150</v>
      </c>
      <c r="CD15">
        <v>760</v>
      </c>
      <c r="CE15">
        <v>25</v>
      </c>
      <c r="CF15">
        <v>4590</v>
      </c>
      <c r="CG15">
        <v>200</v>
      </c>
      <c r="CH15">
        <v>2273</v>
      </c>
      <c r="CI15">
        <v>66</v>
      </c>
      <c r="CJ15">
        <v>70.099999999999994</v>
      </c>
      <c r="CK15">
        <v>3</v>
      </c>
      <c r="CL15">
        <v>3150</v>
      </c>
      <c r="CM15">
        <v>89</v>
      </c>
      <c r="CN15">
        <v>610</v>
      </c>
      <c r="CO15">
        <v>16</v>
      </c>
      <c r="CP15">
        <v>3990</v>
      </c>
      <c r="CQ15">
        <v>100</v>
      </c>
      <c r="CR15">
        <v>635</v>
      </c>
      <c r="CS15">
        <v>16</v>
      </c>
      <c r="CT15">
        <v>1598</v>
      </c>
      <c r="CU15">
        <v>42</v>
      </c>
      <c r="CV15">
        <v>203.5</v>
      </c>
      <c r="CW15">
        <v>5.4</v>
      </c>
      <c r="CX15">
        <v>1145</v>
      </c>
      <c r="CY15">
        <v>38</v>
      </c>
      <c r="CZ15">
        <v>122.7</v>
      </c>
      <c r="DA15">
        <v>3.6</v>
      </c>
      <c r="DB15">
        <v>32</v>
      </c>
      <c r="DC15">
        <v>23</v>
      </c>
      <c r="DD15">
        <v>29.1</v>
      </c>
      <c r="DE15">
        <v>8.6999999999999993</v>
      </c>
      <c r="DF15">
        <v>50.8</v>
      </c>
      <c r="DG15">
        <v>1.7</v>
      </c>
      <c r="DH15">
        <v>25.3</v>
      </c>
      <c r="DI15">
        <v>1.6</v>
      </c>
      <c r="DJ15">
        <v>24.2</v>
      </c>
      <c r="DK15">
        <v>1.3</v>
      </c>
      <c r="DL15">
        <v>15.8</v>
      </c>
      <c r="DM15">
        <v>1</v>
      </c>
      <c r="DN15">
        <v>89.9</v>
      </c>
      <c r="DO15">
        <v>2.2999999999999998</v>
      </c>
      <c r="DP15">
        <v>7.1029999999999996E-2</v>
      </c>
      <c r="DQ15">
        <v>1.4999999999999999E-4</v>
      </c>
      <c r="DR15">
        <v>3.3210000000000002E-5</v>
      </c>
      <c r="DS15">
        <v>7.0999999999999998E-7</v>
      </c>
      <c r="DT15" s="2">
        <v>97500</v>
      </c>
      <c r="DU15" s="2">
        <v>2600</v>
      </c>
      <c r="DV15" s="2">
        <v>1841000</v>
      </c>
      <c r="DW15" s="2">
        <v>63000</v>
      </c>
      <c r="DX15">
        <v>690</v>
      </c>
      <c r="DY15">
        <v>210</v>
      </c>
      <c r="DZ15" s="2">
        <v>200200</v>
      </c>
      <c r="EA15" s="2">
        <v>6400</v>
      </c>
      <c r="EB15">
        <v>15370</v>
      </c>
      <c r="EC15">
        <v>490</v>
      </c>
      <c r="ED15" s="2">
        <v>898000</v>
      </c>
      <c r="EE15" s="2">
        <v>36000</v>
      </c>
      <c r="EF15" s="2">
        <v>72700</v>
      </c>
      <c r="EG15" s="2">
        <v>2700</v>
      </c>
      <c r="EH15" s="2">
        <v>299000</v>
      </c>
      <c r="EI15" s="2">
        <v>11000</v>
      </c>
      <c r="EJ15" s="2">
        <v>75000</v>
      </c>
      <c r="EK15" s="2">
        <v>2500</v>
      </c>
      <c r="EL15" s="2">
        <v>72900</v>
      </c>
      <c r="EM15" s="2">
        <v>3200</v>
      </c>
      <c r="EN15" s="2">
        <v>32140</v>
      </c>
      <c r="EO15" s="2">
        <v>940</v>
      </c>
      <c r="EP15">
        <v>3750</v>
      </c>
      <c r="EQ15">
        <v>160</v>
      </c>
      <c r="ER15" s="2">
        <v>47000</v>
      </c>
      <c r="ES15" s="2">
        <v>1300</v>
      </c>
      <c r="ET15" s="2">
        <v>67500</v>
      </c>
      <c r="EU15" s="2">
        <v>1800</v>
      </c>
      <c r="EV15" s="2">
        <v>102500</v>
      </c>
      <c r="EW15" s="2">
        <v>2700</v>
      </c>
      <c r="EX15" s="2">
        <v>69200</v>
      </c>
      <c r="EY15" s="2">
        <v>1700</v>
      </c>
      <c r="EZ15" s="2">
        <v>56400</v>
      </c>
      <c r="FA15" s="2">
        <v>1500</v>
      </c>
      <c r="FB15" s="2">
        <v>22110</v>
      </c>
      <c r="FC15" s="2">
        <v>590</v>
      </c>
      <c r="FD15" s="2">
        <v>25320</v>
      </c>
      <c r="FE15" s="2">
        <v>840</v>
      </c>
      <c r="FF15">
        <v>13020</v>
      </c>
      <c r="FG15">
        <v>380</v>
      </c>
      <c r="FH15">
        <v>44</v>
      </c>
      <c r="FI15">
        <v>13</v>
      </c>
      <c r="FJ15">
        <v>1293</v>
      </c>
      <c r="FK15">
        <v>44</v>
      </c>
      <c r="FL15">
        <v>587</v>
      </c>
      <c r="FM15">
        <v>38</v>
      </c>
      <c r="FN15">
        <v>1354</v>
      </c>
      <c r="FO15">
        <v>75</v>
      </c>
      <c r="FP15">
        <v>1560</v>
      </c>
      <c r="FQ15">
        <v>100</v>
      </c>
      <c r="FR15" s="2">
        <v>11470</v>
      </c>
      <c r="FS15" s="2">
        <v>290</v>
      </c>
      <c r="FT15">
        <v>-6.3088900000000004E-4</v>
      </c>
      <c r="FU15">
        <v>3.5000000000000002E-8</v>
      </c>
      <c r="FV15" t="s">
        <v>459</v>
      </c>
      <c r="FW15">
        <v>0</v>
      </c>
      <c r="FX15">
        <v>1.3154999999999999</v>
      </c>
      <c r="FY15">
        <v>0.57398000000000005</v>
      </c>
      <c r="FZ15">
        <v>709.25</v>
      </c>
      <c r="GA15">
        <v>0.16014999999999999</v>
      </c>
      <c r="GB15">
        <v>1.4197</v>
      </c>
      <c r="GC15">
        <v>1.8584000000000001</v>
      </c>
      <c r="GD15">
        <v>0.56937000000000004</v>
      </c>
      <c r="GE15">
        <v>3.0004</v>
      </c>
      <c r="GF15">
        <v>9.0836E-2</v>
      </c>
      <c r="GG15">
        <v>0.74956999999999996</v>
      </c>
      <c r="GH15">
        <v>0.311</v>
      </c>
      <c r="GI15">
        <v>0.12039</v>
      </c>
      <c r="GJ15">
        <v>0.85804999999999998</v>
      </c>
      <c r="GK15">
        <v>5.4403E-2</v>
      </c>
      <c r="GL15">
        <v>2.5369999999999999</v>
      </c>
      <c r="GM15">
        <v>0.52522999999999997</v>
      </c>
      <c r="GN15">
        <v>1.0366</v>
      </c>
      <c r="GO15">
        <v>7.6754000000000003E-2</v>
      </c>
      <c r="GP15">
        <v>0.23718</v>
      </c>
      <c r="GQ15">
        <v>4.9931999999999997E-2</v>
      </c>
      <c r="GR15">
        <v>499.32</v>
      </c>
      <c r="GS15">
        <v>2.1867000000000001</v>
      </c>
      <c r="GT15">
        <v>0.11336</v>
      </c>
      <c r="GU15">
        <v>7.5181999999999999E-2</v>
      </c>
      <c r="GV15">
        <v>0.10431</v>
      </c>
      <c r="GW15">
        <v>6.6550999999999999E-2</v>
      </c>
      <c r="GX15">
        <v>4.6327E-2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934</v>
      </c>
      <c r="B16" t="s">
        <v>455</v>
      </c>
      <c r="C16" t="s">
        <v>935</v>
      </c>
      <c r="D16" t="s">
        <v>457</v>
      </c>
      <c r="E16" s="1">
        <v>0.61224907407407414</v>
      </c>
      <c r="F16">
        <v>36.451999999999998</v>
      </c>
      <c r="G16" t="s">
        <v>936</v>
      </c>
      <c r="H16" s="2">
        <v>4370000</v>
      </c>
      <c r="I16" s="2">
        <v>110000</v>
      </c>
      <c r="J16" s="2">
        <v>1879000</v>
      </c>
      <c r="K16" s="2">
        <v>65000</v>
      </c>
      <c r="L16">
        <v>25860</v>
      </c>
      <c r="M16">
        <v>190</v>
      </c>
      <c r="N16" s="2">
        <v>97800</v>
      </c>
      <c r="O16" s="2">
        <v>2600</v>
      </c>
      <c r="P16" s="2">
        <v>351400</v>
      </c>
      <c r="Q16" s="2">
        <v>5600</v>
      </c>
      <c r="R16">
        <v>16040</v>
      </c>
      <c r="S16">
        <v>420</v>
      </c>
      <c r="T16" s="2">
        <v>948000</v>
      </c>
      <c r="U16" s="2">
        <v>33000</v>
      </c>
      <c r="V16" s="2">
        <v>81800</v>
      </c>
      <c r="W16" s="2">
        <v>3300</v>
      </c>
      <c r="X16" s="2">
        <v>314200</v>
      </c>
      <c r="Y16" s="2">
        <v>9000</v>
      </c>
      <c r="Z16" s="2">
        <v>77900</v>
      </c>
      <c r="AA16" s="2">
        <v>3500</v>
      </c>
      <c r="AB16" s="2">
        <v>74000</v>
      </c>
      <c r="AC16" s="2">
        <v>2600</v>
      </c>
      <c r="AD16">
        <v>33780</v>
      </c>
      <c r="AE16">
        <v>990</v>
      </c>
      <c r="AF16">
        <v>3600</v>
      </c>
      <c r="AG16">
        <v>160</v>
      </c>
      <c r="AH16" s="2">
        <v>49500</v>
      </c>
      <c r="AI16" s="2">
        <v>1500</v>
      </c>
      <c r="AJ16" s="2">
        <v>73100</v>
      </c>
      <c r="AK16" s="2">
        <v>2000</v>
      </c>
      <c r="AL16" s="2">
        <v>107800</v>
      </c>
      <c r="AM16" s="2">
        <v>2900</v>
      </c>
      <c r="AN16" s="2">
        <v>72200</v>
      </c>
      <c r="AO16" s="2">
        <v>2000</v>
      </c>
      <c r="AP16" s="2">
        <v>57100</v>
      </c>
      <c r="AQ16" s="2">
        <v>1700</v>
      </c>
      <c r="AR16">
        <v>22320</v>
      </c>
      <c r="AS16">
        <v>610</v>
      </c>
      <c r="AT16">
        <v>25980</v>
      </c>
      <c r="AU16">
        <v>740</v>
      </c>
      <c r="AV16">
        <v>12880</v>
      </c>
      <c r="AW16">
        <v>370</v>
      </c>
      <c r="AX16">
        <v>257</v>
      </c>
      <c r="AY16">
        <v>20</v>
      </c>
      <c r="AZ16">
        <v>100</v>
      </c>
      <c r="BA16">
        <v>15</v>
      </c>
      <c r="BB16">
        <v>1431</v>
      </c>
      <c r="BC16">
        <v>48</v>
      </c>
      <c r="BD16">
        <v>633</v>
      </c>
      <c r="BE16">
        <v>37</v>
      </c>
      <c r="BF16">
        <v>1649</v>
      </c>
      <c r="BG16">
        <v>98</v>
      </c>
      <c r="BH16">
        <v>1587</v>
      </c>
      <c r="BI16">
        <v>97</v>
      </c>
      <c r="BJ16" s="2">
        <v>12560</v>
      </c>
      <c r="BK16" s="2">
        <v>350</v>
      </c>
      <c r="BL16">
        <v>0</v>
      </c>
      <c r="BM16">
        <v>1</v>
      </c>
      <c r="BN16" s="2">
        <v>403000</v>
      </c>
      <c r="BO16" s="2">
        <v>14000</v>
      </c>
      <c r="BP16">
        <v>3</v>
      </c>
      <c r="BQ16">
        <v>12</v>
      </c>
      <c r="BR16" s="2">
        <v>2721000</v>
      </c>
      <c r="BS16" s="2">
        <v>72000</v>
      </c>
      <c r="BT16">
        <v>4540</v>
      </c>
      <c r="BU16">
        <v>110</v>
      </c>
      <c r="BV16">
        <v>2577</v>
      </c>
      <c r="BW16">
        <v>71</v>
      </c>
      <c r="BX16">
        <v>19690</v>
      </c>
      <c r="BY16">
        <v>690</v>
      </c>
      <c r="BZ16">
        <v>1148</v>
      </c>
      <c r="CA16">
        <v>47</v>
      </c>
      <c r="CB16">
        <v>4390</v>
      </c>
      <c r="CC16">
        <v>130</v>
      </c>
      <c r="CD16">
        <v>791</v>
      </c>
      <c r="CE16">
        <v>35</v>
      </c>
      <c r="CF16">
        <v>4670</v>
      </c>
      <c r="CG16">
        <v>160</v>
      </c>
      <c r="CH16">
        <v>2391</v>
      </c>
      <c r="CI16">
        <v>70</v>
      </c>
      <c r="CJ16">
        <v>67.400000000000006</v>
      </c>
      <c r="CK16">
        <v>3</v>
      </c>
      <c r="CL16">
        <v>3327</v>
      </c>
      <c r="CM16">
        <v>98</v>
      </c>
      <c r="CN16">
        <v>662</v>
      </c>
      <c r="CO16">
        <v>18</v>
      </c>
      <c r="CP16">
        <v>4210</v>
      </c>
      <c r="CQ16">
        <v>110</v>
      </c>
      <c r="CR16">
        <v>664</v>
      </c>
      <c r="CS16">
        <v>19</v>
      </c>
      <c r="CT16">
        <v>1621</v>
      </c>
      <c r="CU16">
        <v>49</v>
      </c>
      <c r="CV16">
        <v>205.8</v>
      </c>
      <c r="CW16">
        <v>5.6</v>
      </c>
      <c r="CX16">
        <v>1176</v>
      </c>
      <c r="CY16">
        <v>33</v>
      </c>
      <c r="CZ16">
        <v>121.6</v>
      </c>
      <c r="DA16">
        <v>3.5</v>
      </c>
      <c r="DB16">
        <v>17</v>
      </c>
      <c r="DC16">
        <v>20</v>
      </c>
      <c r="DD16">
        <v>22</v>
      </c>
      <c r="DE16">
        <v>10</v>
      </c>
      <c r="DF16">
        <v>56.1</v>
      </c>
      <c r="DG16">
        <v>1.9</v>
      </c>
      <c r="DH16">
        <v>27.3</v>
      </c>
      <c r="DI16">
        <v>1.6</v>
      </c>
      <c r="DJ16">
        <v>29.5</v>
      </c>
      <c r="DK16">
        <v>1.8</v>
      </c>
      <c r="DL16">
        <v>16.16</v>
      </c>
      <c r="DM16">
        <v>0.99</v>
      </c>
      <c r="DN16">
        <v>98.7</v>
      </c>
      <c r="DO16">
        <v>2.7</v>
      </c>
      <c r="DP16">
        <v>7.5120000000000006E-2</v>
      </c>
      <c r="DQ16">
        <v>1.8000000000000001E-4</v>
      </c>
      <c r="DR16">
        <v>3.5410000000000001E-5</v>
      </c>
      <c r="DS16">
        <v>7.8000000000000005E-7</v>
      </c>
      <c r="DT16" s="2">
        <v>97000</v>
      </c>
      <c r="DU16" s="2">
        <v>2600</v>
      </c>
      <c r="DV16" s="2">
        <v>1845000</v>
      </c>
      <c r="DW16" s="2">
        <v>65000</v>
      </c>
      <c r="DX16">
        <v>50</v>
      </c>
      <c r="DY16">
        <v>190</v>
      </c>
      <c r="DZ16" s="2">
        <v>223800</v>
      </c>
      <c r="EA16" s="2">
        <v>5600</v>
      </c>
      <c r="EB16">
        <v>15060</v>
      </c>
      <c r="EC16">
        <v>420</v>
      </c>
      <c r="ED16" s="2">
        <v>948000</v>
      </c>
      <c r="EE16" s="2">
        <v>33000</v>
      </c>
      <c r="EF16" s="2">
        <v>81800</v>
      </c>
      <c r="EG16" s="2">
        <v>3300</v>
      </c>
      <c r="EH16" s="2">
        <v>314200</v>
      </c>
      <c r="EI16" s="2">
        <v>9000</v>
      </c>
      <c r="EJ16" s="2">
        <v>77900</v>
      </c>
      <c r="EK16" s="2">
        <v>3500</v>
      </c>
      <c r="EL16" s="2">
        <v>74000</v>
      </c>
      <c r="EM16" s="2">
        <v>2600</v>
      </c>
      <c r="EN16">
        <v>33780</v>
      </c>
      <c r="EO16">
        <v>990</v>
      </c>
      <c r="EP16">
        <v>3600</v>
      </c>
      <c r="EQ16">
        <v>160</v>
      </c>
      <c r="ER16" s="2">
        <v>49500</v>
      </c>
      <c r="ES16" s="2">
        <v>1500</v>
      </c>
      <c r="ET16" s="2">
        <v>73100</v>
      </c>
      <c r="EU16" s="2">
        <v>2000</v>
      </c>
      <c r="EV16" s="2">
        <v>107800</v>
      </c>
      <c r="EW16" s="2">
        <v>2900</v>
      </c>
      <c r="EX16" s="2">
        <v>72200</v>
      </c>
      <c r="EY16" s="2">
        <v>2000</v>
      </c>
      <c r="EZ16" s="2">
        <v>57100</v>
      </c>
      <c r="FA16" s="2">
        <v>1700</v>
      </c>
      <c r="FB16">
        <v>22320</v>
      </c>
      <c r="FC16">
        <v>610</v>
      </c>
      <c r="FD16">
        <v>25980</v>
      </c>
      <c r="FE16">
        <v>740</v>
      </c>
      <c r="FF16">
        <v>12880</v>
      </c>
      <c r="FG16">
        <v>370</v>
      </c>
      <c r="FH16">
        <v>34</v>
      </c>
      <c r="FI16">
        <v>15</v>
      </c>
      <c r="FJ16">
        <v>1425</v>
      </c>
      <c r="FK16">
        <v>48</v>
      </c>
      <c r="FL16">
        <v>633</v>
      </c>
      <c r="FM16">
        <v>37</v>
      </c>
      <c r="FN16">
        <v>1649</v>
      </c>
      <c r="FO16">
        <v>98</v>
      </c>
      <c r="FP16">
        <v>1587</v>
      </c>
      <c r="FQ16">
        <v>97</v>
      </c>
      <c r="FR16" s="2">
        <v>12560</v>
      </c>
      <c r="FS16" s="2">
        <v>350</v>
      </c>
      <c r="FT16">
        <v>-6.3001799999999998E-4</v>
      </c>
      <c r="FU16">
        <v>3.4E-8</v>
      </c>
      <c r="FV16" t="s">
        <v>459</v>
      </c>
      <c r="FW16">
        <v>0</v>
      </c>
      <c r="FX16">
        <v>1.3027</v>
      </c>
      <c r="FY16">
        <v>0.56176999999999999</v>
      </c>
      <c r="FZ16">
        <v>703.01</v>
      </c>
      <c r="GA16">
        <v>0.15869</v>
      </c>
      <c r="GB16">
        <v>1.4071</v>
      </c>
      <c r="GC16">
        <v>1.8428</v>
      </c>
      <c r="GD16">
        <v>0.56420999999999999</v>
      </c>
      <c r="GE16">
        <v>2.9710999999999999</v>
      </c>
      <c r="GF16">
        <v>9.0083999999999997E-2</v>
      </c>
      <c r="GG16">
        <v>0.74402000000000001</v>
      </c>
      <c r="GH16">
        <v>0.30807000000000001</v>
      </c>
      <c r="GI16">
        <v>0.11951000000000001</v>
      </c>
      <c r="GJ16">
        <v>0.85014000000000001</v>
      </c>
      <c r="GK16">
        <v>5.3987E-2</v>
      </c>
      <c r="GL16">
        <v>2.5158</v>
      </c>
      <c r="GM16">
        <v>0.52041999999999999</v>
      </c>
      <c r="GN16">
        <v>1.0278</v>
      </c>
      <c r="GO16">
        <v>7.6103000000000004E-2</v>
      </c>
      <c r="GP16">
        <v>0.23491000000000001</v>
      </c>
      <c r="GQ16">
        <v>4.9507000000000002E-2</v>
      </c>
      <c r="GR16">
        <v>495.07</v>
      </c>
      <c r="GS16">
        <v>2.1711</v>
      </c>
      <c r="GT16">
        <v>0.11225</v>
      </c>
      <c r="GU16">
        <v>7.4470999999999996E-2</v>
      </c>
      <c r="GV16">
        <v>0.10331</v>
      </c>
      <c r="GW16">
        <v>6.5965999999999997E-2</v>
      </c>
      <c r="GX16">
        <v>4.5908999999999998E-2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937</v>
      </c>
      <c r="B17" t="s">
        <v>455</v>
      </c>
      <c r="C17" t="s">
        <v>938</v>
      </c>
      <c r="D17" t="s">
        <v>457</v>
      </c>
      <c r="E17" s="1">
        <v>0.61298541666666673</v>
      </c>
      <c r="F17">
        <v>39.786999999999999</v>
      </c>
      <c r="G17" t="s">
        <v>939</v>
      </c>
      <c r="H17" s="2">
        <v>4170000</v>
      </c>
      <c r="I17" s="2">
        <v>120000</v>
      </c>
      <c r="J17" s="2">
        <v>1797000</v>
      </c>
      <c r="K17" s="2">
        <v>70000</v>
      </c>
      <c r="L17">
        <v>27190</v>
      </c>
      <c r="M17">
        <v>220</v>
      </c>
      <c r="N17" s="2">
        <v>96200</v>
      </c>
      <c r="O17" s="2">
        <v>2500</v>
      </c>
      <c r="P17" s="2">
        <v>332100</v>
      </c>
      <c r="Q17" s="2">
        <v>6000</v>
      </c>
      <c r="R17">
        <v>15180</v>
      </c>
      <c r="S17">
        <v>420</v>
      </c>
      <c r="T17" s="2">
        <v>885000</v>
      </c>
      <c r="U17" s="2">
        <v>31000</v>
      </c>
      <c r="V17" s="2">
        <v>74000</v>
      </c>
      <c r="W17" s="2">
        <v>2500</v>
      </c>
      <c r="X17" s="2">
        <v>301000</v>
      </c>
      <c r="Y17" s="2">
        <v>10000</v>
      </c>
      <c r="Z17" s="2">
        <v>72500</v>
      </c>
      <c r="AA17" s="2">
        <v>2800</v>
      </c>
      <c r="AB17" s="2">
        <v>70400</v>
      </c>
      <c r="AC17" s="2">
        <v>2400</v>
      </c>
      <c r="AD17" s="2">
        <v>30710</v>
      </c>
      <c r="AE17" s="2">
        <v>950</v>
      </c>
      <c r="AF17">
        <v>3410</v>
      </c>
      <c r="AG17">
        <v>150</v>
      </c>
      <c r="AH17" s="2">
        <v>44600</v>
      </c>
      <c r="AI17" s="2">
        <v>1300</v>
      </c>
      <c r="AJ17" s="2">
        <v>64000</v>
      </c>
      <c r="AK17" s="2">
        <v>1600</v>
      </c>
      <c r="AL17" s="2">
        <v>100700</v>
      </c>
      <c r="AM17" s="2">
        <v>2800</v>
      </c>
      <c r="AN17" s="2">
        <v>69000</v>
      </c>
      <c r="AO17" s="2">
        <v>1800</v>
      </c>
      <c r="AP17" s="2">
        <v>56900</v>
      </c>
      <c r="AQ17" s="2">
        <v>1400</v>
      </c>
      <c r="AR17">
        <v>21060</v>
      </c>
      <c r="AS17">
        <v>630</v>
      </c>
      <c r="AT17">
        <v>25110</v>
      </c>
      <c r="AU17">
        <v>840</v>
      </c>
      <c r="AV17">
        <v>13050</v>
      </c>
      <c r="AW17">
        <v>370</v>
      </c>
      <c r="AX17">
        <v>291</v>
      </c>
      <c r="AY17">
        <v>22</v>
      </c>
      <c r="AZ17">
        <v>119</v>
      </c>
      <c r="BA17">
        <v>14</v>
      </c>
      <c r="BB17">
        <v>1461</v>
      </c>
      <c r="BC17">
        <v>38</v>
      </c>
      <c r="BD17">
        <v>622</v>
      </c>
      <c r="BE17">
        <v>31</v>
      </c>
      <c r="BF17">
        <v>1423</v>
      </c>
      <c r="BG17">
        <v>86</v>
      </c>
      <c r="BH17">
        <v>1558</v>
      </c>
      <c r="BI17">
        <v>78</v>
      </c>
      <c r="BJ17">
        <v>13090</v>
      </c>
      <c r="BK17">
        <v>310</v>
      </c>
      <c r="BL17">
        <v>0</v>
      </c>
      <c r="BM17">
        <v>1</v>
      </c>
      <c r="BN17" s="2">
        <v>389000</v>
      </c>
      <c r="BO17" s="2">
        <v>15000</v>
      </c>
      <c r="BP17">
        <v>2</v>
      </c>
      <c r="BQ17">
        <v>13</v>
      </c>
      <c r="BR17" s="2">
        <v>2681000</v>
      </c>
      <c r="BS17" s="2">
        <v>69000</v>
      </c>
      <c r="BT17">
        <v>4290</v>
      </c>
      <c r="BU17">
        <v>120</v>
      </c>
      <c r="BV17">
        <v>2444</v>
      </c>
      <c r="BW17">
        <v>72</v>
      </c>
      <c r="BX17">
        <v>18440</v>
      </c>
      <c r="BY17">
        <v>650</v>
      </c>
      <c r="BZ17">
        <v>1041</v>
      </c>
      <c r="CA17">
        <v>35</v>
      </c>
      <c r="CB17">
        <v>4210</v>
      </c>
      <c r="CC17">
        <v>140</v>
      </c>
      <c r="CD17">
        <v>739</v>
      </c>
      <c r="CE17">
        <v>28</v>
      </c>
      <c r="CF17">
        <v>4460</v>
      </c>
      <c r="CG17">
        <v>150</v>
      </c>
      <c r="CH17">
        <v>2175</v>
      </c>
      <c r="CI17">
        <v>67</v>
      </c>
      <c r="CJ17">
        <v>64.099999999999994</v>
      </c>
      <c r="CK17">
        <v>2.8</v>
      </c>
      <c r="CL17">
        <v>2999</v>
      </c>
      <c r="CM17">
        <v>89</v>
      </c>
      <c r="CN17">
        <v>581</v>
      </c>
      <c r="CO17">
        <v>15</v>
      </c>
      <c r="CP17">
        <v>3940</v>
      </c>
      <c r="CQ17">
        <v>110</v>
      </c>
      <c r="CR17">
        <v>636</v>
      </c>
      <c r="CS17">
        <v>16</v>
      </c>
      <c r="CT17">
        <v>1620</v>
      </c>
      <c r="CU17">
        <v>39</v>
      </c>
      <c r="CV17">
        <v>194.6</v>
      </c>
      <c r="CW17">
        <v>5.8</v>
      </c>
      <c r="CX17">
        <v>1138</v>
      </c>
      <c r="CY17">
        <v>38</v>
      </c>
      <c r="CZ17">
        <v>123.5</v>
      </c>
      <c r="DA17">
        <v>3.5</v>
      </c>
      <c r="DB17">
        <v>49</v>
      </c>
      <c r="DC17">
        <v>22</v>
      </c>
      <c r="DD17">
        <v>36</v>
      </c>
      <c r="DE17">
        <v>9.3000000000000007</v>
      </c>
      <c r="DF17">
        <v>57.3</v>
      </c>
      <c r="DG17">
        <v>1.5</v>
      </c>
      <c r="DH17">
        <v>26.9</v>
      </c>
      <c r="DI17">
        <v>1.3</v>
      </c>
      <c r="DJ17">
        <v>25.5</v>
      </c>
      <c r="DK17">
        <v>1.5</v>
      </c>
      <c r="DL17">
        <v>15.9</v>
      </c>
      <c r="DM17">
        <v>0.8</v>
      </c>
      <c r="DN17">
        <v>103.1</v>
      </c>
      <c r="DO17">
        <v>2.5</v>
      </c>
      <c r="DP17">
        <v>8.047E-2</v>
      </c>
      <c r="DQ17">
        <v>2.4000000000000001E-4</v>
      </c>
      <c r="DR17">
        <v>3.8349999999999997E-5</v>
      </c>
      <c r="DS17">
        <v>7.6000000000000003E-7</v>
      </c>
      <c r="DT17" s="2">
        <v>95300</v>
      </c>
      <c r="DU17" s="2">
        <v>2500</v>
      </c>
      <c r="DV17" s="2">
        <v>1764000</v>
      </c>
      <c r="DW17" s="2">
        <v>70000</v>
      </c>
      <c r="DX17">
        <v>60</v>
      </c>
      <c r="DY17">
        <v>200</v>
      </c>
      <c r="DZ17" s="2">
        <v>204400</v>
      </c>
      <c r="EA17" s="2">
        <v>6000</v>
      </c>
      <c r="EB17">
        <v>14220</v>
      </c>
      <c r="EC17">
        <v>420</v>
      </c>
      <c r="ED17" s="2">
        <v>885000</v>
      </c>
      <c r="EE17" s="2">
        <v>31000</v>
      </c>
      <c r="EF17" s="2">
        <v>74000</v>
      </c>
      <c r="EG17" s="2">
        <v>2500</v>
      </c>
      <c r="EH17" s="2">
        <v>301000</v>
      </c>
      <c r="EI17" s="2">
        <v>10000</v>
      </c>
      <c r="EJ17" s="2">
        <v>72500</v>
      </c>
      <c r="EK17" s="2">
        <v>2800</v>
      </c>
      <c r="EL17" s="2">
        <v>70400</v>
      </c>
      <c r="EM17" s="2">
        <v>2400</v>
      </c>
      <c r="EN17" s="2">
        <v>30710</v>
      </c>
      <c r="EO17" s="2">
        <v>950</v>
      </c>
      <c r="EP17">
        <v>3410</v>
      </c>
      <c r="EQ17">
        <v>150</v>
      </c>
      <c r="ER17" s="2">
        <v>44600</v>
      </c>
      <c r="ES17" s="2">
        <v>1300</v>
      </c>
      <c r="ET17" s="2">
        <v>64000</v>
      </c>
      <c r="EU17" s="2">
        <v>1600</v>
      </c>
      <c r="EV17" s="2">
        <v>100700</v>
      </c>
      <c r="EW17" s="2">
        <v>2800</v>
      </c>
      <c r="EX17" s="2">
        <v>69000</v>
      </c>
      <c r="EY17" s="2">
        <v>1800</v>
      </c>
      <c r="EZ17" s="2">
        <v>56900</v>
      </c>
      <c r="FA17" s="2">
        <v>1400</v>
      </c>
      <c r="FB17">
        <v>21060</v>
      </c>
      <c r="FC17">
        <v>630</v>
      </c>
      <c r="FD17">
        <v>25110</v>
      </c>
      <c r="FE17">
        <v>840</v>
      </c>
      <c r="FF17">
        <v>13050</v>
      </c>
      <c r="FG17">
        <v>370</v>
      </c>
      <c r="FH17">
        <v>54</v>
      </c>
      <c r="FI17">
        <v>14</v>
      </c>
      <c r="FJ17">
        <v>1455</v>
      </c>
      <c r="FK17">
        <v>38</v>
      </c>
      <c r="FL17">
        <v>622</v>
      </c>
      <c r="FM17">
        <v>31</v>
      </c>
      <c r="FN17">
        <v>1423</v>
      </c>
      <c r="FO17">
        <v>86</v>
      </c>
      <c r="FP17">
        <v>1558</v>
      </c>
      <c r="FQ17">
        <v>78</v>
      </c>
      <c r="FR17">
        <v>13090</v>
      </c>
      <c r="FS17">
        <v>310</v>
      </c>
      <c r="FT17">
        <v>-6.2910699999999995E-4</v>
      </c>
      <c r="FU17">
        <v>3.5999999999999998E-8</v>
      </c>
      <c r="FV17" t="s">
        <v>459</v>
      </c>
      <c r="FW17">
        <v>0</v>
      </c>
      <c r="FX17">
        <v>0.62668999999999997</v>
      </c>
      <c r="FY17">
        <v>0.36335000000000001</v>
      </c>
      <c r="FZ17">
        <v>687.51</v>
      </c>
      <c r="GA17">
        <v>0.15934000000000001</v>
      </c>
      <c r="GB17">
        <v>1.8907</v>
      </c>
      <c r="GC17">
        <v>4.0719000000000003</v>
      </c>
      <c r="GD17">
        <v>1.3007</v>
      </c>
      <c r="GE17">
        <v>1.3617999999999999</v>
      </c>
      <c r="GF17">
        <v>0.36835000000000001</v>
      </c>
      <c r="GG17">
        <v>1.5619000000000001</v>
      </c>
      <c r="GH17">
        <v>1.0170999999999999</v>
      </c>
      <c r="GI17">
        <v>0</v>
      </c>
      <c r="GJ17">
        <v>1.7417</v>
      </c>
      <c r="GK17">
        <v>0.44128000000000001</v>
      </c>
      <c r="GL17">
        <v>0.83562999999999998</v>
      </c>
      <c r="GM17">
        <v>0.17857000000000001</v>
      </c>
      <c r="GN17">
        <v>0.23241999999999999</v>
      </c>
      <c r="GO17">
        <v>3.2549000000000002E-2</v>
      </c>
      <c r="GP17">
        <v>0.25773000000000001</v>
      </c>
      <c r="GQ17">
        <v>9.1355000000000006E-2</v>
      </c>
      <c r="GR17">
        <v>913.55</v>
      </c>
      <c r="GS17">
        <v>2.9093</v>
      </c>
      <c r="GT17">
        <v>9.1228000000000004E-2</v>
      </c>
      <c r="GU17">
        <v>0</v>
      </c>
      <c r="GV17">
        <v>0.11297</v>
      </c>
      <c r="GW17">
        <v>0</v>
      </c>
      <c r="GX17">
        <v>3.0359000000000001E-2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940</v>
      </c>
      <c r="B18" t="s">
        <v>455</v>
      </c>
      <c r="C18" t="s">
        <v>941</v>
      </c>
      <c r="D18" t="s">
        <v>457</v>
      </c>
      <c r="E18" s="1">
        <v>0.61375474537037034</v>
      </c>
      <c r="F18">
        <v>36.69</v>
      </c>
      <c r="G18" t="s">
        <v>942</v>
      </c>
      <c r="H18" s="2">
        <v>3910000</v>
      </c>
      <c r="I18" s="2">
        <v>110000</v>
      </c>
      <c r="J18" s="2">
        <v>1873000</v>
      </c>
      <c r="K18" s="2">
        <v>71000</v>
      </c>
      <c r="L18">
        <v>29480</v>
      </c>
      <c r="M18">
        <v>230</v>
      </c>
      <c r="N18" s="2">
        <v>100600</v>
      </c>
      <c r="O18" s="2">
        <v>2700</v>
      </c>
      <c r="P18" s="2">
        <v>265700</v>
      </c>
      <c r="Q18" s="2">
        <v>4400</v>
      </c>
      <c r="R18">
        <v>15950</v>
      </c>
      <c r="S18">
        <v>460</v>
      </c>
      <c r="T18" s="2">
        <v>837000</v>
      </c>
      <c r="U18" s="2">
        <v>33000</v>
      </c>
      <c r="V18">
        <v>50600</v>
      </c>
      <c r="W18">
        <v>1900</v>
      </c>
      <c r="X18">
        <v>206400</v>
      </c>
      <c r="Y18">
        <v>7300</v>
      </c>
      <c r="Z18">
        <v>53800</v>
      </c>
      <c r="AA18">
        <v>2000</v>
      </c>
      <c r="AB18">
        <v>54300</v>
      </c>
      <c r="AC18">
        <v>1900</v>
      </c>
      <c r="AD18">
        <v>25260</v>
      </c>
      <c r="AE18">
        <v>850</v>
      </c>
      <c r="AF18">
        <v>3240</v>
      </c>
      <c r="AG18">
        <v>150</v>
      </c>
      <c r="AH18">
        <v>38730</v>
      </c>
      <c r="AI18">
        <v>990</v>
      </c>
      <c r="AJ18">
        <v>56600</v>
      </c>
      <c r="AK18">
        <v>1700</v>
      </c>
      <c r="AL18">
        <v>87400</v>
      </c>
      <c r="AM18">
        <v>2600</v>
      </c>
      <c r="AN18">
        <v>61800</v>
      </c>
      <c r="AO18">
        <v>1800</v>
      </c>
      <c r="AP18">
        <v>53000</v>
      </c>
      <c r="AQ18">
        <v>1400</v>
      </c>
      <c r="AR18">
        <v>21070</v>
      </c>
      <c r="AS18">
        <v>630</v>
      </c>
      <c r="AT18">
        <v>26390</v>
      </c>
      <c r="AU18">
        <v>800</v>
      </c>
      <c r="AV18">
        <v>13630</v>
      </c>
      <c r="AW18">
        <v>430</v>
      </c>
      <c r="AX18">
        <v>277</v>
      </c>
      <c r="AY18">
        <v>24</v>
      </c>
      <c r="AZ18">
        <v>88</v>
      </c>
      <c r="BA18">
        <v>13</v>
      </c>
      <c r="BB18">
        <v>1072</v>
      </c>
      <c r="BC18">
        <v>37</v>
      </c>
      <c r="BD18">
        <v>494</v>
      </c>
      <c r="BE18">
        <v>34</v>
      </c>
      <c r="BF18">
        <v>1220</v>
      </c>
      <c r="BG18">
        <v>87</v>
      </c>
      <c r="BH18">
        <v>1312</v>
      </c>
      <c r="BI18">
        <v>84</v>
      </c>
      <c r="BJ18" s="2">
        <v>9110</v>
      </c>
      <c r="BK18" s="2">
        <v>240</v>
      </c>
      <c r="BL18">
        <v>0</v>
      </c>
      <c r="BM18">
        <v>1</v>
      </c>
      <c r="BN18" s="2">
        <v>405000</v>
      </c>
      <c r="BO18" s="2">
        <v>16000</v>
      </c>
      <c r="BP18">
        <v>3</v>
      </c>
      <c r="BQ18">
        <v>13</v>
      </c>
      <c r="BR18" s="2">
        <v>2809000</v>
      </c>
      <c r="BS18" s="2">
        <v>75000</v>
      </c>
      <c r="BT18">
        <v>3010</v>
      </c>
      <c r="BU18">
        <v>93</v>
      </c>
      <c r="BV18">
        <v>2590</v>
      </c>
      <c r="BW18">
        <v>80</v>
      </c>
      <c r="BX18">
        <v>17470</v>
      </c>
      <c r="BY18">
        <v>700</v>
      </c>
      <c r="BZ18">
        <v>713</v>
      </c>
      <c r="CA18">
        <v>27</v>
      </c>
      <c r="CB18">
        <v>2890</v>
      </c>
      <c r="CC18">
        <v>100</v>
      </c>
      <c r="CD18">
        <v>550</v>
      </c>
      <c r="CE18">
        <v>21</v>
      </c>
      <c r="CF18">
        <v>3450</v>
      </c>
      <c r="CG18">
        <v>120</v>
      </c>
      <c r="CH18">
        <v>1791</v>
      </c>
      <c r="CI18">
        <v>60</v>
      </c>
      <c r="CJ18">
        <v>61.2</v>
      </c>
      <c r="CK18">
        <v>2.8</v>
      </c>
      <c r="CL18">
        <v>2610</v>
      </c>
      <c r="CM18">
        <v>67</v>
      </c>
      <c r="CN18">
        <v>516</v>
      </c>
      <c r="CO18">
        <v>16</v>
      </c>
      <c r="CP18">
        <v>3430</v>
      </c>
      <c r="CQ18">
        <v>100</v>
      </c>
      <c r="CR18">
        <v>571</v>
      </c>
      <c r="CS18">
        <v>16</v>
      </c>
      <c r="CT18">
        <v>1512</v>
      </c>
      <c r="CU18">
        <v>40</v>
      </c>
      <c r="CV18">
        <v>195.1</v>
      </c>
      <c r="CW18">
        <v>5.8</v>
      </c>
      <c r="CX18">
        <v>1198</v>
      </c>
      <c r="CY18">
        <v>36</v>
      </c>
      <c r="CZ18">
        <v>129.19999999999999</v>
      </c>
      <c r="DA18">
        <v>4.0999999999999996</v>
      </c>
      <c r="DB18">
        <v>36</v>
      </c>
      <c r="DC18">
        <v>24</v>
      </c>
      <c r="DD18">
        <v>15.5</v>
      </c>
      <c r="DE18">
        <v>8.6999999999999993</v>
      </c>
      <c r="DF18">
        <v>42.1</v>
      </c>
      <c r="DG18">
        <v>1.5</v>
      </c>
      <c r="DH18">
        <v>21.4</v>
      </c>
      <c r="DI18">
        <v>1.5</v>
      </c>
      <c r="DJ18">
        <v>21.9</v>
      </c>
      <c r="DK18">
        <v>1.6</v>
      </c>
      <c r="DL18">
        <v>13.44</v>
      </c>
      <c r="DM18">
        <v>0.86</v>
      </c>
      <c r="DN18">
        <v>71.900000000000006</v>
      </c>
      <c r="DO18">
        <v>1.9</v>
      </c>
      <c r="DP18">
        <v>8.7010000000000004E-2</v>
      </c>
      <c r="DQ18">
        <v>2.7999999999999998E-4</v>
      </c>
      <c r="DR18">
        <v>2.586E-5</v>
      </c>
      <c r="DS18">
        <v>5.5000000000000003E-7</v>
      </c>
      <c r="DT18" s="2">
        <v>99670</v>
      </c>
      <c r="DU18" s="2">
        <v>2700</v>
      </c>
      <c r="DV18" s="2">
        <v>1839000</v>
      </c>
      <c r="DW18" s="2">
        <v>71000</v>
      </c>
      <c r="DX18">
        <v>40</v>
      </c>
      <c r="DY18">
        <v>190</v>
      </c>
      <c r="DZ18" s="2">
        <v>138100</v>
      </c>
      <c r="EA18" s="2">
        <v>4400</v>
      </c>
      <c r="EB18">
        <v>15010</v>
      </c>
      <c r="EC18">
        <v>460</v>
      </c>
      <c r="ED18" s="2">
        <v>837000</v>
      </c>
      <c r="EE18" s="2">
        <v>33000</v>
      </c>
      <c r="EF18">
        <v>50600</v>
      </c>
      <c r="EG18">
        <v>1900</v>
      </c>
      <c r="EH18">
        <v>206400</v>
      </c>
      <c r="EI18">
        <v>7300</v>
      </c>
      <c r="EJ18">
        <v>53800</v>
      </c>
      <c r="EK18">
        <v>2000</v>
      </c>
      <c r="EL18">
        <v>54300</v>
      </c>
      <c r="EM18">
        <v>1900</v>
      </c>
      <c r="EN18">
        <v>25260</v>
      </c>
      <c r="EO18">
        <v>850</v>
      </c>
      <c r="EP18">
        <v>3240</v>
      </c>
      <c r="EQ18">
        <v>150</v>
      </c>
      <c r="ER18">
        <v>38730</v>
      </c>
      <c r="ES18">
        <v>990</v>
      </c>
      <c r="ET18">
        <v>56600</v>
      </c>
      <c r="EU18">
        <v>1700</v>
      </c>
      <c r="EV18">
        <v>87400</v>
      </c>
      <c r="EW18">
        <v>2600</v>
      </c>
      <c r="EX18">
        <v>61800</v>
      </c>
      <c r="EY18">
        <v>1800</v>
      </c>
      <c r="EZ18">
        <v>53000</v>
      </c>
      <c r="FA18">
        <v>1400</v>
      </c>
      <c r="FB18">
        <v>21070</v>
      </c>
      <c r="FC18">
        <v>630</v>
      </c>
      <c r="FD18">
        <v>26390</v>
      </c>
      <c r="FE18">
        <v>800</v>
      </c>
      <c r="FF18">
        <v>13630</v>
      </c>
      <c r="FG18">
        <v>430</v>
      </c>
      <c r="FH18">
        <v>23</v>
      </c>
      <c r="FI18">
        <v>13</v>
      </c>
      <c r="FJ18">
        <v>1066</v>
      </c>
      <c r="FK18">
        <v>37</v>
      </c>
      <c r="FL18">
        <v>493</v>
      </c>
      <c r="FM18">
        <v>34</v>
      </c>
      <c r="FN18">
        <v>1220</v>
      </c>
      <c r="FO18">
        <v>87</v>
      </c>
      <c r="FP18">
        <v>1312</v>
      </c>
      <c r="FQ18">
        <v>84</v>
      </c>
      <c r="FR18" s="2">
        <v>9110</v>
      </c>
      <c r="FS18" s="2">
        <v>240</v>
      </c>
      <c r="FT18">
        <v>-6.2821399999999999E-4</v>
      </c>
      <c r="FU18">
        <v>3.5000000000000002E-8</v>
      </c>
      <c r="FV18" t="s">
        <v>459</v>
      </c>
      <c r="FW18">
        <v>0</v>
      </c>
      <c r="FX18">
        <v>0.62512999999999996</v>
      </c>
      <c r="FY18">
        <v>0.38650000000000001</v>
      </c>
      <c r="FZ18">
        <v>534.88</v>
      </c>
      <c r="GA18">
        <v>0.15775</v>
      </c>
      <c r="GB18">
        <v>1.8606</v>
      </c>
      <c r="GC18">
        <v>10.212999999999999</v>
      </c>
      <c r="GD18">
        <v>0.21962999999999999</v>
      </c>
      <c r="GE18">
        <v>2.2553999999999998</v>
      </c>
      <c r="GF18">
        <v>0.70552999999999999</v>
      </c>
      <c r="GG18">
        <v>1.4475</v>
      </c>
      <c r="GH18">
        <v>0.21909000000000001</v>
      </c>
      <c r="GI18">
        <v>0</v>
      </c>
      <c r="GJ18">
        <v>0.91998000000000002</v>
      </c>
      <c r="GK18">
        <v>0.42630000000000001</v>
      </c>
      <c r="GL18">
        <v>0.63066999999999995</v>
      </c>
      <c r="GM18">
        <v>8.9437000000000003E-2</v>
      </c>
      <c r="GN18">
        <v>0.1457</v>
      </c>
      <c r="GO18">
        <v>8.6926000000000003E-2</v>
      </c>
      <c r="GP18">
        <v>0.23049</v>
      </c>
      <c r="GQ18">
        <v>4.0767999999999999E-2</v>
      </c>
      <c r="GR18">
        <v>407.68</v>
      </c>
      <c r="GS18">
        <v>2.0024000000000002</v>
      </c>
      <c r="GT18">
        <v>7.3573E-2</v>
      </c>
      <c r="GU18">
        <v>0.11841</v>
      </c>
      <c r="GV18">
        <v>0.10136000000000001</v>
      </c>
      <c r="GW18">
        <v>0</v>
      </c>
      <c r="GX18">
        <v>2.6289E-2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943</v>
      </c>
      <c r="B19" t="s">
        <v>455</v>
      </c>
      <c r="C19" t="s">
        <v>944</v>
      </c>
      <c r="D19" t="s">
        <v>457</v>
      </c>
      <c r="E19" s="1">
        <v>0.61454780092592587</v>
      </c>
      <c r="F19">
        <v>33.831000000000003</v>
      </c>
      <c r="G19" t="s">
        <v>945</v>
      </c>
      <c r="H19" s="2">
        <v>3867000</v>
      </c>
      <c r="I19" s="2">
        <v>99000</v>
      </c>
      <c r="J19" s="2">
        <v>1885000</v>
      </c>
      <c r="K19" s="2">
        <v>72000</v>
      </c>
      <c r="L19">
        <v>31570</v>
      </c>
      <c r="M19">
        <v>250</v>
      </c>
      <c r="N19" s="2">
        <v>98500</v>
      </c>
      <c r="O19" s="2">
        <v>2400</v>
      </c>
      <c r="P19" s="2">
        <v>258700</v>
      </c>
      <c r="Q19" s="2">
        <v>3800</v>
      </c>
      <c r="R19">
        <v>15100</v>
      </c>
      <c r="S19">
        <v>430</v>
      </c>
      <c r="T19" s="2">
        <v>752000</v>
      </c>
      <c r="U19" s="2">
        <v>31000</v>
      </c>
      <c r="V19">
        <v>57900</v>
      </c>
      <c r="W19">
        <v>2000</v>
      </c>
      <c r="X19" s="2">
        <v>236400</v>
      </c>
      <c r="Y19" s="2">
        <v>7300</v>
      </c>
      <c r="Z19">
        <v>62000</v>
      </c>
      <c r="AA19">
        <v>2400</v>
      </c>
      <c r="AB19">
        <v>60600</v>
      </c>
      <c r="AC19">
        <v>2400</v>
      </c>
      <c r="AD19">
        <v>27760</v>
      </c>
      <c r="AE19">
        <v>880</v>
      </c>
      <c r="AF19">
        <v>2870</v>
      </c>
      <c r="AG19">
        <v>140</v>
      </c>
      <c r="AH19">
        <v>41900</v>
      </c>
      <c r="AI19">
        <v>1400</v>
      </c>
      <c r="AJ19">
        <v>58000</v>
      </c>
      <c r="AK19">
        <v>1800</v>
      </c>
      <c r="AL19">
        <v>89100</v>
      </c>
      <c r="AM19">
        <v>2900</v>
      </c>
      <c r="AN19">
        <v>60400</v>
      </c>
      <c r="AO19">
        <v>1500</v>
      </c>
      <c r="AP19">
        <v>47500</v>
      </c>
      <c r="AQ19">
        <v>1200</v>
      </c>
      <c r="AR19">
        <v>18550</v>
      </c>
      <c r="AS19">
        <v>600</v>
      </c>
      <c r="AT19">
        <v>22030</v>
      </c>
      <c r="AU19">
        <v>800</v>
      </c>
      <c r="AV19">
        <v>11680</v>
      </c>
      <c r="AW19">
        <v>400</v>
      </c>
      <c r="AX19">
        <v>272</v>
      </c>
      <c r="AY19">
        <v>22</v>
      </c>
      <c r="AZ19">
        <v>109</v>
      </c>
      <c r="BA19">
        <v>15</v>
      </c>
      <c r="BB19">
        <v>900</v>
      </c>
      <c r="BC19">
        <v>32</v>
      </c>
      <c r="BD19">
        <v>480</v>
      </c>
      <c r="BE19">
        <v>33</v>
      </c>
      <c r="BF19">
        <v>1150</v>
      </c>
      <c r="BG19">
        <v>82</v>
      </c>
      <c r="BH19">
        <v>978</v>
      </c>
      <c r="BI19">
        <v>79</v>
      </c>
      <c r="BJ19" s="2">
        <v>6590</v>
      </c>
      <c r="BK19" s="2">
        <v>150</v>
      </c>
      <c r="BL19">
        <v>0</v>
      </c>
      <c r="BM19">
        <v>1</v>
      </c>
      <c r="BN19" s="2">
        <v>403000</v>
      </c>
      <c r="BO19" s="2">
        <v>16000</v>
      </c>
      <c r="BP19">
        <v>-28</v>
      </c>
      <c r="BQ19">
        <v>15</v>
      </c>
      <c r="BR19" s="2">
        <v>2757000</v>
      </c>
      <c r="BS19" s="2">
        <v>69000</v>
      </c>
      <c r="BT19">
        <v>2961</v>
      </c>
      <c r="BU19">
        <v>85</v>
      </c>
      <c r="BV19">
        <v>2459</v>
      </c>
      <c r="BW19">
        <v>75</v>
      </c>
      <c r="BX19">
        <v>15740</v>
      </c>
      <c r="BY19">
        <v>640</v>
      </c>
      <c r="BZ19">
        <v>817</v>
      </c>
      <c r="CA19">
        <v>28</v>
      </c>
      <c r="CB19">
        <v>3320</v>
      </c>
      <c r="CC19">
        <v>100</v>
      </c>
      <c r="CD19">
        <v>636</v>
      </c>
      <c r="CE19">
        <v>25</v>
      </c>
      <c r="CF19">
        <v>3860</v>
      </c>
      <c r="CG19">
        <v>150</v>
      </c>
      <c r="CH19">
        <v>1971</v>
      </c>
      <c r="CI19">
        <v>62</v>
      </c>
      <c r="CJ19">
        <v>54.4</v>
      </c>
      <c r="CK19">
        <v>2.7</v>
      </c>
      <c r="CL19">
        <v>2829</v>
      </c>
      <c r="CM19">
        <v>97</v>
      </c>
      <c r="CN19">
        <v>531</v>
      </c>
      <c r="CO19">
        <v>16</v>
      </c>
      <c r="CP19">
        <v>3510</v>
      </c>
      <c r="CQ19">
        <v>110</v>
      </c>
      <c r="CR19">
        <v>558</v>
      </c>
      <c r="CS19">
        <v>14</v>
      </c>
      <c r="CT19">
        <v>1358</v>
      </c>
      <c r="CU19">
        <v>34</v>
      </c>
      <c r="CV19">
        <v>172.2</v>
      </c>
      <c r="CW19">
        <v>5.6</v>
      </c>
      <c r="CX19">
        <v>1001</v>
      </c>
      <c r="CY19">
        <v>36</v>
      </c>
      <c r="CZ19">
        <v>111.1</v>
      </c>
      <c r="DA19">
        <v>3.8</v>
      </c>
      <c r="DB19">
        <v>34</v>
      </c>
      <c r="DC19">
        <v>22</v>
      </c>
      <c r="DD19">
        <v>29</v>
      </c>
      <c r="DE19">
        <v>10</v>
      </c>
      <c r="DF19">
        <v>35.299999999999997</v>
      </c>
      <c r="DG19">
        <v>1.3</v>
      </c>
      <c r="DH19">
        <v>20.8</v>
      </c>
      <c r="DI19">
        <v>1.4</v>
      </c>
      <c r="DJ19">
        <v>20.7</v>
      </c>
      <c r="DK19">
        <v>1.5</v>
      </c>
      <c r="DL19">
        <v>10.039999999999999</v>
      </c>
      <c r="DM19">
        <v>0.81</v>
      </c>
      <c r="DN19">
        <v>52.1</v>
      </c>
      <c r="DO19">
        <v>1.2</v>
      </c>
      <c r="DP19">
        <v>9.5509999999999998E-2</v>
      </c>
      <c r="DQ19">
        <v>3.4000000000000002E-4</v>
      </c>
      <c r="DR19">
        <v>1.8830000000000001E-5</v>
      </c>
      <c r="DS19">
        <v>4.0999999999999999E-7</v>
      </c>
      <c r="DT19" s="2">
        <v>97600</v>
      </c>
      <c r="DU19" s="2">
        <v>2400</v>
      </c>
      <c r="DV19" s="2">
        <v>1851000</v>
      </c>
      <c r="DW19" s="2">
        <v>72000</v>
      </c>
      <c r="DX19">
        <v>-390</v>
      </c>
      <c r="DY19">
        <v>210</v>
      </c>
      <c r="DZ19" s="2">
        <v>131300</v>
      </c>
      <c r="EA19" s="2">
        <v>3800</v>
      </c>
      <c r="EB19">
        <v>14170</v>
      </c>
      <c r="EC19">
        <v>430</v>
      </c>
      <c r="ED19" s="2">
        <v>752000</v>
      </c>
      <c r="EE19" s="2">
        <v>31000</v>
      </c>
      <c r="EF19">
        <v>57900</v>
      </c>
      <c r="EG19">
        <v>2000</v>
      </c>
      <c r="EH19" s="2">
        <v>236400</v>
      </c>
      <c r="EI19" s="2">
        <v>7300</v>
      </c>
      <c r="EJ19">
        <v>62000</v>
      </c>
      <c r="EK19">
        <v>2400</v>
      </c>
      <c r="EL19">
        <v>60600</v>
      </c>
      <c r="EM19">
        <v>2400</v>
      </c>
      <c r="EN19">
        <v>27760</v>
      </c>
      <c r="EO19">
        <v>880</v>
      </c>
      <c r="EP19">
        <v>2870</v>
      </c>
      <c r="EQ19">
        <v>140</v>
      </c>
      <c r="ER19">
        <v>41900</v>
      </c>
      <c r="ES19">
        <v>1400</v>
      </c>
      <c r="ET19">
        <v>58000</v>
      </c>
      <c r="EU19">
        <v>1800</v>
      </c>
      <c r="EV19">
        <v>89100</v>
      </c>
      <c r="EW19">
        <v>2900</v>
      </c>
      <c r="EX19">
        <v>60400</v>
      </c>
      <c r="EY19">
        <v>1500</v>
      </c>
      <c r="EZ19">
        <v>47500</v>
      </c>
      <c r="FA19">
        <v>1200</v>
      </c>
      <c r="FB19">
        <v>18550</v>
      </c>
      <c r="FC19">
        <v>600</v>
      </c>
      <c r="FD19">
        <v>22030</v>
      </c>
      <c r="FE19">
        <v>800</v>
      </c>
      <c r="FF19">
        <v>11680</v>
      </c>
      <c r="FG19">
        <v>400</v>
      </c>
      <c r="FH19">
        <v>43</v>
      </c>
      <c r="FI19">
        <v>15</v>
      </c>
      <c r="FJ19">
        <v>894</v>
      </c>
      <c r="FK19">
        <v>32</v>
      </c>
      <c r="FL19">
        <v>480</v>
      </c>
      <c r="FM19">
        <v>33</v>
      </c>
      <c r="FN19">
        <v>1150</v>
      </c>
      <c r="FO19">
        <v>82</v>
      </c>
      <c r="FP19">
        <v>978</v>
      </c>
      <c r="FQ19">
        <v>79</v>
      </c>
      <c r="FR19" s="2">
        <v>6580</v>
      </c>
      <c r="FS19" s="2">
        <v>150</v>
      </c>
      <c r="FT19">
        <v>-6.2728800000000004E-4</v>
      </c>
      <c r="FU19">
        <v>3.2999999999999998E-8</v>
      </c>
      <c r="FV19" t="s">
        <v>459</v>
      </c>
      <c r="FW19">
        <v>0</v>
      </c>
      <c r="FX19">
        <v>0.91654000000000002</v>
      </c>
      <c r="FY19">
        <v>0.47347</v>
      </c>
      <c r="FZ19">
        <v>598.07000000000005</v>
      </c>
      <c r="GA19">
        <v>0.16283</v>
      </c>
      <c r="GB19">
        <v>1.9694</v>
      </c>
      <c r="GC19">
        <v>3.2559999999999998</v>
      </c>
      <c r="GD19">
        <v>0.48009000000000002</v>
      </c>
      <c r="GE19">
        <v>2.1562000000000001</v>
      </c>
      <c r="GF19">
        <v>0.29492000000000002</v>
      </c>
      <c r="GG19">
        <v>1.6013999999999999</v>
      </c>
      <c r="GH19">
        <v>0.67049000000000003</v>
      </c>
      <c r="GI19">
        <v>0</v>
      </c>
      <c r="GJ19">
        <v>0.71779000000000004</v>
      </c>
      <c r="GK19">
        <v>6.9918999999999995E-2</v>
      </c>
      <c r="GL19">
        <v>0.67105000000000004</v>
      </c>
      <c r="GM19">
        <v>0.21629999999999999</v>
      </c>
      <c r="GN19">
        <v>0.29947000000000001</v>
      </c>
      <c r="GO19">
        <v>9.6709000000000003E-2</v>
      </c>
      <c r="GP19">
        <v>0</v>
      </c>
      <c r="GQ19">
        <v>0</v>
      </c>
      <c r="GR19">
        <v>0</v>
      </c>
      <c r="GS19">
        <v>2.4782999999999999</v>
      </c>
      <c r="GT19">
        <v>8.9332999999999996E-2</v>
      </c>
      <c r="GU19">
        <v>9.6442E-2</v>
      </c>
      <c r="GV19">
        <v>0.20516000000000001</v>
      </c>
      <c r="GW19">
        <v>3.6047000000000003E-2</v>
      </c>
      <c r="GX19">
        <v>1.8564000000000001E-2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946</v>
      </c>
      <c r="B20" t="s">
        <v>455</v>
      </c>
      <c r="C20" t="s">
        <v>947</v>
      </c>
      <c r="D20" t="s">
        <v>457</v>
      </c>
      <c r="E20" s="1">
        <v>0.61530879629629631</v>
      </c>
      <c r="F20">
        <v>33.353999999999999</v>
      </c>
      <c r="G20" t="s">
        <v>948</v>
      </c>
      <c r="H20" s="2">
        <v>3426000</v>
      </c>
      <c r="I20" s="2">
        <v>90000</v>
      </c>
      <c r="J20" s="2">
        <v>1618000</v>
      </c>
      <c r="K20" s="2">
        <v>60000</v>
      </c>
      <c r="L20">
        <v>33440</v>
      </c>
      <c r="M20">
        <v>270</v>
      </c>
      <c r="N20" s="2">
        <v>85500</v>
      </c>
      <c r="O20" s="2">
        <v>2300</v>
      </c>
      <c r="P20" s="2">
        <v>255400</v>
      </c>
      <c r="Q20" s="2">
        <v>3300</v>
      </c>
      <c r="R20">
        <v>13510</v>
      </c>
      <c r="S20">
        <v>370</v>
      </c>
      <c r="T20" s="2">
        <v>709000</v>
      </c>
      <c r="U20" s="2">
        <v>29000</v>
      </c>
      <c r="V20" s="2">
        <v>49100</v>
      </c>
      <c r="W20" s="2">
        <v>1800</v>
      </c>
      <c r="X20" s="2">
        <v>196100</v>
      </c>
      <c r="Y20" s="2">
        <v>6500</v>
      </c>
      <c r="Z20" s="2">
        <v>50400</v>
      </c>
      <c r="AA20" s="2">
        <v>1500</v>
      </c>
      <c r="AB20" s="2">
        <v>49900</v>
      </c>
      <c r="AC20" s="2">
        <v>1600</v>
      </c>
      <c r="AD20">
        <v>22560</v>
      </c>
      <c r="AE20">
        <v>620</v>
      </c>
      <c r="AF20">
        <v>2590</v>
      </c>
      <c r="AG20">
        <v>140</v>
      </c>
      <c r="AH20" s="2">
        <v>34590</v>
      </c>
      <c r="AI20" s="2">
        <v>830</v>
      </c>
      <c r="AJ20" s="2">
        <v>49400</v>
      </c>
      <c r="AK20" s="2">
        <v>1100</v>
      </c>
      <c r="AL20" s="2">
        <v>76800</v>
      </c>
      <c r="AM20" s="2">
        <v>2000</v>
      </c>
      <c r="AN20" s="2">
        <v>54800</v>
      </c>
      <c r="AO20" s="2">
        <v>1200</v>
      </c>
      <c r="AP20" s="2">
        <v>46600</v>
      </c>
      <c r="AQ20" s="2">
        <v>1500</v>
      </c>
      <c r="AR20">
        <v>17740</v>
      </c>
      <c r="AS20">
        <v>620</v>
      </c>
      <c r="AT20">
        <v>22520</v>
      </c>
      <c r="AU20">
        <v>700</v>
      </c>
      <c r="AV20">
        <v>11910</v>
      </c>
      <c r="AW20">
        <v>390</v>
      </c>
      <c r="AX20">
        <v>251</v>
      </c>
      <c r="AY20">
        <v>21</v>
      </c>
      <c r="AZ20">
        <v>91</v>
      </c>
      <c r="BA20">
        <v>14</v>
      </c>
      <c r="BB20">
        <v>945</v>
      </c>
      <c r="BC20">
        <v>26</v>
      </c>
      <c r="BD20">
        <v>485</v>
      </c>
      <c r="BE20">
        <v>31</v>
      </c>
      <c r="BF20">
        <v>1107</v>
      </c>
      <c r="BG20">
        <v>75</v>
      </c>
      <c r="BH20">
        <v>1096</v>
      </c>
      <c r="BI20">
        <v>79</v>
      </c>
      <c r="BJ20">
        <v>7350</v>
      </c>
      <c r="BK20">
        <v>140</v>
      </c>
      <c r="BL20">
        <v>0</v>
      </c>
      <c r="BM20">
        <v>1</v>
      </c>
      <c r="BN20" s="2">
        <v>337000</v>
      </c>
      <c r="BO20" s="2">
        <v>13000</v>
      </c>
      <c r="BP20">
        <v>-15</v>
      </c>
      <c r="BQ20">
        <v>20</v>
      </c>
      <c r="BR20" s="2">
        <v>2395000</v>
      </c>
      <c r="BS20" s="2">
        <v>66000</v>
      </c>
      <c r="BT20">
        <v>2993</v>
      </c>
      <c r="BU20">
        <v>78</v>
      </c>
      <c r="BV20">
        <v>2197</v>
      </c>
      <c r="BW20">
        <v>64</v>
      </c>
      <c r="BX20">
        <v>14890</v>
      </c>
      <c r="BY20">
        <v>610</v>
      </c>
      <c r="BZ20">
        <v>693</v>
      </c>
      <c r="CA20">
        <v>25</v>
      </c>
      <c r="CB20">
        <v>2757</v>
      </c>
      <c r="CC20">
        <v>91</v>
      </c>
      <c r="CD20">
        <v>518</v>
      </c>
      <c r="CE20">
        <v>16</v>
      </c>
      <c r="CF20">
        <v>3190</v>
      </c>
      <c r="CG20">
        <v>100</v>
      </c>
      <c r="CH20">
        <v>1604</v>
      </c>
      <c r="CI20">
        <v>44</v>
      </c>
      <c r="CJ20">
        <v>49.2</v>
      </c>
      <c r="CK20">
        <v>2.7</v>
      </c>
      <c r="CL20">
        <v>2340</v>
      </c>
      <c r="CM20">
        <v>56</v>
      </c>
      <c r="CN20">
        <v>454</v>
      </c>
      <c r="CO20">
        <v>10</v>
      </c>
      <c r="CP20">
        <v>3032</v>
      </c>
      <c r="CQ20">
        <v>79</v>
      </c>
      <c r="CR20">
        <v>508</v>
      </c>
      <c r="CS20">
        <v>11</v>
      </c>
      <c r="CT20">
        <v>1338</v>
      </c>
      <c r="CU20">
        <v>44</v>
      </c>
      <c r="CV20">
        <v>165</v>
      </c>
      <c r="CW20">
        <v>5.8</v>
      </c>
      <c r="CX20">
        <v>1025</v>
      </c>
      <c r="CY20">
        <v>32</v>
      </c>
      <c r="CZ20">
        <v>113.6</v>
      </c>
      <c r="DA20">
        <v>3.7</v>
      </c>
      <c r="DB20">
        <v>13</v>
      </c>
      <c r="DC20">
        <v>21</v>
      </c>
      <c r="DD20">
        <v>16.600000000000001</v>
      </c>
      <c r="DE20">
        <v>9.8000000000000007</v>
      </c>
      <c r="DF20">
        <v>37.1</v>
      </c>
      <c r="DG20">
        <v>1</v>
      </c>
      <c r="DH20">
        <v>21.1</v>
      </c>
      <c r="DI20">
        <v>1.3</v>
      </c>
      <c r="DJ20">
        <v>19.899999999999999</v>
      </c>
      <c r="DK20">
        <v>1.4</v>
      </c>
      <c r="DL20">
        <v>11.29</v>
      </c>
      <c r="DM20">
        <v>0.81</v>
      </c>
      <c r="DN20">
        <v>58.3</v>
      </c>
      <c r="DO20">
        <v>1.1000000000000001</v>
      </c>
      <c r="DP20">
        <v>0.10600999999999999</v>
      </c>
      <c r="DQ20">
        <v>4.2999999999999999E-4</v>
      </c>
      <c r="DR20">
        <v>2.4519999999999999E-5</v>
      </c>
      <c r="DS20">
        <v>5.8999999999999996E-7</v>
      </c>
      <c r="DT20" s="2">
        <v>84600</v>
      </c>
      <c r="DU20" s="2">
        <v>2300</v>
      </c>
      <c r="DV20" s="2">
        <v>1584000</v>
      </c>
      <c r="DW20" s="2">
        <v>60000</v>
      </c>
      <c r="DX20">
        <v>-210</v>
      </c>
      <c r="DY20">
        <v>260</v>
      </c>
      <c r="DZ20" s="2">
        <v>128400</v>
      </c>
      <c r="EA20" s="2">
        <v>3300</v>
      </c>
      <c r="EB20">
        <v>12600</v>
      </c>
      <c r="EC20">
        <v>370</v>
      </c>
      <c r="ED20" s="2">
        <v>709000</v>
      </c>
      <c r="EE20" s="2">
        <v>29000</v>
      </c>
      <c r="EF20" s="2">
        <v>49100</v>
      </c>
      <c r="EG20" s="2">
        <v>1800</v>
      </c>
      <c r="EH20" s="2">
        <v>196100</v>
      </c>
      <c r="EI20" s="2">
        <v>6500</v>
      </c>
      <c r="EJ20" s="2">
        <v>50400</v>
      </c>
      <c r="EK20" s="2">
        <v>1500</v>
      </c>
      <c r="EL20" s="2">
        <v>49900</v>
      </c>
      <c r="EM20" s="2">
        <v>1600</v>
      </c>
      <c r="EN20">
        <v>22560</v>
      </c>
      <c r="EO20">
        <v>620</v>
      </c>
      <c r="EP20">
        <v>2590</v>
      </c>
      <c r="EQ20">
        <v>140</v>
      </c>
      <c r="ER20" s="2">
        <v>34590</v>
      </c>
      <c r="ES20" s="2">
        <v>830</v>
      </c>
      <c r="ET20" s="2">
        <v>49400</v>
      </c>
      <c r="EU20" s="2">
        <v>1100</v>
      </c>
      <c r="EV20" s="2">
        <v>76800</v>
      </c>
      <c r="EW20" s="2">
        <v>2000</v>
      </c>
      <c r="EX20" s="2">
        <v>54800</v>
      </c>
      <c r="EY20" s="2">
        <v>1200</v>
      </c>
      <c r="EZ20" s="2">
        <v>46600</v>
      </c>
      <c r="FA20" s="2">
        <v>1500</v>
      </c>
      <c r="FB20">
        <v>17740</v>
      </c>
      <c r="FC20">
        <v>620</v>
      </c>
      <c r="FD20">
        <v>22520</v>
      </c>
      <c r="FE20">
        <v>700</v>
      </c>
      <c r="FF20">
        <v>11910</v>
      </c>
      <c r="FG20">
        <v>390</v>
      </c>
      <c r="FH20">
        <v>24</v>
      </c>
      <c r="FI20">
        <v>14</v>
      </c>
      <c r="FJ20">
        <v>939</v>
      </c>
      <c r="FK20">
        <v>26</v>
      </c>
      <c r="FL20">
        <v>485</v>
      </c>
      <c r="FM20">
        <v>31</v>
      </c>
      <c r="FN20">
        <v>1107</v>
      </c>
      <c r="FO20">
        <v>75</v>
      </c>
      <c r="FP20">
        <v>1096</v>
      </c>
      <c r="FQ20">
        <v>79</v>
      </c>
      <c r="FR20">
        <v>7350</v>
      </c>
      <c r="FS20">
        <v>140</v>
      </c>
      <c r="FT20">
        <v>-6.26383E-4</v>
      </c>
      <c r="FU20">
        <v>3.2999999999999998E-8</v>
      </c>
      <c r="FV20" t="s">
        <v>459</v>
      </c>
      <c r="FW20">
        <v>0</v>
      </c>
      <c r="FX20">
        <v>0.62214999999999998</v>
      </c>
      <c r="FY20">
        <v>0.53449000000000002</v>
      </c>
      <c r="FZ20">
        <v>600.19000000000005</v>
      </c>
      <c r="GA20">
        <v>0.21651999999999999</v>
      </c>
      <c r="GB20">
        <v>2.8268</v>
      </c>
      <c r="GC20">
        <v>4.6936</v>
      </c>
      <c r="GD20">
        <v>0.19520999999999999</v>
      </c>
      <c r="GE20">
        <v>0.97772999999999999</v>
      </c>
      <c r="GF20">
        <v>0.11915000000000001</v>
      </c>
      <c r="GG20">
        <v>0.53522999999999998</v>
      </c>
      <c r="GH20">
        <v>0.94440000000000002</v>
      </c>
      <c r="GI20">
        <v>0.10938000000000001</v>
      </c>
      <c r="GJ20">
        <v>0.65285000000000004</v>
      </c>
      <c r="GK20">
        <v>7.0841000000000001E-2</v>
      </c>
      <c r="GL20">
        <v>0.90680000000000005</v>
      </c>
      <c r="GM20">
        <v>0.46931</v>
      </c>
      <c r="GN20">
        <v>0.29255999999999999</v>
      </c>
      <c r="GO20">
        <v>6.3894000000000006E-2</v>
      </c>
      <c r="GP20">
        <v>0.18853</v>
      </c>
      <c r="GQ20">
        <v>3.9885999999999998E-2</v>
      </c>
      <c r="GR20">
        <v>398.86</v>
      </c>
      <c r="GS20">
        <v>3.0261</v>
      </c>
      <c r="GT20">
        <v>8.1550999999999998E-2</v>
      </c>
      <c r="GU20">
        <v>9.8109000000000002E-2</v>
      </c>
      <c r="GV20">
        <v>7.3786000000000004E-2</v>
      </c>
      <c r="GW20">
        <v>4.3742999999999997E-2</v>
      </c>
      <c r="GX20">
        <v>2.6624999999999999E-2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949</v>
      </c>
      <c r="B21" t="s">
        <v>455</v>
      </c>
      <c r="C21" t="s">
        <v>950</v>
      </c>
      <c r="D21" t="s">
        <v>457</v>
      </c>
      <c r="E21" s="1">
        <v>0.61601747685185182</v>
      </c>
      <c r="F21">
        <v>38.119</v>
      </c>
      <c r="G21" t="s">
        <v>951</v>
      </c>
      <c r="H21" s="2">
        <v>4420000</v>
      </c>
      <c r="I21" s="2">
        <v>120000</v>
      </c>
      <c r="J21" s="2">
        <v>1896000</v>
      </c>
      <c r="K21" s="2">
        <v>64000</v>
      </c>
      <c r="L21">
        <v>34990</v>
      </c>
      <c r="M21">
        <v>230</v>
      </c>
      <c r="N21" s="2">
        <v>100800</v>
      </c>
      <c r="O21" s="2">
        <v>3000</v>
      </c>
      <c r="P21" s="2">
        <v>332500</v>
      </c>
      <c r="Q21" s="2">
        <v>6900</v>
      </c>
      <c r="R21">
        <v>16480</v>
      </c>
      <c r="S21">
        <v>530</v>
      </c>
      <c r="T21" s="2">
        <v>979000</v>
      </c>
      <c r="U21" s="2">
        <v>29000</v>
      </c>
      <c r="V21" s="2">
        <v>79900</v>
      </c>
      <c r="W21" s="2">
        <v>2600</v>
      </c>
      <c r="X21" s="2">
        <v>322000</v>
      </c>
      <c r="Y21" s="2">
        <v>11000</v>
      </c>
      <c r="Z21" s="2">
        <v>77600</v>
      </c>
      <c r="AA21" s="2">
        <v>2600</v>
      </c>
      <c r="AB21" s="2">
        <v>75600</v>
      </c>
      <c r="AC21" s="2">
        <v>2600</v>
      </c>
      <c r="AD21" s="2">
        <v>33000</v>
      </c>
      <c r="AE21" s="2">
        <v>1100</v>
      </c>
      <c r="AF21">
        <v>3620</v>
      </c>
      <c r="AG21">
        <v>170</v>
      </c>
      <c r="AH21" s="2">
        <v>47600</v>
      </c>
      <c r="AI21" s="2">
        <v>1400</v>
      </c>
      <c r="AJ21" s="2">
        <v>71000</v>
      </c>
      <c r="AK21" s="2">
        <v>2100</v>
      </c>
      <c r="AL21" s="2">
        <v>108400</v>
      </c>
      <c r="AM21" s="2">
        <v>3200</v>
      </c>
      <c r="AN21" s="2">
        <v>76100</v>
      </c>
      <c r="AO21" s="2">
        <v>2200</v>
      </c>
      <c r="AP21" s="2">
        <v>63600</v>
      </c>
      <c r="AQ21" s="2">
        <v>1700</v>
      </c>
      <c r="AR21">
        <v>24240</v>
      </c>
      <c r="AS21">
        <v>690</v>
      </c>
      <c r="AT21">
        <v>28620</v>
      </c>
      <c r="AU21">
        <v>920</v>
      </c>
      <c r="AV21">
        <v>15020</v>
      </c>
      <c r="AW21">
        <v>490</v>
      </c>
      <c r="AX21">
        <v>264</v>
      </c>
      <c r="AY21">
        <v>23</v>
      </c>
      <c r="AZ21">
        <v>95</v>
      </c>
      <c r="BA21">
        <v>13</v>
      </c>
      <c r="BB21">
        <v>1262</v>
      </c>
      <c r="BC21">
        <v>38</v>
      </c>
      <c r="BD21">
        <v>630</v>
      </c>
      <c r="BE21">
        <v>37</v>
      </c>
      <c r="BF21">
        <v>1475</v>
      </c>
      <c r="BG21">
        <v>83</v>
      </c>
      <c r="BH21">
        <v>1580</v>
      </c>
      <c r="BI21">
        <v>98</v>
      </c>
      <c r="BJ21">
        <v>10780</v>
      </c>
      <c r="BK21">
        <v>330</v>
      </c>
      <c r="BL21">
        <v>0</v>
      </c>
      <c r="BM21">
        <v>1</v>
      </c>
      <c r="BN21" s="2">
        <v>384000</v>
      </c>
      <c r="BO21" s="2">
        <v>14000</v>
      </c>
      <c r="BP21">
        <v>21</v>
      </c>
      <c r="BQ21">
        <v>17</v>
      </c>
      <c r="BR21" s="2">
        <v>2836000</v>
      </c>
      <c r="BS21" s="2">
        <v>86000</v>
      </c>
      <c r="BT21">
        <v>4980</v>
      </c>
      <c r="BU21">
        <v>160</v>
      </c>
      <c r="BV21">
        <v>2731</v>
      </c>
      <c r="BW21">
        <v>93</v>
      </c>
      <c r="BX21">
        <v>20600</v>
      </c>
      <c r="BY21">
        <v>610</v>
      </c>
      <c r="BZ21">
        <v>1131</v>
      </c>
      <c r="CA21">
        <v>36</v>
      </c>
      <c r="CB21">
        <v>4530</v>
      </c>
      <c r="CC21">
        <v>150</v>
      </c>
      <c r="CD21">
        <v>801</v>
      </c>
      <c r="CE21">
        <v>26</v>
      </c>
      <c r="CF21">
        <v>4850</v>
      </c>
      <c r="CG21">
        <v>160</v>
      </c>
      <c r="CH21">
        <v>2351</v>
      </c>
      <c r="CI21">
        <v>75</v>
      </c>
      <c r="CJ21">
        <v>69</v>
      </c>
      <c r="CK21">
        <v>3.3</v>
      </c>
      <c r="CL21">
        <v>3224</v>
      </c>
      <c r="CM21">
        <v>97</v>
      </c>
      <c r="CN21">
        <v>654</v>
      </c>
      <c r="CO21">
        <v>19</v>
      </c>
      <c r="CP21">
        <v>4290</v>
      </c>
      <c r="CQ21">
        <v>120</v>
      </c>
      <c r="CR21">
        <v>707</v>
      </c>
      <c r="CS21">
        <v>21</v>
      </c>
      <c r="CT21">
        <v>1828</v>
      </c>
      <c r="CU21">
        <v>50</v>
      </c>
      <c r="CV21">
        <v>226.1</v>
      </c>
      <c r="CW21">
        <v>6.4</v>
      </c>
      <c r="CX21">
        <v>1305</v>
      </c>
      <c r="CY21">
        <v>42</v>
      </c>
      <c r="CZ21">
        <v>143.6</v>
      </c>
      <c r="DA21">
        <v>4.7</v>
      </c>
      <c r="DB21">
        <v>27</v>
      </c>
      <c r="DC21">
        <v>23</v>
      </c>
      <c r="DD21">
        <v>18</v>
      </c>
      <c r="DE21">
        <v>9</v>
      </c>
      <c r="DF21">
        <v>49.8</v>
      </c>
      <c r="DG21">
        <v>1.5</v>
      </c>
      <c r="DH21">
        <v>27.4</v>
      </c>
      <c r="DI21">
        <v>1.6</v>
      </c>
      <c r="DJ21">
        <v>26.6</v>
      </c>
      <c r="DK21">
        <v>1.5</v>
      </c>
      <c r="DL21">
        <v>16.3</v>
      </c>
      <c r="DM21">
        <v>1</v>
      </c>
      <c r="DN21">
        <v>85.8</v>
      </c>
      <c r="DO21">
        <v>2.6</v>
      </c>
      <c r="DP21">
        <v>0.11896</v>
      </c>
      <c r="DQ21">
        <v>5.6999999999999998E-4</v>
      </c>
      <c r="DR21">
        <v>3.025E-5</v>
      </c>
      <c r="DS21">
        <v>5.5000000000000003E-7</v>
      </c>
      <c r="DT21" s="2">
        <v>99960</v>
      </c>
      <c r="DU21" s="2">
        <v>3000</v>
      </c>
      <c r="DV21" s="2">
        <v>1860000</v>
      </c>
      <c r="DW21" s="2">
        <v>64000</v>
      </c>
      <c r="DX21">
        <v>260</v>
      </c>
      <c r="DY21">
        <v>210</v>
      </c>
      <c r="DZ21" s="2">
        <v>205800</v>
      </c>
      <c r="EA21" s="2">
        <v>6900</v>
      </c>
      <c r="EB21">
        <v>15580</v>
      </c>
      <c r="EC21">
        <v>530</v>
      </c>
      <c r="ED21" s="2">
        <v>979000</v>
      </c>
      <c r="EE21" s="2">
        <v>29000</v>
      </c>
      <c r="EF21" s="2">
        <v>79900</v>
      </c>
      <c r="EG21" s="2">
        <v>2600</v>
      </c>
      <c r="EH21" s="2">
        <v>322000</v>
      </c>
      <c r="EI21" s="2">
        <v>11000</v>
      </c>
      <c r="EJ21" s="2">
        <v>77600</v>
      </c>
      <c r="EK21" s="2">
        <v>2600</v>
      </c>
      <c r="EL21" s="2">
        <v>75600</v>
      </c>
      <c r="EM21" s="2">
        <v>2600</v>
      </c>
      <c r="EN21" s="2">
        <v>33000</v>
      </c>
      <c r="EO21" s="2">
        <v>1100</v>
      </c>
      <c r="EP21">
        <v>3620</v>
      </c>
      <c r="EQ21">
        <v>170</v>
      </c>
      <c r="ER21" s="2">
        <v>47600</v>
      </c>
      <c r="ES21" s="2">
        <v>1400</v>
      </c>
      <c r="ET21" s="2">
        <v>71000</v>
      </c>
      <c r="EU21" s="2">
        <v>2100</v>
      </c>
      <c r="EV21" s="2">
        <v>108400</v>
      </c>
      <c r="EW21" s="2">
        <v>3200</v>
      </c>
      <c r="EX21" s="2">
        <v>76100</v>
      </c>
      <c r="EY21" s="2">
        <v>2200</v>
      </c>
      <c r="EZ21" s="2">
        <v>63600</v>
      </c>
      <c r="FA21" s="2">
        <v>1700</v>
      </c>
      <c r="FB21">
        <v>24240</v>
      </c>
      <c r="FC21">
        <v>690</v>
      </c>
      <c r="FD21">
        <v>28620</v>
      </c>
      <c r="FE21">
        <v>920</v>
      </c>
      <c r="FF21">
        <v>15020</v>
      </c>
      <c r="FG21">
        <v>490</v>
      </c>
      <c r="FH21">
        <v>26</v>
      </c>
      <c r="FI21">
        <v>13</v>
      </c>
      <c r="FJ21">
        <v>1257</v>
      </c>
      <c r="FK21">
        <v>38</v>
      </c>
      <c r="FL21">
        <v>630</v>
      </c>
      <c r="FM21">
        <v>37</v>
      </c>
      <c r="FN21">
        <v>1475</v>
      </c>
      <c r="FO21">
        <v>83</v>
      </c>
      <c r="FP21">
        <v>1580</v>
      </c>
      <c r="FQ21">
        <v>98</v>
      </c>
      <c r="FR21">
        <v>10780</v>
      </c>
      <c r="FS21">
        <v>330</v>
      </c>
      <c r="FT21">
        <v>-6.2550400000000003E-4</v>
      </c>
      <c r="FU21">
        <v>3.4E-8</v>
      </c>
      <c r="FV21" t="s">
        <v>459</v>
      </c>
      <c r="FW21">
        <v>0</v>
      </c>
      <c r="FX21">
        <v>0.52602000000000004</v>
      </c>
      <c r="FY21">
        <v>0.45151000000000002</v>
      </c>
      <c r="FZ21">
        <v>508.12</v>
      </c>
      <c r="GA21">
        <v>0.18318999999999999</v>
      </c>
      <c r="GB21">
        <v>2.3936000000000002</v>
      </c>
      <c r="GC21">
        <v>3.9750000000000001</v>
      </c>
      <c r="GD21">
        <v>0.16522000000000001</v>
      </c>
      <c r="GE21">
        <v>0.82686000000000004</v>
      </c>
      <c r="GF21">
        <v>0.10093000000000001</v>
      </c>
      <c r="GG21">
        <v>0.45377000000000001</v>
      </c>
      <c r="GH21">
        <v>0.79905999999999999</v>
      </c>
      <c r="GI21">
        <v>9.2724000000000001E-2</v>
      </c>
      <c r="GJ21">
        <v>0.55249999999999999</v>
      </c>
      <c r="GK21">
        <v>6.0040000000000003E-2</v>
      </c>
      <c r="GL21">
        <v>0.76815999999999995</v>
      </c>
      <c r="GM21">
        <v>0.39721000000000001</v>
      </c>
      <c r="GN21">
        <v>0.24781</v>
      </c>
      <c r="GO21">
        <v>5.4115000000000003E-2</v>
      </c>
      <c r="GP21">
        <v>0.15945999999999999</v>
      </c>
      <c r="GQ21">
        <v>3.3779000000000003E-2</v>
      </c>
      <c r="GR21">
        <v>337.79</v>
      </c>
      <c r="GS21">
        <v>2.5657999999999999</v>
      </c>
      <c r="GT21">
        <v>6.8976999999999997E-2</v>
      </c>
      <c r="GU21">
        <v>8.2999000000000003E-2</v>
      </c>
      <c r="GV21">
        <v>6.2421999999999998E-2</v>
      </c>
      <c r="GW21">
        <v>3.7038000000000001E-2</v>
      </c>
      <c r="GX21">
        <v>2.2537999999999999E-2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952</v>
      </c>
      <c r="B22" t="s">
        <v>455</v>
      </c>
      <c r="C22" t="s">
        <v>953</v>
      </c>
      <c r="D22" t="s">
        <v>457</v>
      </c>
      <c r="E22" s="1">
        <v>0.61679780092592595</v>
      </c>
      <c r="F22">
        <v>35.499000000000002</v>
      </c>
      <c r="G22" t="s">
        <v>954</v>
      </c>
      <c r="H22" s="2">
        <v>3480000</v>
      </c>
      <c r="I22" s="2">
        <v>110000</v>
      </c>
      <c r="J22" s="2">
        <v>1874000</v>
      </c>
      <c r="K22" s="2">
        <v>73000</v>
      </c>
      <c r="L22">
        <v>36380</v>
      </c>
      <c r="M22">
        <v>250</v>
      </c>
      <c r="N22" s="2">
        <v>98700</v>
      </c>
      <c r="O22" s="2">
        <v>3100</v>
      </c>
      <c r="P22" s="2">
        <v>226800</v>
      </c>
      <c r="Q22" s="2">
        <v>3600</v>
      </c>
      <c r="R22">
        <v>13360</v>
      </c>
      <c r="S22">
        <v>460</v>
      </c>
      <c r="T22" s="2">
        <v>612000</v>
      </c>
      <c r="U22" s="2">
        <v>24000</v>
      </c>
      <c r="V22" s="2">
        <v>37600</v>
      </c>
      <c r="W22" s="2">
        <v>1500</v>
      </c>
      <c r="X22" s="2">
        <v>159800</v>
      </c>
      <c r="Y22" s="2">
        <v>6500</v>
      </c>
      <c r="Z22" s="2">
        <v>41000</v>
      </c>
      <c r="AA22" s="2">
        <v>1800</v>
      </c>
      <c r="AB22" s="2">
        <v>43300</v>
      </c>
      <c r="AC22" s="2">
        <v>1800</v>
      </c>
      <c r="AD22">
        <v>19340</v>
      </c>
      <c r="AE22">
        <v>790</v>
      </c>
      <c r="AF22">
        <v>2180</v>
      </c>
      <c r="AG22">
        <v>100</v>
      </c>
      <c r="AH22" s="2">
        <v>29400</v>
      </c>
      <c r="AI22" s="2">
        <v>1200</v>
      </c>
      <c r="AJ22" s="2">
        <v>42000</v>
      </c>
      <c r="AK22" s="2">
        <v>1600</v>
      </c>
      <c r="AL22" s="2">
        <v>66500</v>
      </c>
      <c r="AM22" s="2">
        <v>2100</v>
      </c>
      <c r="AN22" s="2">
        <v>46600</v>
      </c>
      <c r="AO22" s="2">
        <v>1500</v>
      </c>
      <c r="AP22" s="2">
        <v>41300</v>
      </c>
      <c r="AQ22" s="2">
        <v>1500</v>
      </c>
      <c r="AR22">
        <v>17530</v>
      </c>
      <c r="AS22">
        <v>620</v>
      </c>
      <c r="AT22">
        <v>23420</v>
      </c>
      <c r="AU22">
        <v>730</v>
      </c>
      <c r="AV22">
        <v>13580</v>
      </c>
      <c r="AW22">
        <v>460</v>
      </c>
      <c r="AX22">
        <v>254</v>
      </c>
      <c r="AY22">
        <v>22</v>
      </c>
      <c r="AZ22">
        <v>95</v>
      </c>
      <c r="BA22">
        <v>15</v>
      </c>
      <c r="BB22">
        <v>812</v>
      </c>
      <c r="BC22">
        <v>30</v>
      </c>
      <c r="BD22">
        <v>424</v>
      </c>
      <c r="BE22">
        <v>29</v>
      </c>
      <c r="BF22">
        <v>954</v>
      </c>
      <c r="BG22">
        <v>68</v>
      </c>
      <c r="BH22">
        <v>1025</v>
      </c>
      <c r="BI22">
        <v>73</v>
      </c>
      <c r="BJ22" s="2">
        <v>5610</v>
      </c>
      <c r="BK22" s="2">
        <v>130</v>
      </c>
      <c r="BL22">
        <v>0</v>
      </c>
      <c r="BM22">
        <v>1</v>
      </c>
      <c r="BN22" s="2">
        <v>364000</v>
      </c>
      <c r="BO22" s="2">
        <v>15000</v>
      </c>
      <c r="BP22">
        <v>62</v>
      </c>
      <c r="BQ22">
        <v>22</v>
      </c>
      <c r="BR22" s="2">
        <v>2781000</v>
      </c>
      <c r="BS22" s="2">
        <v>87000</v>
      </c>
      <c r="BT22">
        <v>2545</v>
      </c>
      <c r="BU22">
        <v>89</v>
      </c>
      <c r="BV22">
        <v>2198</v>
      </c>
      <c r="BW22">
        <v>81</v>
      </c>
      <c r="BX22">
        <v>12920</v>
      </c>
      <c r="BY22">
        <v>510</v>
      </c>
      <c r="BZ22">
        <v>533</v>
      </c>
      <c r="CA22">
        <v>21</v>
      </c>
      <c r="CB22">
        <v>2253</v>
      </c>
      <c r="CC22">
        <v>92</v>
      </c>
      <c r="CD22">
        <v>425</v>
      </c>
      <c r="CE22">
        <v>19</v>
      </c>
      <c r="CF22">
        <v>2790</v>
      </c>
      <c r="CG22">
        <v>120</v>
      </c>
      <c r="CH22">
        <v>1379</v>
      </c>
      <c r="CI22">
        <v>56</v>
      </c>
      <c r="CJ22">
        <v>41.7</v>
      </c>
      <c r="CK22">
        <v>2</v>
      </c>
      <c r="CL22">
        <v>2000</v>
      </c>
      <c r="CM22">
        <v>79</v>
      </c>
      <c r="CN22">
        <v>388</v>
      </c>
      <c r="CO22">
        <v>15</v>
      </c>
      <c r="CP22">
        <v>2641</v>
      </c>
      <c r="CQ22">
        <v>81</v>
      </c>
      <c r="CR22">
        <v>434</v>
      </c>
      <c r="CS22">
        <v>14</v>
      </c>
      <c r="CT22">
        <v>1192</v>
      </c>
      <c r="CU22">
        <v>43</v>
      </c>
      <c r="CV22">
        <v>163.9</v>
      </c>
      <c r="CW22">
        <v>5.8</v>
      </c>
      <c r="CX22">
        <v>1069</v>
      </c>
      <c r="CY22">
        <v>33</v>
      </c>
      <c r="CZ22">
        <v>130.1</v>
      </c>
      <c r="DA22">
        <v>4.4000000000000004</v>
      </c>
      <c r="DB22">
        <v>14</v>
      </c>
      <c r="DC22">
        <v>22</v>
      </c>
      <c r="DD22">
        <v>17</v>
      </c>
      <c r="DE22">
        <v>10</v>
      </c>
      <c r="DF22">
        <v>32</v>
      </c>
      <c r="DG22">
        <v>1.2</v>
      </c>
      <c r="DH22">
        <v>18.5</v>
      </c>
      <c r="DI22">
        <v>1.3</v>
      </c>
      <c r="DJ22">
        <v>17.2</v>
      </c>
      <c r="DK22">
        <v>1.2</v>
      </c>
      <c r="DL22">
        <v>10.64</v>
      </c>
      <c r="DM22">
        <v>0.76</v>
      </c>
      <c r="DN22">
        <v>44.7</v>
      </c>
      <c r="DO22">
        <v>1.1000000000000001</v>
      </c>
      <c r="DP22">
        <v>0.13630999999999999</v>
      </c>
      <c r="DQ22">
        <v>7.6000000000000004E-4</v>
      </c>
      <c r="DR22">
        <v>1.611E-5</v>
      </c>
      <c r="DS22">
        <v>3.9000000000000002E-7</v>
      </c>
      <c r="DT22" s="2">
        <v>97800</v>
      </c>
      <c r="DU22" s="2">
        <v>3100</v>
      </c>
      <c r="DV22" s="2">
        <v>1839000</v>
      </c>
      <c r="DW22" s="2">
        <v>73000</v>
      </c>
      <c r="DX22">
        <v>710</v>
      </c>
      <c r="DY22">
        <v>250</v>
      </c>
      <c r="DZ22" s="2">
        <v>100700</v>
      </c>
      <c r="EA22" s="2">
        <v>3600</v>
      </c>
      <c r="EB22">
        <v>12470</v>
      </c>
      <c r="EC22">
        <v>460</v>
      </c>
      <c r="ED22" s="2">
        <v>612000</v>
      </c>
      <c r="EE22" s="2">
        <v>24000</v>
      </c>
      <c r="EF22" s="2">
        <v>37600</v>
      </c>
      <c r="EG22" s="2">
        <v>1500</v>
      </c>
      <c r="EH22" s="2">
        <v>159800</v>
      </c>
      <c r="EI22" s="2">
        <v>6500</v>
      </c>
      <c r="EJ22" s="2">
        <v>41000</v>
      </c>
      <c r="EK22" s="2">
        <v>1800</v>
      </c>
      <c r="EL22" s="2">
        <v>43300</v>
      </c>
      <c r="EM22" s="2">
        <v>1800</v>
      </c>
      <c r="EN22">
        <v>19340</v>
      </c>
      <c r="EO22">
        <v>790</v>
      </c>
      <c r="EP22">
        <v>2180</v>
      </c>
      <c r="EQ22">
        <v>100</v>
      </c>
      <c r="ER22" s="2">
        <v>29400</v>
      </c>
      <c r="ES22" s="2">
        <v>1200</v>
      </c>
      <c r="ET22" s="2">
        <v>42000</v>
      </c>
      <c r="EU22" s="2">
        <v>1600</v>
      </c>
      <c r="EV22" s="2">
        <v>66500</v>
      </c>
      <c r="EW22" s="2">
        <v>2100</v>
      </c>
      <c r="EX22" s="2">
        <v>46600</v>
      </c>
      <c r="EY22" s="2">
        <v>1500</v>
      </c>
      <c r="EZ22" s="2">
        <v>41300</v>
      </c>
      <c r="FA22" s="2">
        <v>1500</v>
      </c>
      <c r="FB22">
        <v>17530</v>
      </c>
      <c r="FC22">
        <v>620</v>
      </c>
      <c r="FD22">
        <v>23420</v>
      </c>
      <c r="FE22">
        <v>730</v>
      </c>
      <c r="FF22">
        <v>13580</v>
      </c>
      <c r="FG22">
        <v>460</v>
      </c>
      <c r="FH22">
        <v>24</v>
      </c>
      <c r="FI22">
        <v>15</v>
      </c>
      <c r="FJ22">
        <v>806</v>
      </c>
      <c r="FK22">
        <v>30</v>
      </c>
      <c r="FL22">
        <v>424</v>
      </c>
      <c r="FM22">
        <v>29</v>
      </c>
      <c r="FN22">
        <v>954</v>
      </c>
      <c r="FO22">
        <v>68</v>
      </c>
      <c r="FP22">
        <v>1025</v>
      </c>
      <c r="FQ22">
        <v>73</v>
      </c>
      <c r="FR22" s="2">
        <v>5600</v>
      </c>
      <c r="FS22" s="2">
        <v>130</v>
      </c>
      <c r="FT22">
        <v>-6.2459199999999999E-4</v>
      </c>
      <c r="FU22">
        <v>3.5000000000000002E-8</v>
      </c>
      <c r="FV22" t="s">
        <v>459</v>
      </c>
      <c r="FW22">
        <v>0</v>
      </c>
      <c r="FX22">
        <v>0.8206</v>
      </c>
      <c r="FY22">
        <v>0.32757999999999998</v>
      </c>
      <c r="FZ22">
        <v>695.39</v>
      </c>
      <c r="GA22">
        <v>0.13900999999999999</v>
      </c>
      <c r="GB22">
        <v>1.7387999999999999</v>
      </c>
      <c r="GC22">
        <v>1.9372</v>
      </c>
      <c r="GD22">
        <v>0.10911999999999999</v>
      </c>
      <c r="GE22">
        <v>0.49626999999999999</v>
      </c>
      <c r="GF22">
        <v>0.10875</v>
      </c>
      <c r="GG22">
        <v>0.67256000000000005</v>
      </c>
      <c r="GH22">
        <v>0.53891</v>
      </c>
      <c r="GI22">
        <v>0.16952</v>
      </c>
      <c r="GJ22">
        <v>1.0601</v>
      </c>
      <c r="GK22">
        <v>0.15717999999999999</v>
      </c>
      <c r="GL22">
        <v>1.3724000000000001</v>
      </c>
      <c r="GM22">
        <v>0.28911999999999999</v>
      </c>
      <c r="GN22">
        <v>0.21351999999999999</v>
      </c>
      <c r="GO22">
        <v>4.9068000000000001E-2</v>
      </c>
      <c r="GP22">
        <v>0.23579</v>
      </c>
      <c r="GQ22">
        <v>5.0013000000000002E-2</v>
      </c>
      <c r="GR22">
        <v>500.13</v>
      </c>
      <c r="GS22">
        <v>2.5909</v>
      </c>
      <c r="GT22">
        <v>7.1381E-2</v>
      </c>
      <c r="GU22">
        <v>0.15143999999999999</v>
      </c>
      <c r="GV22">
        <v>6.7294000000000007E-2</v>
      </c>
      <c r="GW22">
        <v>3.9961000000000003E-2</v>
      </c>
      <c r="GX22">
        <v>1.7690000000000001E-2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955</v>
      </c>
      <c r="B23" t="s">
        <v>455</v>
      </c>
      <c r="C23" t="s">
        <v>956</v>
      </c>
      <c r="D23" t="s">
        <v>457</v>
      </c>
      <c r="E23" s="1">
        <v>0.61750902777777783</v>
      </c>
      <c r="F23">
        <v>40.502000000000002</v>
      </c>
      <c r="G23" t="s">
        <v>957</v>
      </c>
      <c r="H23" s="2">
        <v>2770000</v>
      </c>
      <c r="I23" s="2">
        <v>95000</v>
      </c>
      <c r="J23" s="2">
        <v>1255000</v>
      </c>
      <c r="K23" s="2">
        <v>70000</v>
      </c>
      <c r="L23">
        <v>37130</v>
      </c>
      <c r="M23">
        <v>230</v>
      </c>
      <c r="N23" s="2">
        <v>66900</v>
      </c>
      <c r="O23" s="2">
        <v>2300</v>
      </c>
      <c r="P23" s="2">
        <v>206600</v>
      </c>
      <c r="Q23" s="2">
        <v>3400</v>
      </c>
      <c r="R23">
        <v>5520</v>
      </c>
      <c r="S23">
        <v>230</v>
      </c>
      <c r="T23" s="2">
        <v>823000</v>
      </c>
      <c r="U23" s="2">
        <v>40000</v>
      </c>
      <c r="V23" s="2">
        <v>6360</v>
      </c>
      <c r="W23" s="2">
        <v>380</v>
      </c>
      <c r="X23" s="2">
        <v>22500</v>
      </c>
      <c r="Y23" s="2">
        <v>1200</v>
      </c>
      <c r="Z23" s="2">
        <v>5100</v>
      </c>
      <c r="AA23" s="2">
        <v>350</v>
      </c>
      <c r="AB23" s="2">
        <v>5900</v>
      </c>
      <c r="AC23" s="2">
        <v>330</v>
      </c>
      <c r="AD23">
        <v>2950</v>
      </c>
      <c r="AE23">
        <v>150</v>
      </c>
      <c r="AF23">
        <v>2270</v>
      </c>
      <c r="AG23">
        <v>130</v>
      </c>
      <c r="AH23">
        <v>8790</v>
      </c>
      <c r="AI23">
        <v>350</v>
      </c>
      <c r="AJ23">
        <v>16900</v>
      </c>
      <c r="AK23">
        <v>690</v>
      </c>
      <c r="AL23" s="2">
        <v>43500</v>
      </c>
      <c r="AM23" s="2">
        <v>1800</v>
      </c>
      <c r="AN23">
        <v>52800</v>
      </c>
      <c r="AO23">
        <v>1900</v>
      </c>
      <c r="AP23">
        <v>70900</v>
      </c>
      <c r="AQ23">
        <v>2800</v>
      </c>
      <c r="AR23">
        <v>33500</v>
      </c>
      <c r="AS23">
        <v>1200</v>
      </c>
      <c r="AT23">
        <v>48000</v>
      </c>
      <c r="AU23">
        <v>1900</v>
      </c>
      <c r="AV23">
        <v>29050</v>
      </c>
      <c r="AW23">
        <v>970</v>
      </c>
      <c r="AX23">
        <v>268</v>
      </c>
      <c r="AY23">
        <v>21</v>
      </c>
      <c r="AZ23">
        <v>92</v>
      </c>
      <c r="BA23">
        <v>13</v>
      </c>
      <c r="BB23">
        <v>706</v>
      </c>
      <c r="BC23">
        <v>27</v>
      </c>
      <c r="BD23">
        <v>456</v>
      </c>
      <c r="BE23">
        <v>32</v>
      </c>
      <c r="BF23">
        <v>1110</v>
      </c>
      <c r="BG23">
        <v>69</v>
      </c>
      <c r="BH23">
        <v>320</v>
      </c>
      <c r="BI23">
        <v>40</v>
      </c>
      <c r="BJ23">
        <v>3840</v>
      </c>
      <c r="BK23">
        <v>140</v>
      </c>
      <c r="BL23">
        <v>0</v>
      </c>
      <c r="BM23">
        <v>1</v>
      </c>
      <c r="BN23" s="2">
        <v>231000</v>
      </c>
      <c r="BO23" s="2">
        <v>13000</v>
      </c>
      <c r="BP23">
        <v>30</v>
      </c>
      <c r="BQ23">
        <v>20</v>
      </c>
      <c r="BR23" s="2">
        <v>1881000</v>
      </c>
      <c r="BS23" s="2">
        <v>64000</v>
      </c>
      <c r="BT23">
        <v>2137</v>
      </c>
      <c r="BU23">
        <v>88</v>
      </c>
      <c r="BV23">
        <v>822</v>
      </c>
      <c r="BW23">
        <v>40</v>
      </c>
      <c r="BX23">
        <v>17420</v>
      </c>
      <c r="BY23">
        <v>850</v>
      </c>
      <c r="BZ23">
        <v>90.5</v>
      </c>
      <c r="CA23">
        <v>5.4</v>
      </c>
      <c r="CB23">
        <v>318</v>
      </c>
      <c r="CC23">
        <v>18</v>
      </c>
      <c r="CD23">
        <v>53</v>
      </c>
      <c r="CE23">
        <v>3.6</v>
      </c>
      <c r="CF23">
        <v>381</v>
      </c>
      <c r="CG23">
        <v>21</v>
      </c>
      <c r="CH23">
        <v>211</v>
      </c>
      <c r="CI23">
        <v>11</v>
      </c>
      <c r="CJ23">
        <v>43.7</v>
      </c>
      <c r="CK23">
        <v>2.4</v>
      </c>
      <c r="CL23">
        <v>598</v>
      </c>
      <c r="CM23">
        <v>24</v>
      </c>
      <c r="CN23">
        <v>156.80000000000001</v>
      </c>
      <c r="CO23">
        <v>6.4</v>
      </c>
      <c r="CP23">
        <v>1734</v>
      </c>
      <c r="CQ23">
        <v>71</v>
      </c>
      <c r="CR23">
        <v>493</v>
      </c>
      <c r="CS23">
        <v>18</v>
      </c>
      <c r="CT23">
        <v>2051</v>
      </c>
      <c r="CU23">
        <v>80</v>
      </c>
      <c r="CV23">
        <v>314</v>
      </c>
      <c r="CW23">
        <v>11</v>
      </c>
      <c r="CX23">
        <v>2195</v>
      </c>
      <c r="CY23">
        <v>86</v>
      </c>
      <c r="CZ23">
        <v>279.2</v>
      </c>
      <c r="DA23">
        <v>9.3000000000000007</v>
      </c>
      <c r="DB23">
        <v>25</v>
      </c>
      <c r="DC23">
        <v>21</v>
      </c>
      <c r="DD23">
        <v>13.4</v>
      </c>
      <c r="DE23">
        <v>8.8000000000000007</v>
      </c>
      <c r="DF23">
        <v>27.8</v>
      </c>
      <c r="DG23">
        <v>1.1000000000000001</v>
      </c>
      <c r="DH23">
        <v>19.899999999999999</v>
      </c>
      <c r="DI23">
        <v>1.4</v>
      </c>
      <c r="DJ23">
        <v>20.100000000000001</v>
      </c>
      <c r="DK23">
        <v>1.2</v>
      </c>
      <c r="DL23">
        <v>3.33</v>
      </c>
      <c r="DM23">
        <v>0.42</v>
      </c>
      <c r="DN23">
        <v>30.7</v>
      </c>
      <c r="DO23">
        <v>1.1000000000000001</v>
      </c>
      <c r="DP23">
        <v>0.15859999999999999</v>
      </c>
      <c r="DQ23">
        <v>1E-3</v>
      </c>
      <c r="DR23">
        <v>1.6290000000000002E-5</v>
      </c>
      <c r="DS23">
        <v>5.8999999999999996E-7</v>
      </c>
      <c r="DT23" s="2">
        <v>66000</v>
      </c>
      <c r="DU23" s="2">
        <v>2300</v>
      </c>
      <c r="DV23" s="2">
        <v>1220000</v>
      </c>
      <c r="DW23" s="2">
        <v>70000</v>
      </c>
      <c r="DX23">
        <v>320</v>
      </c>
      <c r="DY23">
        <v>220</v>
      </c>
      <c r="DZ23" s="2">
        <v>81200</v>
      </c>
      <c r="EA23" s="2">
        <v>3400</v>
      </c>
      <c r="EB23">
        <v>4640</v>
      </c>
      <c r="EC23">
        <v>230</v>
      </c>
      <c r="ED23" s="2">
        <v>823000</v>
      </c>
      <c r="EE23" s="2">
        <v>40000</v>
      </c>
      <c r="EF23" s="2">
        <v>6360</v>
      </c>
      <c r="EG23" s="2">
        <v>380</v>
      </c>
      <c r="EH23" s="2">
        <v>22500</v>
      </c>
      <c r="EI23" s="2">
        <v>1200</v>
      </c>
      <c r="EJ23" s="2">
        <v>5100</v>
      </c>
      <c r="EK23" s="2">
        <v>350</v>
      </c>
      <c r="EL23" s="2">
        <v>5900</v>
      </c>
      <c r="EM23" s="2">
        <v>330</v>
      </c>
      <c r="EN23">
        <v>2950</v>
      </c>
      <c r="EO23">
        <v>150</v>
      </c>
      <c r="EP23">
        <v>2270</v>
      </c>
      <c r="EQ23">
        <v>130</v>
      </c>
      <c r="ER23">
        <v>8790</v>
      </c>
      <c r="ES23">
        <v>350</v>
      </c>
      <c r="ET23">
        <v>16900</v>
      </c>
      <c r="EU23">
        <v>690</v>
      </c>
      <c r="EV23" s="2">
        <v>43500</v>
      </c>
      <c r="EW23" s="2">
        <v>1800</v>
      </c>
      <c r="EX23">
        <v>52800</v>
      </c>
      <c r="EY23">
        <v>1900</v>
      </c>
      <c r="EZ23">
        <v>70900</v>
      </c>
      <c r="FA23">
        <v>2800</v>
      </c>
      <c r="FB23">
        <v>33500</v>
      </c>
      <c r="FC23">
        <v>1200</v>
      </c>
      <c r="FD23">
        <v>48000</v>
      </c>
      <c r="FE23">
        <v>1900</v>
      </c>
      <c r="FF23">
        <v>29050</v>
      </c>
      <c r="FG23">
        <v>970</v>
      </c>
      <c r="FH23">
        <v>19</v>
      </c>
      <c r="FI23">
        <v>13</v>
      </c>
      <c r="FJ23">
        <v>700</v>
      </c>
      <c r="FK23">
        <v>27</v>
      </c>
      <c r="FL23">
        <v>456</v>
      </c>
      <c r="FM23">
        <v>32</v>
      </c>
      <c r="FN23">
        <v>1110</v>
      </c>
      <c r="FO23">
        <v>69</v>
      </c>
      <c r="FP23">
        <v>320</v>
      </c>
      <c r="FQ23">
        <v>40</v>
      </c>
      <c r="FR23">
        <v>3840</v>
      </c>
      <c r="FS23">
        <v>140</v>
      </c>
      <c r="FT23">
        <v>-6.2370399999999999E-4</v>
      </c>
      <c r="FU23">
        <v>3.5999999999999998E-8</v>
      </c>
      <c r="FV23" t="s">
        <v>459</v>
      </c>
      <c r="FW23">
        <v>0</v>
      </c>
      <c r="FX23">
        <v>0.77031000000000005</v>
      </c>
      <c r="FY23">
        <v>0.94799</v>
      </c>
      <c r="FZ23">
        <v>937.77</v>
      </c>
      <c r="GA23">
        <v>0.21418000000000001</v>
      </c>
      <c r="GB23">
        <v>2.9746999999999999</v>
      </c>
      <c r="GC23">
        <v>15.167</v>
      </c>
      <c r="GD23">
        <v>0</v>
      </c>
      <c r="GE23">
        <v>1.4967999999999999</v>
      </c>
      <c r="GF23">
        <v>0.18462000000000001</v>
      </c>
      <c r="GG23">
        <v>0</v>
      </c>
      <c r="GH23">
        <v>1.2542</v>
      </c>
      <c r="GI23">
        <v>0</v>
      </c>
      <c r="GJ23">
        <v>0.69984000000000002</v>
      </c>
      <c r="GK23">
        <v>9.7438999999999998E-2</v>
      </c>
      <c r="GL23">
        <v>0.95255000000000001</v>
      </c>
      <c r="GM23">
        <v>0.59545999999999999</v>
      </c>
      <c r="GN23">
        <v>1.3083</v>
      </c>
      <c r="GO23">
        <v>0.22323000000000001</v>
      </c>
      <c r="GP23">
        <v>0.62056</v>
      </c>
      <c r="GQ23">
        <v>0.14815</v>
      </c>
      <c r="GR23">
        <v>1481.5</v>
      </c>
      <c r="GS23">
        <v>3.7783000000000002</v>
      </c>
      <c r="GT23">
        <v>0.12870000000000001</v>
      </c>
      <c r="GU23">
        <v>0.15318999999999999</v>
      </c>
      <c r="GV23">
        <v>0.16858999999999999</v>
      </c>
      <c r="GW23">
        <v>4.6524999999999997E-2</v>
      </c>
      <c r="GX23">
        <v>3.5907000000000001E-2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 t="s">
        <v>958</v>
      </c>
      <c r="B24" t="s">
        <v>455</v>
      </c>
      <c r="C24" t="s">
        <v>959</v>
      </c>
      <c r="D24" t="s">
        <v>457</v>
      </c>
      <c r="E24" s="1">
        <v>0.61828391203703703</v>
      </c>
      <c r="F24">
        <v>37.881</v>
      </c>
      <c r="G24" t="s">
        <v>960</v>
      </c>
      <c r="H24" s="2">
        <v>3400000</v>
      </c>
      <c r="I24" s="2">
        <v>110000</v>
      </c>
      <c r="J24" s="2">
        <v>1742000</v>
      </c>
      <c r="K24" s="2">
        <v>83000</v>
      </c>
      <c r="L24">
        <v>38170</v>
      </c>
      <c r="M24">
        <v>240</v>
      </c>
      <c r="N24" s="2">
        <v>91600</v>
      </c>
      <c r="O24" s="2">
        <v>2900</v>
      </c>
      <c r="P24" s="2">
        <v>223200</v>
      </c>
      <c r="Q24" s="2">
        <v>4100</v>
      </c>
      <c r="R24">
        <v>13630</v>
      </c>
      <c r="S24">
        <v>470</v>
      </c>
      <c r="T24" s="2">
        <v>671000</v>
      </c>
      <c r="U24" s="2">
        <v>31000</v>
      </c>
      <c r="V24" s="2">
        <v>35300</v>
      </c>
      <c r="W24" s="2">
        <v>1600</v>
      </c>
      <c r="X24" s="2">
        <v>159100</v>
      </c>
      <c r="Y24" s="2">
        <v>7600</v>
      </c>
      <c r="Z24" s="2">
        <v>39500</v>
      </c>
      <c r="AA24" s="2">
        <v>2000</v>
      </c>
      <c r="AB24" s="2">
        <v>38600</v>
      </c>
      <c r="AC24" s="2">
        <v>1800</v>
      </c>
      <c r="AD24">
        <v>18560</v>
      </c>
      <c r="AE24">
        <v>780</v>
      </c>
      <c r="AF24">
        <v>2380</v>
      </c>
      <c r="AG24">
        <v>140</v>
      </c>
      <c r="AH24">
        <v>29300</v>
      </c>
      <c r="AI24">
        <v>970</v>
      </c>
      <c r="AJ24" s="2">
        <v>42300</v>
      </c>
      <c r="AK24" s="2">
        <v>1200</v>
      </c>
      <c r="AL24" s="2">
        <v>69100</v>
      </c>
      <c r="AM24" s="2">
        <v>2700</v>
      </c>
      <c r="AN24" s="2">
        <v>49300</v>
      </c>
      <c r="AO24" s="2">
        <v>1700</v>
      </c>
      <c r="AP24" s="2">
        <v>43600</v>
      </c>
      <c r="AQ24" s="2">
        <v>1500</v>
      </c>
      <c r="AR24">
        <v>18240</v>
      </c>
      <c r="AS24">
        <v>590</v>
      </c>
      <c r="AT24" s="2">
        <v>23790</v>
      </c>
      <c r="AU24" s="2">
        <v>850</v>
      </c>
      <c r="AV24">
        <v>13690</v>
      </c>
      <c r="AW24">
        <v>500</v>
      </c>
      <c r="AX24">
        <v>278</v>
      </c>
      <c r="AY24">
        <v>24</v>
      </c>
      <c r="AZ24">
        <v>102</v>
      </c>
      <c r="BA24">
        <v>12</v>
      </c>
      <c r="BB24">
        <v>863</v>
      </c>
      <c r="BC24">
        <v>32</v>
      </c>
      <c r="BD24">
        <v>449</v>
      </c>
      <c r="BE24">
        <v>32</v>
      </c>
      <c r="BF24">
        <v>958</v>
      </c>
      <c r="BG24">
        <v>66</v>
      </c>
      <c r="BH24">
        <v>871</v>
      </c>
      <c r="BI24">
        <v>68</v>
      </c>
      <c r="BJ24" s="2">
        <v>6250</v>
      </c>
      <c r="BK24" s="2">
        <v>170</v>
      </c>
      <c r="BL24">
        <v>0</v>
      </c>
      <c r="BM24">
        <v>1</v>
      </c>
      <c r="BN24" s="2">
        <v>305000</v>
      </c>
      <c r="BO24" s="2">
        <v>15000</v>
      </c>
      <c r="BP24">
        <v>-1</v>
      </c>
      <c r="BQ24">
        <v>25</v>
      </c>
      <c r="BR24" s="2">
        <v>2592000</v>
      </c>
      <c r="BS24" s="2">
        <v>82000</v>
      </c>
      <c r="BT24">
        <v>2690</v>
      </c>
      <c r="BU24">
        <v>110</v>
      </c>
      <c r="BV24">
        <v>2273</v>
      </c>
      <c r="BW24">
        <v>84</v>
      </c>
      <c r="BX24">
        <v>14250</v>
      </c>
      <c r="BY24">
        <v>660</v>
      </c>
      <c r="BZ24">
        <v>503</v>
      </c>
      <c r="CA24">
        <v>23</v>
      </c>
      <c r="CB24">
        <v>2250</v>
      </c>
      <c r="CC24">
        <v>110</v>
      </c>
      <c r="CD24">
        <v>411</v>
      </c>
      <c r="CE24">
        <v>21</v>
      </c>
      <c r="CF24">
        <v>2510</v>
      </c>
      <c r="CG24">
        <v>110</v>
      </c>
      <c r="CH24">
        <v>1327</v>
      </c>
      <c r="CI24">
        <v>56</v>
      </c>
      <c r="CJ24">
        <v>45.8</v>
      </c>
      <c r="CK24">
        <v>2.7</v>
      </c>
      <c r="CL24">
        <v>2000</v>
      </c>
      <c r="CM24">
        <v>66</v>
      </c>
      <c r="CN24">
        <v>394</v>
      </c>
      <c r="CO24">
        <v>12</v>
      </c>
      <c r="CP24">
        <v>2760</v>
      </c>
      <c r="CQ24">
        <v>110</v>
      </c>
      <c r="CR24">
        <v>462</v>
      </c>
      <c r="CS24">
        <v>16</v>
      </c>
      <c r="CT24">
        <v>1266</v>
      </c>
      <c r="CU24">
        <v>45</v>
      </c>
      <c r="CV24">
        <v>171.4</v>
      </c>
      <c r="CW24">
        <v>5.5</v>
      </c>
      <c r="CX24">
        <v>1090</v>
      </c>
      <c r="CY24">
        <v>39</v>
      </c>
      <c r="CZ24">
        <v>131.9</v>
      </c>
      <c r="DA24">
        <v>4.8</v>
      </c>
      <c r="DB24">
        <v>38</v>
      </c>
      <c r="DC24">
        <v>23</v>
      </c>
      <c r="DD24">
        <v>18.7</v>
      </c>
      <c r="DE24">
        <v>8.1</v>
      </c>
      <c r="DF24">
        <v>34.1</v>
      </c>
      <c r="DG24">
        <v>1.3</v>
      </c>
      <c r="DH24">
        <v>19.7</v>
      </c>
      <c r="DI24">
        <v>1.4</v>
      </c>
      <c r="DJ24">
        <v>17.399999999999999</v>
      </c>
      <c r="DK24">
        <v>1.2</v>
      </c>
      <c r="DL24">
        <v>9.1</v>
      </c>
      <c r="DM24">
        <v>0.71</v>
      </c>
      <c r="DN24">
        <v>50.2</v>
      </c>
      <c r="DO24">
        <v>1.4</v>
      </c>
      <c r="DP24">
        <v>0.18959999999999999</v>
      </c>
      <c r="DQ24">
        <v>1.4E-3</v>
      </c>
      <c r="DR24">
        <v>1.9490000000000001E-5</v>
      </c>
      <c r="DS24">
        <v>5.9999999999999997E-7</v>
      </c>
      <c r="DT24" s="2">
        <v>90700</v>
      </c>
      <c r="DU24" s="2">
        <v>2900</v>
      </c>
      <c r="DV24" s="2">
        <v>1706000</v>
      </c>
      <c r="DW24" s="2">
        <v>83000</v>
      </c>
      <c r="DX24">
        <v>-10</v>
      </c>
      <c r="DY24">
        <v>240</v>
      </c>
      <c r="DZ24" s="2">
        <v>98600</v>
      </c>
      <c r="EA24" s="2">
        <v>4100</v>
      </c>
      <c r="EB24">
        <v>12750</v>
      </c>
      <c r="EC24">
        <v>470</v>
      </c>
      <c r="ED24" s="2">
        <v>671000</v>
      </c>
      <c r="EE24" s="2">
        <v>31000</v>
      </c>
      <c r="EF24" s="2">
        <v>35300</v>
      </c>
      <c r="EG24" s="2">
        <v>1600</v>
      </c>
      <c r="EH24" s="2">
        <v>159100</v>
      </c>
      <c r="EI24" s="2">
        <v>7600</v>
      </c>
      <c r="EJ24" s="2">
        <v>39500</v>
      </c>
      <c r="EK24" s="2">
        <v>2000</v>
      </c>
      <c r="EL24" s="2">
        <v>38600</v>
      </c>
      <c r="EM24" s="2">
        <v>1800</v>
      </c>
      <c r="EN24">
        <v>18560</v>
      </c>
      <c r="EO24">
        <v>780</v>
      </c>
      <c r="EP24">
        <v>2380</v>
      </c>
      <c r="EQ24">
        <v>140</v>
      </c>
      <c r="ER24">
        <v>29300</v>
      </c>
      <c r="ES24">
        <v>970</v>
      </c>
      <c r="ET24" s="2">
        <v>42300</v>
      </c>
      <c r="EU24" s="2">
        <v>1200</v>
      </c>
      <c r="EV24" s="2">
        <v>69100</v>
      </c>
      <c r="EW24" s="2">
        <v>2700</v>
      </c>
      <c r="EX24" s="2">
        <v>49300</v>
      </c>
      <c r="EY24" s="2">
        <v>1700</v>
      </c>
      <c r="EZ24" s="2">
        <v>43600</v>
      </c>
      <c r="FA24" s="2">
        <v>1500</v>
      </c>
      <c r="FB24">
        <v>18240</v>
      </c>
      <c r="FC24">
        <v>590</v>
      </c>
      <c r="FD24" s="2">
        <v>23790</v>
      </c>
      <c r="FE24" s="2">
        <v>850</v>
      </c>
      <c r="FF24">
        <v>13690</v>
      </c>
      <c r="FG24">
        <v>500</v>
      </c>
      <c r="FH24">
        <v>27</v>
      </c>
      <c r="FI24">
        <v>12</v>
      </c>
      <c r="FJ24">
        <v>857</v>
      </c>
      <c r="FK24">
        <v>32</v>
      </c>
      <c r="FL24">
        <v>449</v>
      </c>
      <c r="FM24">
        <v>32</v>
      </c>
      <c r="FN24">
        <v>958</v>
      </c>
      <c r="FO24">
        <v>66</v>
      </c>
      <c r="FP24">
        <v>871</v>
      </c>
      <c r="FQ24">
        <v>68</v>
      </c>
      <c r="FR24" s="2">
        <v>6250</v>
      </c>
      <c r="FS24" s="2">
        <v>170</v>
      </c>
      <c r="FT24">
        <v>-6.2279299999999996E-4</v>
      </c>
      <c r="FU24">
        <v>3.4E-8</v>
      </c>
      <c r="FV24" t="s">
        <v>459</v>
      </c>
      <c r="FW24">
        <v>0</v>
      </c>
      <c r="FX24">
        <v>0.55693000000000004</v>
      </c>
      <c r="FY24">
        <v>0.68983000000000005</v>
      </c>
      <c r="FZ24">
        <v>678.83</v>
      </c>
      <c r="GA24">
        <v>0.15493000000000001</v>
      </c>
      <c r="GB24">
        <v>2.1537999999999999</v>
      </c>
      <c r="GC24">
        <v>10.981999999999999</v>
      </c>
      <c r="GD24">
        <v>0</v>
      </c>
      <c r="GE24">
        <v>1.0826</v>
      </c>
      <c r="GF24">
        <v>0.13370000000000001</v>
      </c>
      <c r="GG24">
        <v>0</v>
      </c>
      <c r="GH24">
        <v>0.90751000000000004</v>
      </c>
      <c r="GI24">
        <v>0</v>
      </c>
      <c r="GJ24">
        <v>0.50648000000000004</v>
      </c>
      <c r="GK24">
        <v>7.0591000000000001E-2</v>
      </c>
      <c r="GL24">
        <v>0.68991999999999998</v>
      </c>
      <c r="GM24">
        <v>0.43096000000000001</v>
      </c>
      <c r="GN24">
        <v>0.94752999999999998</v>
      </c>
      <c r="GO24">
        <v>0.16164999999999999</v>
      </c>
      <c r="GP24">
        <v>0.44885000000000003</v>
      </c>
      <c r="GQ24">
        <v>0.10728</v>
      </c>
      <c r="GR24">
        <v>1072.8</v>
      </c>
      <c r="GS24">
        <v>2.7381000000000002</v>
      </c>
      <c r="GT24">
        <v>9.3102000000000004E-2</v>
      </c>
      <c r="GU24">
        <v>0.11082</v>
      </c>
      <c r="GV24">
        <v>0.12199</v>
      </c>
      <c r="GW24">
        <v>3.3682999999999998E-2</v>
      </c>
      <c r="GX24">
        <v>2.5992000000000001E-2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2.4608501118568233E-2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33" t="s">
        <v>1263</v>
      </c>
      <c r="C57" s="62">
        <f>54-COUNTBLANK(B61:B114)</f>
        <v>19</v>
      </c>
      <c r="D57" s="62">
        <f>B115</f>
        <v>1270</v>
      </c>
      <c r="E57" s="62">
        <f ca="1">J115</f>
        <v>4.3938009490360366E-5</v>
      </c>
      <c r="F57" s="62">
        <f ca="1">L115</f>
        <v>7.0590256176559831E-7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32.409603177507684</v>
      </c>
      <c r="J57" s="65">
        <f ca="1">CHIDIST(I57,C57-1)</f>
        <v>1.9654210410606939E-2</v>
      </c>
      <c r="K57" s="65">
        <f ca="1">O115</f>
        <v>3.4333364270573374E-2</v>
      </c>
      <c r="L57" s="65">
        <f ca="1">P115</f>
        <v>0.1579581217433241</v>
      </c>
      <c r="M57" s="63">
        <f ca="1">1/Instructions!C40*LN(1+(Instructions!C40*Instructions!C38*Instructions!C41*D57/E57))/1000000</f>
        <v>283.92174581996255</v>
      </c>
      <c r="N57" s="64">
        <f ca="1">(((1/D57)+((F57^2)/(E57^2))+(H57/G57)^2)^0.5)*M57</f>
        <v>10.703772856189396</v>
      </c>
    </row>
    <row r="58" spans="1:157" x14ac:dyDescent="0.25">
      <c r="B58" s="128"/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34" t="s">
        <v>1265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RC2260g1</v>
      </c>
      <c r="B61" s="71">
        <v>97</v>
      </c>
      <c r="C61" s="50">
        <v>4.6959999999999998E-5</v>
      </c>
      <c r="D61" s="102">
        <f>IF(C61&lt;&gt;"",C61/Instructions!F$41,"")</f>
        <v>4.6959999999999998E-5</v>
      </c>
      <c r="E61" s="98">
        <f ca="1">IF(C61&lt;&gt;"", 'Durango session calcs'!H$2* 'Durango session calcs'!$H$4*OFFSET(A2,0,Instructions!H$21-1,1,1),"")</f>
        <v>8.4559496620810873E-2</v>
      </c>
      <c r="F61" s="98">
        <f ca="1">IF(C61&lt;&gt;"", 'Durango session calcs'!H$2* 'Durango session calcs'!$H$4*S61,"")</f>
        <v>8.3781916901884718E-2</v>
      </c>
      <c r="G61" s="98">
        <f ca="1">IF(C61&lt;&gt;"",E61*(((OFFSET(A2,0,Instructions!H$21,1,1)/OFFSET(A2,0,Instructions!H$21-1,1,1))/2)+'Durango session calcs'!R$8),"")</f>
        <v>5.6283659545266805E-3</v>
      </c>
      <c r="H61" s="95">
        <f ca="1">IF(C61&lt;&gt;"",IF(B61=0,0,(1/B61)+(G61/F61)^2),"")</f>
        <v>1.4822265214707548E-2</v>
      </c>
      <c r="I61" s="95">
        <f t="shared" ref="I61:I114" ca="1" si="1">IF(C61&lt;&gt;"",IF(B61=0,0,((LN(B61/J61)-LN(B$115/J$115))^2)/H61),"")</f>
        <v>1.7064578849196885</v>
      </c>
      <c r="J61" s="91">
        <f ca="1">IF(C61&lt;&gt;"",D61*F61,"")</f>
        <v>3.9343988177125066E-6</v>
      </c>
      <c r="K61" s="95">
        <f ca="1">IF(C61&lt;&gt;"",G61/F61,"")</f>
        <v>6.7178767956788871E-2</v>
      </c>
      <c r="L61" s="45">
        <f ca="1">IF(C61&lt;&gt;"",J61*K61,"")</f>
        <v>2.6430806522457293E-7</v>
      </c>
      <c r="M61" s="110">
        <f ca="1">IF(C61&lt;&gt;"", 1/Instructions!C$40*LN(1+(Instructions!C$40*Instructions!C$38*Instructions!C$41*(B61/D61)/F61))/1000000, "")</f>
        <v>242.95071134493574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29.951025247002413</v>
      </c>
      <c r="O61" s="92">
        <f ca="1">IF(C61&lt;&gt;"",(OFFSET(A2,0,Instructions!C$21-1,1,1)/OFFSET(A2,0,Instructions!D$21-1,1,1))/Instructions!$E$32,"")</f>
        <v>-7.7738601203198976E-2</v>
      </c>
      <c r="P61" s="100">
        <f ca="1">IF(C61&lt;&gt;"",O61*(((OFFSET(A2,0,Instructions!C$21,1,1)/(OFFSET(A2,0,Instructions!C$21-1,1,1))))+((((OFFSET(A2,0,Instructions!D$21,1,1)/(OFFSET(A2,0,Instructions!D$21-1,1,1))))))),"")</f>
        <v>0.1300848233428949</v>
      </c>
      <c r="Q61" s="25">
        <f ca="1">IF(C61&lt;&gt;"", Instructions!$B$53*C61*F61, "")</f>
        <v>39.343988177125063</v>
      </c>
      <c r="R61" s="116" t="s">
        <v>894</v>
      </c>
      <c r="S61" s="114">
        <v>3.6461599999999997E-5</v>
      </c>
      <c r="T61" s="35"/>
      <c r="U61" s="84" t="s">
        <v>1168</v>
      </c>
      <c r="V61" s="49">
        <v>97</v>
      </c>
      <c r="W61" s="89">
        <v>4.6959999999999998E-5</v>
      </c>
    </row>
    <row r="62" spans="1:157" s="25" customFormat="1" x14ac:dyDescent="0.25">
      <c r="A62" s="46" t="str">
        <f t="shared" si="0"/>
        <v>RC2260g2</v>
      </c>
      <c r="B62" s="41">
        <v>53</v>
      </c>
      <c r="C62" s="51">
        <v>2.1310000000000001E-5</v>
      </c>
      <c r="D62" s="103">
        <f>IF(C62&lt;&gt;"",C62/Instructions!F$41,"")</f>
        <v>2.1310000000000001E-5</v>
      </c>
      <c r="E62" s="99">
        <f ca="1">IF(C62&lt;&gt;"", 'Durango session calcs'!H$2* 'Durango session calcs'!$H$4*OFFSET(A3,0,Instructions!H$21-1,1,1),"")</f>
        <v>9.7657027347403863E-2</v>
      </c>
      <c r="F62" s="99">
        <f ca="1">IF(C62&lt;&gt;"", 'Durango session calcs'!H$2* 'Durango session calcs'!$H$4*S62,"")</f>
        <v>0.106672953893357</v>
      </c>
      <c r="G62" s="99">
        <f ca="1">IF(C62&lt;&gt;"",E62*(((OFFSET(A3,0,Instructions!H$21,1,1)/OFFSET(A3,0,Instructions!H$21-1,1,1))/2)+'Durango session calcs'!R$8),"")</f>
        <v>6.940356808288372E-3</v>
      </c>
      <c r="H62" s="96">
        <f t="shared" ref="H62:H114" ca="1" si="2">IF(C62&lt;&gt;"",IF(B62=0,0,(1/B62)+(G62/F62)^2),"")</f>
        <v>2.3100989692265615E-2</v>
      </c>
      <c r="I62" s="96">
        <f t="shared" ca="1" si="1"/>
        <v>1.9989367853357338</v>
      </c>
      <c r="J62" s="35">
        <f t="shared" ref="J62:J114" ca="1" si="3">IF(C62&lt;&gt;"",D62*F62,"")</f>
        <v>2.2732006474674377E-6</v>
      </c>
      <c r="K62" s="96">
        <f t="shared" ref="K62:K114" ca="1" si="4">IF(C62&lt;&gt;"",G62/F62,"")</f>
        <v>6.5062010143890639E-2</v>
      </c>
      <c r="L62" s="35">
        <f t="shared" ref="L62:L114" ca="1" si="5">IF(C62&lt;&gt;"",J62*K62,"")</f>
        <v>1.4789900358462519E-7</v>
      </c>
      <c r="M62" s="112">
        <f ca="1">IF(C62&lt;&gt;"", 1/Instructions!C$40*LN(1+(Instructions!C$40*Instructions!C$38*Instructions!C$41*(B62/D62)/F62))/1000000, "")</f>
        <v>229.98647132036356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35.847240021815018</v>
      </c>
      <c r="O62" s="93">
        <f ca="1">IF(C62&lt;&gt;"",(OFFSET(A3,0,Instructions!C$21-1,1,1)/OFFSET(A3,0,Instructions!D$21-1,1,1))/Instructions!$E$32,"")</f>
        <v>0.14219213834037187</v>
      </c>
      <c r="P62" s="101">
        <f ca="1">IF(C62&lt;&gt;"",O62*(((OFFSET(A3,0,Instructions!C$21,1,1)/(OFFSET(A3,0,Instructions!C$21-1,1,1))))+((((OFFSET(A3,0,Instructions!D$21,1,1)/(OFFSET(A3,0,Instructions!D$21-1,1,1))))))),"")</f>
        <v>0.11573713460061244</v>
      </c>
      <c r="Q62" s="25">
        <f ca="1">IF(C62&lt;&gt;"", Instructions!$B$53*C62*F62, "")</f>
        <v>22.732006474674378</v>
      </c>
      <c r="R62" s="117" t="s">
        <v>897</v>
      </c>
      <c r="S62" s="115">
        <v>4.6423700000000001E-5</v>
      </c>
      <c r="T62" s="35"/>
      <c r="U62" s="85" t="s">
        <v>1169</v>
      </c>
      <c r="V62" s="41">
        <v>53</v>
      </c>
      <c r="W62" s="78">
        <v>2.1310000000000001E-5</v>
      </c>
    </row>
    <row r="63" spans="1:157" s="25" customFormat="1" x14ac:dyDescent="0.25">
      <c r="A63" s="46" t="str">
        <f t="shared" si="0"/>
        <v>RC2260g3</v>
      </c>
      <c r="B63" s="125">
        <v>91</v>
      </c>
      <c r="C63" s="124">
        <v>3.324E-5</v>
      </c>
      <c r="D63" s="103">
        <f>IF(C63&lt;&gt;"",C63/Instructions!F$41,"")</f>
        <v>3.324E-5</v>
      </c>
      <c r="E63" s="99">
        <f ca="1">IF(C63&lt;&gt;"", 'Durango session calcs'!H$2* 'Durango session calcs'!$H$4*OFFSET(A4,0,Instructions!H$21-1,1,1),"")</f>
        <v>0.10340155836783939</v>
      </c>
      <c r="F63" s="99">
        <f ca="1">IF(C63&lt;&gt;"", 'Durango session calcs'!H$2* 'Durango session calcs'!$H$4*S63,"")</f>
        <v>0.10333905787033704</v>
      </c>
      <c r="G63" s="99">
        <f ca="1">IF(C63&lt;&gt;"",E63*(((OFFSET(A4,0,Instructions!H$21,1,1)/OFFSET(A4,0,Instructions!H$21-1,1,1))/2)+'Durango session calcs'!R$8),"")</f>
        <v>6.9836664145364914E-3</v>
      </c>
      <c r="H63" s="96">
        <f t="shared" ca="1" si="2"/>
        <v>1.5556084239919136E-2</v>
      </c>
      <c r="I63" s="96">
        <f t="shared" ca="1" si="1"/>
        <v>0.48820772016417907</v>
      </c>
      <c r="J63" s="35">
        <f t="shared" ca="1" si="3"/>
        <v>3.4349902836100032E-6</v>
      </c>
      <c r="K63" s="96">
        <f t="shared" ca="1" si="4"/>
        <v>6.7580124673665309E-2</v>
      </c>
      <c r="L63" s="35">
        <f t="shared" ca="1" si="5"/>
        <v>2.3213707161919297E-7</v>
      </c>
      <c r="M63" s="112">
        <f ca="1">IF(C63&lt;&gt;"", 1/Instructions!C$40*LN(1+(Instructions!C$40*Instructions!C$38*Instructions!C$41*(B63/D63)/F63))/1000000, "")</f>
        <v>260.69876049008661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32.900060120345984</v>
      </c>
      <c r="O63" s="93">
        <f ca="1">IF(C63&lt;&gt;"",(OFFSET(A4,0,Instructions!C$21-1,1,1)/OFFSET(A4,0,Instructions!D$21-1,1,1))/Instructions!$E$32,"")</f>
        <v>-0.13004893502881298</v>
      </c>
      <c r="P63" s="101">
        <f ca="1">IF(C63&lt;&gt;"",O63*(((OFFSET(A4,0,Instructions!C$21,1,1)/(OFFSET(A4,0,Instructions!C$21-1,1,1))))+((((OFFSET(A4,0,Instructions!D$21,1,1)/(OFFSET(A4,0,Instructions!D$21-1,1,1))))))),"")</f>
        <v>0.12018626434917121</v>
      </c>
      <c r="Q63" s="25">
        <f ca="1">IF(C63&lt;&gt;"", Instructions!$B$53*C63*F63, "")</f>
        <v>34.349902836100028</v>
      </c>
      <c r="R63" s="117" t="s">
        <v>900</v>
      </c>
      <c r="S63" s="115">
        <v>4.4972799999999997E-5</v>
      </c>
      <c r="T63" s="35"/>
      <c r="U63" s="85" t="s">
        <v>1170</v>
      </c>
      <c r="V63" s="41">
        <v>91</v>
      </c>
      <c r="W63" s="78">
        <v>3.324E-5</v>
      </c>
    </row>
    <row r="64" spans="1:157" s="25" customFormat="1" x14ac:dyDescent="0.25">
      <c r="A64" s="46" t="str">
        <f t="shared" si="0"/>
        <v>RC2260g4</v>
      </c>
      <c r="B64" s="125">
        <v>77</v>
      </c>
      <c r="C64" s="124">
        <v>3.2249999999999998E-5</v>
      </c>
      <c r="D64" s="103">
        <f>IF(C64&lt;&gt;"",C64/Instructions!F$41,"")</f>
        <v>3.2249999999999998E-5</v>
      </c>
      <c r="E64" s="99">
        <f ca="1">IF(C64&lt;&gt;"", 'Durango session calcs'!H$2* 'Durango session calcs'!$H$4*OFFSET(A5,0,Instructions!H$21-1,1,1),"")</f>
        <v>6.2546453750501954E-2</v>
      </c>
      <c r="F64" s="99">
        <f ca="1">IF(C64&lt;&gt;"", 'Durango session calcs'!H$2* 'Durango session calcs'!$H$4*S64,"")</f>
        <v>6.3296919283011649E-2</v>
      </c>
      <c r="G64" s="99">
        <f ca="1">IF(C64&lt;&gt;"",E64*(((OFFSET(A5,0,Instructions!H$21,1,1)/OFFSET(A5,0,Instructions!H$21-1,1,1))/2)+'Durango session calcs'!R$8),"")</f>
        <v>3.8695599820375306E-3</v>
      </c>
      <c r="H64" s="96">
        <f t="shared" ca="1" si="2"/>
        <v>1.6724313496002903E-2</v>
      </c>
      <c r="I64" s="96">
        <f t="shared" ca="1" si="1"/>
        <v>4.2375235502900246</v>
      </c>
      <c r="J64" s="35">
        <f t="shared" ca="1" si="3"/>
        <v>2.0413256468771254E-6</v>
      </c>
      <c r="K64" s="96">
        <f t="shared" ca="1" si="4"/>
        <v>6.1133464722604398E-2</v>
      </c>
      <c r="L64" s="35">
        <f t="shared" ca="1" si="5"/>
        <v>1.2479330942071034E-7</v>
      </c>
      <c r="M64" s="112">
        <f ca="1">IF(C64&lt;&gt;"", 1/Instructions!C$40*LN(1+(Instructions!C$40*Instructions!C$38*Instructions!C$41*(B64/D64)/F64))/1000000, "")</f>
        <v>368.09051716285086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48.260992464179132</v>
      </c>
      <c r="O64" s="93">
        <f ca="1">IF(C64&lt;&gt;"",(OFFSET(A5,0,Instructions!C$21-1,1,1)/OFFSET(A5,0,Instructions!D$21-1,1,1))/Instructions!$E$32,"")</f>
        <v>-0.11913647856611013</v>
      </c>
      <c r="P64" s="101">
        <f ca="1">IF(C64&lt;&gt;"",O64*(((OFFSET(A5,0,Instructions!C$21,1,1)/(OFFSET(A5,0,Instructions!C$21-1,1,1))))+((((OFFSET(A5,0,Instructions!D$21,1,1)/(OFFSET(A5,0,Instructions!D$21-1,1,1))))))),"")</f>
        <v>0.11091469902539706</v>
      </c>
      <c r="Q64" s="25">
        <f ca="1">IF(C64&lt;&gt;"", Instructions!$B$53*C64*F64, "")</f>
        <v>20.413256468771255</v>
      </c>
      <c r="R64" s="117" t="s">
        <v>903</v>
      </c>
      <c r="S64" s="115">
        <v>2.7546600000000002E-5</v>
      </c>
      <c r="T64" s="35"/>
      <c r="U64" s="85" t="s">
        <v>1171</v>
      </c>
      <c r="V64" s="41">
        <v>77</v>
      </c>
      <c r="W64" s="78">
        <v>3.2249999999999998E-5</v>
      </c>
    </row>
    <row r="65" spans="1:23" s="25" customFormat="1" x14ac:dyDescent="0.25">
      <c r="A65" s="46" t="str">
        <f t="shared" si="0"/>
        <v>RC2260g5</v>
      </c>
      <c r="B65" s="125"/>
      <c r="C65" s="124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 t="s">
        <v>906</v>
      </c>
      <c r="S65" s="115">
        <v>1.7951800000000001E-6</v>
      </c>
      <c r="T65" s="35"/>
      <c r="U65" s="85" t="s">
        <v>1172</v>
      </c>
      <c r="V65" s="41">
        <v>37</v>
      </c>
      <c r="W65" s="78">
        <v>5.3440000000000003E-5</v>
      </c>
    </row>
    <row r="66" spans="1:23" s="25" customFormat="1" x14ac:dyDescent="0.25">
      <c r="A66" s="46" t="str">
        <f t="shared" si="0"/>
        <v>RC2260g6</v>
      </c>
      <c r="B66" s="125">
        <v>105</v>
      </c>
      <c r="C66" s="124">
        <v>4.2559999999999999E-5</v>
      </c>
      <c r="D66" s="103">
        <f>IF(C66&lt;&gt;"",C66/Instructions!F$41,"")</f>
        <v>4.2559999999999999E-5</v>
      </c>
      <c r="E66" s="99">
        <f ca="1">IF(C66&lt;&gt;"", 'Durango session calcs'!H$2* 'Durango session calcs'!$H$4*OFFSET(A7,0,Instructions!H$21-1,1,1),"")</f>
        <v>9.9725058514760642E-2</v>
      </c>
      <c r="F66" s="99">
        <f ca="1">IF(C66&lt;&gt;"", 'Durango session calcs'!H$2* 'Durango session calcs'!$H$4*S66,"")</f>
        <v>8.857400467913204E-2</v>
      </c>
      <c r="G66" s="99">
        <f ca="1">IF(C66&lt;&gt;"",E66*(((OFFSET(A7,0,Instructions!H$21,1,1)/OFFSET(A7,0,Instructions!H$21-1,1,1))/2)+'Durango session calcs'!R$8),"")</f>
        <v>7.0386695132319656E-3</v>
      </c>
      <c r="H66" s="96">
        <f t="shared" ca="1" si="2"/>
        <v>1.5838740193743053E-2</v>
      </c>
      <c r="I66" s="96">
        <f t="shared" ca="1" si="1"/>
        <v>8.6574065810977333E-2</v>
      </c>
      <c r="J66" s="35">
        <f t="shared" ca="1" si="3"/>
        <v>3.7697096391438597E-6</v>
      </c>
      <c r="K66" s="96">
        <f t="shared" ca="1" si="4"/>
        <v>7.9466538051770744E-2</v>
      </c>
      <c r="L66" s="35">
        <f t="shared" ca="1" si="5"/>
        <v>2.9956577448315246E-7</v>
      </c>
      <c r="M66" s="112">
        <f ca="1">IF(C66&lt;&gt;"", 1/Instructions!C$40*LN(1+(Instructions!C$40*Instructions!C$38*Instructions!C$41*(B66/D66)/F66))/1000000, "")</f>
        <v>273.81646745928902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33.402475225484167</v>
      </c>
      <c r="O66" s="93">
        <f ca="1">IF(C66&lt;&gt;"",(OFFSET(A7,0,Instructions!C$21-1,1,1)/OFFSET(A7,0,Instructions!D$21-1,1,1))/Instructions!$E$32,"")</f>
        <v>0.11702713009094745</v>
      </c>
      <c r="P66" s="101">
        <f ca="1">IF(C66&lt;&gt;"",O66*(((OFFSET(A7,0,Instructions!C$21,1,1)/(OFFSET(A7,0,Instructions!C$21-1,1,1))))+((((OFFSET(A7,0,Instructions!D$21,1,1)/(OFFSET(A7,0,Instructions!D$21-1,1,1))))))),"")</f>
        <v>0.15776596328385595</v>
      </c>
      <c r="Q66" s="25">
        <f ca="1">IF(C66&lt;&gt;"", Instructions!$B$53*C66*F66, "")</f>
        <v>37.697096391438592</v>
      </c>
      <c r="R66" s="117" t="s">
        <v>909</v>
      </c>
      <c r="S66" s="115">
        <v>3.8547100000000002E-5</v>
      </c>
      <c r="T66" s="35"/>
      <c r="U66" s="85" t="s">
        <v>1173</v>
      </c>
      <c r="V66" s="41">
        <v>105</v>
      </c>
      <c r="W66" s="78">
        <v>4.2559999999999999E-5</v>
      </c>
    </row>
    <row r="67" spans="1:23" s="25" customFormat="1" x14ac:dyDescent="0.25">
      <c r="A67" s="46" t="str">
        <f t="shared" si="0"/>
        <v>RC2260g7</v>
      </c>
      <c r="B67" s="125"/>
      <c r="C67" s="124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 t="s">
        <v>912</v>
      </c>
      <c r="S67" s="115">
        <v>1.3054000000000001E-5</v>
      </c>
      <c r="T67" s="35"/>
      <c r="U67" s="85" t="s">
        <v>1174</v>
      </c>
      <c r="V67" s="41">
        <v>67</v>
      </c>
      <c r="W67" s="78">
        <v>4.8609999999999997E-5</v>
      </c>
    </row>
    <row r="68" spans="1:23" s="25" customFormat="1" x14ac:dyDescent="0.25">
      <c r="A68" s="46" t="str">
        <f t="shared" si="0"/>
        <v>RC2260g8</v>
      </c>
      <c r="B68" s="125">
        <v>53</v>
      </c>
      <c r="C68" s="124">
        <v>3.4039999999999999E-5</v>
      </c>
      <c r="D68" s="103">
        <f>IF(C68&lt;&gt;"",C68/Instructions!F$41,"")</f>
        <v>3.4039999999999999E-5</v>
      </c>
      <c r="E68" s="99">
        <f ca="1">IF(C68&lt;&gt;"", 'Durango session calcs'!H$2* 'Durango session calcs'!$H$4*OFFSET(A9,0,Instructions!H$21-1,1,1),"")</f>
        <v>3.6535217289969918E-2</v>
      </c>
      <c r="F68" s="99">
        <f ca="1">IF(C68&lt;&gt;"", 'Durango session calcs'!H$2* 'Durango session calcs'!$H$4*S68,"")</f>
        <v>3.6757875312321997E-2</v>
      </c>
      <c r="G68" s="99">
        <f ca="1">IF(C68&lt;&gt;"",E68*(((OFFSET(A9,0,Instructions!H$21,1,1)/OFFSET(A9,0,Instructions!H$21-1,1,1))/2)+'Durango session calcs'!R$8),"")</f>
        <v>2.3457780755029934E-3</v>
      </c>
      <c r="H68" s="96">
        <f t="shared" ca="1" si="2"/>
        <v>2.2940536610049172E-2</v>
      </c>
      <c r="I68" s="96">
        <f t="shared" ca="1" si="1"/>
        <v>6.3664959997575767</v>
      </c>
      <c r="J68" s="35">
        <f t="shared" ca="1" si="3"/>
        <v>1.2512380756314408E-6</v>
      </c>
      <c r="K68" s="96">
        <f t="shared" ca="1" si="4"/>
        <v>6.3817020313920059E-2</v>
      </c>
      <c r="L68" s="35">
        <f t="shared" ca="1" si="5"/>
        <v>7.9850285690121899E-8</v>
      </c>
      <c r="M68" s="112">
        <f ca="1">IF(C68&lt;&gt;"", 1/Instructions!C$40*LN(1+(Instructions!C$40*Instructions!C$38*Instructions!C$41*(B68/D68)/F68))/1000000, "")</f>
        <v>411.92730881347399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62.967078650705041</v>
      </c>
      <c r="O68" s="93">
        <f ca="1">IF(C68&lt;&gt;"",(OFFSET(A9,0,Instructions!C$21-1,1,1)/OFFSET(A9,0,Instructions!D$21-1,1,1))/Instructions!$E$32,"")</f>
        <v>-4.0598735205987328E-2</v>
      </c>
      <c r="P68" s="101">
        <f ca="1">IF(C68&lt;&gt;"",O68*(((OFFSET(A9,0,Instructions!C$21,1,1)/(OFFSET(A9,0,Instructions!C$21-1,1,1))))+((((OFFSET(A9,0,Instructions!D$21,1,1)/(OFFSET(A9,0,Instructions!D$21-1,1,1))))))),"")</f>
        <v>0.15385801379692593</v>
      </c>
      <c r="Q68" s="25">
        <f ca="1">IF(C68&lt;&gt;"", Instructions!$B$53*C68*F68, "")</f>
        <v>12.512380756314407</v>
      </c>
      <c r="R68" s="117" t="s">
        <v>915</v>
      </c>
      <c r="S68" s="115">
        <v>1.5996899999999999E-5</v>
      </c>
      <c r="T68" s="35"/>
      <c r="U68" s="85" t="s">
        <v>1175</v>
      </c>
      <c r="V68" s="41">
        <v>53</v>
      </c>
      <c r="W68" s="78">
        <v>3.4039999999999999E-5</v>
      </c>
    </row>
    <row r="69" spans="1:23" s="25" customFormat="1" x14ac:dyDescent="0.25">
      <c r="A69" s="46" t="str">
        <f t="shared" si="0"/>
        <v>RC2260g9</v>
      </c>
      <c r="B69" s="125"/>
      <c r="C69" s="124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 t="s">
        <v>918</v>
      </c>
      <c r="S69" s="115">
        <v>2.06823E-5</v>
      </c>
      <c r="T69" s="35"/>
      <c r="U69" s="85" t="s">
        <v>1176</v>
      </c>
      <c r="V69" s="41">
        <v>69</v>
      </c>
      <c r="W69" s="78">
        <v>3.2740000000000002E-5</v>
      </c>
    </row>
    <row r="70" spans="1:23" s="25" customFormat="1" x14ac:dyDescent="0.25">
      <c r="A70" s="46" t="str">
        <f t="shared" si="0"/>
        <v>RC2260g10</v>
      </c>
      <c r="B70" s="125">
        <v>36</v>
      </c>
      <c r="C70" s="124">
        <v>1.8349999999999999E-5</v>
      </c>
      <c r="D70" s="103">
        <f>IF(C70&lt;&gt;"",C70/Instructions!F$41,"")</f>
        <v>1.8349999999999999E-5</v>
      </c>
      <c r="E70" s="99">
        <f ca="1">IF(C70&lt;&gt;"", 'Durango session calcs'!H$2* 'Durango session calcs'!$H$4*OFFSET(A11,0,Instructions!H$21-1,1,1),"")</f>
        <v>4.8231082447576637E-2</v>
      </c>
      <c r="F70" s="99">
        <f ca="1">IF(C70&lt;&gt;"", 'Durango session calcs'!H$2* 'Durango session calcs'!$H$4*S70,"")</f>
        <v>4.892157507623298E-2</v>
      </c>
      <c r="G70" s="99">
        <f ca="1">IF(C70&lt;&gt;"",E70*(((OFFSET(A11,0,Instructions!H$21,1,1)/OFFSET(A11,0,Instructions!H$21-1,1,1))/2)+'Durango session calcs'!R$8),"")</f>
        <v>3.0511488466597545E-3</v>
      </c>
      <c r="H70" s="96">
        <f t="shared" ca="1" si="2"/>
        <v>3.166756573287622E-2</v>
      </c>
      <c r="I70" s="96">
        <f t="shared" ca="1" si="1"/>
        <v>3.3855725723859664</v>
      </c>
      <c r="J70" s="35">
        <f t="shared" ca="1" si="3"/>
        <v>8.9771090264887515E-7</v>
      </c>
      <c r="K70" s="96">
        <f t="shared" ca="1" si="4"/>
        <v>6.2368164596197963E-2</v>
      </c>
      <c r="L70" s="35">
        <f t="shared" ca="1" si="5"/>
        <v>5.5988581336206489E-8</v>
      </c>
      <c r="M70" s="112">
        <f ca="1">IF(C70&lt;&gt;"", 1/Instructions!C$40*LN(1+(Instructions!C$40*Instructions!C$38*Instructions!C$41*(B70/D70)/F70))/1000000, "")</f>
        <v>390.63865385342257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70.049139645214069</v>
      </c>
      <c r="O70" s="93">
        <f ca="1">IF(C70&lt;&gt;"",(OFFSET(A11,0,Instructions!C$21-1,1,1)/OFFSET(A11,0,Instructions!D$21-1,1,1))/Instructions!$E$32,"")</f>
        <v>-0.10587513298816303</v>
      </c>
      <c r="P70" s="101">
        <f ca="1">IF(C70&lt;&gt;"",O70*(((OFFSET(A11,0,Instructions!C$21,1,1)/(OFFSET(A11,0,Instructions!C$21-1,1,1))))+((((OFFSET(A11,0,Instructions!D$21,1,1)/(OFFSET(A11,0,Instructions!D$21-1,1,1))))))),"")</f>
        <v>9.3315435839567223E-2</v>
      </c>
      <c r="Q70" s="25">
        <f ca="1">IF(C70&lt;&gt;"", Instructions!$B$53*C70*F70, "")</f>
        <v>8.9771090264887512</v>
      </c>
      <c r="R70" s="117" t="s">
        <v>921</v>
      </c>
      <c r="S70" s="115">
        <v>2.1290499999999999E-5</v>
      </c>
      <c r="T70" s="35"/>
      <c r="U70" s="85" t="s">
        <v>1177</v>
      </c>
      <c r="V70" s="41">
        <v>36</v>
      </c>
      <c r="W70" s="78">
        <v>1.8349999999999999E-5</v>
      </c>
    </row>
    <row r="71" spans="1:23" s="25" customFormat="1" x14ac:dyDescent="0.25">
      <c r="A71" s="46" t="str">
        <f t="shared" si="0"/>
        <v>RC2260g11</v>
      </c>
      <c r="B71" s="125">
        <v>27</v>
      </c>
      <c r="C71" s="124">
        <v>2.535E-5</v>
      </c>
      <c r="D71" s="103">
        <f>IF(C71&lt;&gt;"",C71/Instructions!F$41,"")</f>
        <v>2.535E-5</v>
      </c>
      <c r="E71" s="99">
        <f ca="1">IF(C71&lt;&gt;"", 'Durango session calcs'!H$2* 'Durango session calcs'!$H$4*OFFSET(A12,0,Instructions!H$21-1,1,1),"")</f>
        <v>4.1176798354481819E-2</v>
      </c>
      <c r="F71" s="99">
        <f ca="1">IF(C71&lt;&gt;"", 'Durango session calcs'!H$2* 'Durango session calcs'!$H$4*S71,"")</f>
        <v>4.0055925461774437E-2</v>
      </c>
      <c r="G71" s="99">
        <f ca="1">IF(C71&lt;&gt;"",E71*(((OFFSET(A12,0,Instructions!H$21,1,1)/OFFSET(A12,0,Instructions!H$21-1,1,1))/2)+'Durango session calcs'!R$8),"")</f>
        <v>2.508990169727594E-3</v>
      </c>
      <c r="H71" s="96">
        <f t="shared" ca="1" si="2"/>
        <v>4.0960453219380827E-2</v>
      </c>
      <c r="I71" s="96">
        <f t="shared" ca="1" si="1"/>
        <v>0.17003814305743778</v>
      </c>
      <c r="J71" s="35">
        <f t="shared" ca="1" si="3"/>
        <v>1.0154177104559819E-6</v>
      </c>
      <c r="K71" s="96">
        <f t="shared" ca="1" si="4"/>
        <v>6.2637178914314071E-2</v>
      </c>
      <c r="L71" s="35">
        <f t="shared" ca="1" si="5"/>
        <v>6.36029008025945E-8</v>
      </c>
      <c r="M71" s="112">
        <f ca="1">IF(C71&lt;&gt;"", 1/Instructions!C$40*LN(1+(Instructions!C$40*Instructions!C$38*Instructions!C$41*(B71/D71)/F71))/1000000, "")</f>
        <v>261.64357599091824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53.059819040456631</v>
      </c>
      <c r="O71" s="93">
        <f ca="1">IF(C71&lt;&gt;"",(OFFSET(A12,0,Instructions!C$21-1,1,1)/OFFSET(A12,0,Instructions!D$21-1,1,1))/Instructions!$E$32,"")</f>
        <v>-0.15283673043745813</v>
      </c>
      <c r="P71" s="101">
        <f ca="1">IF(C71&lt;&gt;"",O71*(((OFFSET(A12,0,Instructions!C$21,1,1)/(OFFSET(A12,0,Instructions!C$21-1,1,1))))+((((OFFSET(A12,0,Instructions!D$21,1,1)/(OFFSET(A12,0,Instructions!D$21-1,1,1))))))),"")</f>
        <v>0.10871553173768655</v>
      </c>
      <c r="Q71" s="25">
        <f ca="1">IF(C71&lt;&gt;"", Instructions!$B$53*C71*F71, "")</f>
        <v>10.154177104559819</v>
      </c>
      <c r="R71" s="117" t="s">
        <v>924</v>
      </c>
      <c r="S71" s="115">
        <v>1.7432199999999999E-5</v>
      </c>
      <c r="T71" s="35"/>
      <c r="U71" s="85" t="s">
        <v>1178</v>
      </c>
      <c r="V71" s="41">
        <v>27</v>
      </c>
      <c r="W71" s="78">
        <v>2.535E-5</v>
      </c>
    </row>
    <row r="72" spans="1:23" s="25" customFormat="1" x14ac:dyDescent="0.25">
      <c r="A72" s="46" t="str">
        <f t="shared" si="0"/>
        <v>RC2260g12</v>
      </c>
      <c r="B72" s="125">
        <v>31</v>
      </c>
      <c r="C72" s="124">
        <v>2.6930000000000001E-5</v>
      </c>
      <c r="D72" s="103">
        <f>IF(C72&lt;&gt;"",C72/Instructions!F$41,"")</f>
        <v>2.6930000000000001E-5</v>
      </c>
      <c r="E72" s="99">
        <f ca="1">IF(C72&lt;&gt;"", 'Durango session calcs'!H$2* 'Durango session calcs'!$H$4*OFFSET(A13,0,Instructions!H$21-1,1,1),"")</f>
        <v>4.5335838813277129E-2</v>
      </c>
      <c r="F72" s="99">
        <f ca="1">IF(C72&lt;&gt;"", 'Durango session calcs'!H$2* 'Durango session calcs'!$H$4*S72,"")</f>
        <v>4.5937865664218779E-2</v>
      </c>
      <c r="G72" s="99">
        <f ca="1">IF(C72&lt;&gt;"",E72*(((OFFSET(A13,0,Instructions!H$21,1,1)/OFFSET(A13,0,Instructions!H$21-1,1,1))/2)+'Durango session calcs'!R$8),"")</f>
        <v>2.6722407568804309E-3</v>
      </c>
      <c r="H72" s="96">
        <f t="shared" ca="1" si="2"/>
        <v>3.5641902337609173E-2</v>
      </c>
      <c r="I72" s="96">
        <f t="shared" ca="1" si="1"/>
        <v>0.57197543098402626</v>
      </c>
      <c r="J72" s="35">
        <f t="shared" ca="1" si="3"/>
        <v>1.2371067223374118E-6</v>
      </c>
      <c r="K72" s="96">
        <f t="shared" ca="1" si="4"/>
        <v>5.817076431920197E-2</v>
      </c>
      <c r="L72" s="35">
        <f t="shared" ca="1" si="5"/>
        <v>7.1963443582790007E-8</v>
      </c>
      <c r="M72" s="112">
        <f ca="1">IF(C72&lt;&gt;"", 1/Instructions!C$40*LN(1+(Instructions!C$40*Instructions!C$38*Instructions!C$41*(B72/D72)/F72))/1000000, "")</f>
        <v>246.857828401034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46.908264975224</v>
      </c>
      <c r="O72" s="93">
        <f ca="1">IF(C72&lt;&gt;"",(OFFSET(A13,0,Instructions!C$21-1,1,1)/OFFSET(A13,0,Instructions!D$21-1,1,1))/Instructions!$E$32,"")</f>
        <v>4.5915236244866625E-2</v>
      </c>
      <c r="P72" s="101">
        <f ca="1">IF(C72&lt;&gt;"",O72*(((OFFSET(A13,0,Instructions!C$21,1,1)/(OFFSET(A13,0,Instructions!C$21-1,1,1))))+((((OFFSET(A13,0,Instructions!D$21,1,1)/(OFFSET(A13,0,Instructions!D$21-1,1,1))))))),"")</f>
        <v>8.8186406121093033E-2</v>
      </c>
      <c r="Q72" s="25">
        <f ca="1">IF(C72&lt;&gt;"", Instructions!$B$53*C72*F72, "")</f>
        <v>12.371067223374117</v>
      </c>
      <c r="R72" s="117" t="s">
        <v>927</v>
      </c>
      <c r="S72" s="115">
        <v>1.9992000000000001E-5</v>
      </c>
      <c r="T72" s="35"/>
      <c r="U72" s="85" t="s">
        <v>1179</v>
      </c>
      <c r="V72" s="41">
        <v>31</v>
      </c>
      <c r="W72" s="78">
        <v>2.6930000000000001E-5</v>
      </c>
    </row>
    <row r="73" spans="1:23" s="25" customFormat="1" x14ac:dyDescent="0.25">
      <c r="A73" s="46" t="str">
        <f t="shared" si="0"/>
        <v>RC2260g13</v>
      </c>
      <c r="B73" s="125">
        <v>70</v>
      </c>
      <c r="C73" s="124">
        <v>3.9209999999999999E-5</v>
      </c>
      <c r="D73" s="103">
        <f>IF(C73&lt;&gt;"",C73/Instructions!F$41,"")</f>
        <v>3.9209999999999999E-5</v>
      </c>
      <c r="E73" s="99">
        <f ca="1">IF(C73&lt;&gt;"", 'Durango session calcs'!H$2* 'Durango session calcs'!$H$4*OFFSET(A14,0,Instructions!H$21-1,1,1),"")</f>
        <v>5.0505916731669098E-2</v>
      </c>
      <c r="F73" s="99">
        <f ca="1">IF(C73&lt;&gt;"", 'Durango session calcs'!H$2* 'Durango session calcs'!$H$4*S73,"")</f>
        <v>4.9480403053900952E-2</v>
      </c>
      <c r="G73" s="99">
        <f ca="1">IF(C73&lt;&gt;"",E73*(((OFFSET(A14,0,Instructions!H$21,1,1)/OFFSET(A14,0,Instructions!H$21-1,1,1))/2)+'Durango session calcs'!R$8),"")</f>
        <v>3.0214240776072552E-3</v>
      </c>
      <c r="H73" s="96">
        <f t="shared" ca="1" si="2"/>
        <v>1.8014409748680221E-2</v>
      </c>
      <c r="I73" s="96">
        <f t="shared" ca="1" si="1"/>
        <v>2.7296416915423456</v>
      </c>
      <c r="J73" s="35">
        <f t="shared" ca="1" si="3"/>
        <v>1.9401266037434564E-6</v>
      </c>
      <c r="K73" s="96">
        <f t="shared" ca="1" si="4"/>
        <v>6.1063044986030102E-2</v>
      </c>
      <c r="L73" s="35">
        <f t="shared" ca="1" si="5"/>
        <v>1.1847003808298048E-7</v>
      </c>
      <c r="M73" s="112">
        <f ca="1">IF(C73&lt;&gt;"", 1/Instructions!C$40*LN(1+(Instructions!C$40*Instructions!C$38*Instructions!C$41*(B73/D73)/F73))/1000000, "")</f>
        <v>352.51192845517647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47.609057930656874</v>
      </c>
      <c r="O73" s="93">
        <f ca="1">IF(C73&lt;&gt;"",(OFFSET(A14,0,Instructions!C$21-1,1,1)/OFFSET(A14,0,Instructions!D$21-1,1,1))/Instructions!$E$32,"")</f>
        <v>0.21503909925911249</v>
      </c>
      <c r="P73" s="101">
        <f ca="1">IF(C73&lt;&gt;"",O73*(((OFFSET(A14,0,Instructions!C$21,1,1)/(OFFSET(A14,0,Instructions!C$21-1,1,1))))+((((OFFSET(A14,0,Instructions!D$21,1,1)/(OFFSET(A14,0,Instructions!D$21-1,1,1))))))),"")</f>
        <v>0.12649283216275273</v>
      </c>
      <c r="Q73" s="25">
        <f ca="1">IF(C73&lt;&gt;"", Instructions!$B$53*C73*F73, "")</f>
        <v>19.40126603743456</v>
      </c>
      <c r="R73" s="117" t="s">
        <v>930</v>
      </c>
      <c r="S73" s="115">
        <v>2.15337E-5</v>
      </c>
      <c r="T73" s="35"/>
      <c r="U73" s="85" t="s">
        <v>1180</v>
      </c>
      <c r="V73" s="41">
        <v>70</v>
      </c>
      <c r="W73" s="78">
        <v>3.9209999999999999E-5</v>
      </c>
    </row>
    <row r="74" spans="1:23" s="25" customFormat="1" x14ac:dyDescent="0.25">
      <c r="A74" s="46" t="str">
        <f t="shared" si="0"/>
        <v>RC2260g14</v>
      </c>
      <c r="B74" s="125">
        <v>78</v>
      </c>
      <c r="C74" s="124">
        <v>4.3949999999999998E-5</v>
      </c>
      <c r="D74" s="103">
        <f>IF(C74&lt;&gt;"",C74/Instructions!F$41,"")</f>
        <v>4.3949999999999998E-5</v>
      </c>
      <c r="E74" s="99">
        <f ca="1">IF(C74&lt;&gt;"", 'Durango session calcs'!H$2* 'Durango session calcs'!$H$4*OFFSET(A15,0,Instructions!H$21-1,1,1),"")</f>
        <v>7.6310350075465466E-2</v>
      </c>
      <c r="F74" s="99">
        <f ca="1">IF(C74&lt;&gt;"", 'Durango session calcs'!H$2* 'Durango session calcs'!$H$4*S74,"")</f>
        <v>7.5974869463872025E-2</v>
      </c>
      <c r="G74" s="99">
        <f ca="1">IF(C74&lt;&gt;"",E74*(((OFFSET(A15,0,Instructions!H$21,1,1)/OFFSET(A15,0,Instructions!H$21-1,1,1))/2)+'Durango session calcs'!R$8),"")</f>
        <v>4.443462217320465E-3</v>
      </c>
      <c r="H74" s="96">
        <f t="shared" ca="1" si="2"/>
        <v>1.6241118860916361E-2</v>
      </c>
      <c r="I74" s="96">
        <f t="shared" ca="1" si="1"/>
        <v>2.7930338020685919</v>
      </c>
      <c r="J74" s="35">
        <f t="shared" ca="1" si="3"/>
        <v>3.3390955129371752E-6</v>
      </c>
      <c r="K74" s="96">
        <f t="shared" ca="1" si="4"/>
        <v>5.8485947375446878E-2</v>
      </c>
      <c r="L74" s="35">
        <f t="shared" ca="1" si="5"/>
        <v>1.9529016445123442E-7</v>
      </c>
      <c r="M74" s="112">
        <f ca="1">IF(C74&lt;&gt;"", 1/Instructions!C$40*LN(1+(Instructions!C$40*Instructions!C$38*Instructions!C$41*(B74/D74)/F74))/1000000, "")</f>
        <v>230.41744070047855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29.675462844725985</v>
      </c>
      <c r="O74" s="93">
        <f ca="1">IF(C74&lt;&gt;"",(OFFSET(A15,0,Instructions!C$21-1,1,1)/OFFSET(A15,0,Instructions!D$21-1,1,1))/Instructions!$E$32,"")</f>
        <v>0.31843982306439805</v>
      </c>
      <c r="P74" s="101">
        <f ca="1">IF(C74&lt;&gt;"",O74*(((OFFSET(A15,0,Instructions!C$21,1,1)/(OFFSET(A15,0,Instructions!C$21-1,1,1))))+((((OFFSET(A15,0,Instructions!D$21,1,1)/(OFFSET(A15,0,Instructions!D$21-1,1,1))))))),"")</f>
        <v>0.10540819650421525</v>
      </c>
      <c r="Q74" s="25">
        <f ca="1">IF(C74&lt;&gt;"", Instructions!$B$53*C74*F74, "")</f>
        <v>33.390955129371754</v>
      </c>
      <c r="R74" s="117" t="s">
        <v>933</v>
      </c>
      <c r="S74" s="115">
        <v>3.3064000000000001E-5</v>
      </c>
      <c r="T74" s="35"/>
      <c r="U74" s="85" t="s">
        <v>1181</v>
      </c>
      <c r="V74" s="41">
        <v>78</v>
      </c>
      <c r="W74" s="78">
        <v>4.3949999999999998E-5</v>
      </c>
    </row>
    <row r="75" spans="1:23" s="25" customFormat="1" x14ac:dyDescent="0.25">
      <c r="A75" s="46" t="str">
        <f t="shared" si="0"/>
        <v>RC2260g15</v>
      </c>
      <c r="B75" s="41">
        <v>71</v>
      </c>
      <c r="C75" s="51">
        <v>2.758E-5</v>
      </c>
      <c r="D75" s="103">
        <f>IF(C75&lt;&gt;"",C75/Instructions!F$41,"")</f>
        <v>2.758E-5</v>
      </c>
      <c r="E75" s="99">
        <f ca="1">IF(C75&lt;&gt;"", 'Durango session calcs'!H$2* 'Durango session calcs'!$H$4*OFFSET(A16,0,Instructions!H$21-1,1,1),"")</f>
        <v>8.1365537373448732E-2</v>
      </c>
      <c r="F75" s="99">
        <f ca="1">IF(C75&lt;&gt;"", 'Durango session calcs'!H$2* 'Durango session calcs'!$H$4*S75,"")</f>
        <v>8.2194358309077162E-2</v>
      </c>
      <c r="G75" s="99">
        <f ca="1">IF(C75&lt;&gt;"",E75*(((OFFSET(A16,0,Instructions!H$21,1,1)/OFFSET(A16,0,Instructions!H$21-1,1,1))/2)+'Durango session calcs'!R$8),"")</f>
        <v>4.764205597024237E-3</v>
      </c>
      <c r="H75" s="96">
        <f t="shared" ca="1" si="2"/>
        <v>1.7444179750208785E-2</v>
      </c>
      <c r="I75" s="96">
        <f t="shared" ca="1" si="1"/>
        <v>0.36932105646234636</v>
      </c>
      <c r="J75" s="35">
        <f t="shared" ca="1" si="3"/>
        <v>2.2669204021643481E-6</v>
      </c>
      <c r="K75" s="96">
        <f t="shared" ca="1" si="4"/>
        <v>5.7962683753905529E-2</v>
      </c>
      <c r="L75" s="35">
        <f t="shared" ca="1" si="5"/>
        <v>1.3139679036592845E-7</v>
      </c>
      <c r="M75" s="112">
        <f ca="1">IF(C75&lt;&gt;"", 1/Instructions!C$40*LN(1+(Instructions!C$40*Instructions!C$38*Instructions!C$41*(B75/D75)/F75))/1000000, "")</f>
        <v>307.09368275165161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41.073398202576286</v>
      </c>
      <c r="O75" s="93">
        <f ca="1">IF(C75&lt;&gt;"",(OFFSET(A16,0,Instructions!C$21-1,1,1)/OFFSET(A16,0,Instructions!D$21-1,1,1))/Instructions!$E$32,"")</f>
        <v>2.3194294597922317E-2</v>
      </c>
      <c r="P75" s="101">
        <f ca="1">IF(C75&lt;&gt;"",O75*(((OFFSET(A16,0,Instructions!C$21,1,1)/(OFFSET(A16,0,Instructions!C$21-1,1,1))))+((((OFFSET(A16,0,Instructions!D$21,1,1)/(OFFSET(A16,0,Instructions!D$21-1,1,1))))))),"")</f>
        <v>8.8760022213904777E-2</v>
      </c>
      <c r="Q75" s="25">
        <f ca="1">IF(C75&lt;&gt;"", Instructions!$B$53*C75*F75, "")</f>
        <v>22.66920402164348</v>
      </c>
      <c r="R75" s="117" t="s">
        <v>936</v>
      </c>
      <c r="S75" s="115">
        <v>3.57707E-5</v>
      </c>
      <c r="T75" s="35"/>
      <c r="U75" s="85" t="s">
        <v>1182</v>
      </c>
      <c r="V75" s="41">
        <v>71</v>
      </c>
      <c r="W75" s="78">
        <v>2.758E-5</v>
      </c>
    </row>
    <row r="76" spans="1:23" s="25" customFormat="1" x14ac:dyDescent="0.25">
      <c r="A76" s="46" t="str">
        <f t="shared" si="0"/>
        <v>RC2260g16</v>
      </c>
      <c r="B76" s="41">
        <v>121</v>
      </c>
      <c r="C76" s="51">
        <v>4.6810000000000001E-5</v>
      </c>
      <c r="D76" s="103">
        <f>IF(C76&lt;&gt;"",C76/Instructions!F$41,"")</f>
        <v>4.6810000000000001E-5</v>
      </c>
      <c r="E76" s="99">
        <f ca="1">IF(C76&lt;&gt;"", 'Durango session calcs'!H$2* 'Durango session calcs'!$H$4*OFFSET(A17,0,Instructions!H$21-1,1,1),"")</f>
        <v>8.8121105853480888E-2</v>
      </c>
      <c r="F76" s="99">
        <f ca="1">IF(C76&lt;&gt;"", 'Durango session calcs'!H$2* 'Durango session calcs'!$H$4*S76,"")</f>
        <v>8.7017926116316466E-2</v>
      </c>
      <c r="G76" s="99">
        <f ca="1">IF(C76&lt;&gt;"",E76*(((OFFSET(A17,0,Instructions!H$21,1,1)/OFFSET(A17,0,Instructions!H$21-1,1,1))/2)+'Durango session calcs'!R$8),"")</f>
        <v>5.0623823090915681E-3</v>
      </c>
      <c r="H76" s="96">
        <f t="shared" ca="1" si="2"/>
        <v>1.1648946475274362E-2</v>
      </c>
      <c r="I76" s="96">
        <f t="shared" ca="1" si="1"/>
        <v>6.4178113147823831E-2</v>
      </c>
      <c r="J76" s="35">
        <f t="shared" ca="1" si="3"/>
        <v>4.073309121504774E-6</v>
      </c>
      <c r="K76" s="96">
        <f t="shared" ca="1" si="4"/>
        <v>5.8176315329840252E-2</v>
      </c>
      <c r="L76" s="35">
        <f t="shared" ca="1" si="5"/>
        <v>2.3697011588857632E-7</v>
      </c>
      <c r="M76" s="112">
        <f ca="1">IF(C76&lt;&gt;"", 1/Instructions!C$40*LN(1+(Instructions!C$40*Instructions!C$38*Instructions!C$41*(B76/D76)/F76))/1000000, "")</f>
        <v>291.61656277336971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31.865688522231114</v>
      </c>
      <c r="O76" s="93">
        <f ca="1">IF(C76&lt;&gt;"",(OFFSET(A17,0,Instructions!C$21-1,1,1)/OFFSET(A17,0,Instructions!D$21-1,1,1))/Instructions!$E$32,"")</f>
        <v>2.8329652583401442E-2</v>
      </c>
      <c r="P76" s="101">
        <f ca="1">IF(C76&lt;&gt;"",O76*(((OFFSET(A17,0,Instructions!C$21,1,1)/(OFFSET(A17,0,Instructions!C$21-1,1,1))))+((((OFFSET(A17,0,Instructions!D$21,1,1)/(OFFSET(A17,0,Instructions!D$21-1,1,1))))))),"")</f>
        <v>9.5175345597611358E-2</v>
      </c>
      <c r="Q76" s="25">
        <f ca="1">IF(C76&lt;&gt;"", Instructions!$B$53*C76*F76, "")</f>
        <v>40.733091215047743</v>
      </c>
      <c r="R76" s="117" t="s">
        <v>939</v>
      </c>
      <c r="S76" s="115">
        <v>3.7869900000000001E-5</v>
      </c>
      <c r="T76" s="35"/>
      <c r="U76" s="85" t="s">
        <v>1183</v>
      </c>
      <c r="V76" s="41">
        <v>121</v>
      </c>
      <c r="W76" s="78">
        <v>4.6810000000000001E-5</v>
      </c>
    </row>
    <row r="77" spans="1:23" s="25" customFormat="1" x14ac:dyDescent="0.25">
      <c r="A77" s="46" t="str">
        <f t="shared" si="0"/>
        <v>RC2260g18</v>
      </c>
      <c r="B77" s="41">
        <v>87</v>
      </c>
      <c r="C77" s="51">
        <v>5.5420000000000001E-5</v>
      </c>
      <c r="D77" s="103">
        <f>IF(C77&lt;&gt;"",C77/Instructions!F$41,"")</f>
        <v>5.5420000000000001E-5</v>
      </c>
      <c r="E77" s="99">
        <f ca="1">IF(C77&lt;&gt;"", 'Durango session calcs'!H$2* 'Durango session calcs'!$H$4*OFFSET(A18,0,Instructions!H$21-1,1,1),"")</f>
        <v>5.9421428875385034E-2</v>
      </c>
      <c r="F77" s="99">
        <f ca="1">IF(C77&lt;&gt;"", 'Durango session calcs'!H$2* 'Durango session calcs'!$H$4*S77,"")</f>
        <v>5.8863060460198693E-2</v>
      </c>
      <c r="G77" s="99">
        <f ca="1">IF(C77&lt;&gt;"",E77*(((OFFSET(A18,0,Instructions!H$21,1,1)/OFFSET(A18,0,Instructions!H$21-1,1,1))/2)+'Durango session calcs'!R$8),"")</f>
        <v>3.4567501342938432E-3</v>
      </c>
      <c r="H77" s="96">
        <f t="shared" ca="1" si="2"/>
        <v>1.4942912236865686E-2</v>
      </c>
      <c r="I77" s="96">
        <f t="shared" ca="1" si="1"/>
        <v>0.43348715081082589</v>
      </c>
      <c r="J77" s="35">
        <f t="shared" ca="1" si="3"/>
        <v>3.2621908107042115E-6</v>
      </c>
      <c r="K77" s="96">
        <f t="shared" ca="1" si="4"/>
        <v>5.8725287256023433E-2</v>
      </c>
      <c r="L77" s="35">
        <f t="shared" ca="1" si="5"/>
        <v>1.915730924425648E-7</v>
      </c>
      <c r="M77" s="112">
        <f ca="1">IF(C77&lt;&gt;"", 1/Instructions!C$40*LN(1+(Instructions!C$40*Instructions!C$38*Instructions!C$41*(B77/D77)/F77))/1000000, "")</f>
        <v>262.40678226731853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32.409266694876116</v>
      </c>
      <c r="O77" s="93">
        <f ca="1">IF(C77&lt;&gt;"",(OFFSET(A18,0,Instructions!C$21-1,1,1)/OFFSET(A18,0,Instructions!D$21-1,1,1))/Instructions!$E$32,"")</f>
        <v>1.8058365213191249E-2</v>
      </c>
      <c r="P77" s="101">
        <f ca="1">IF(C77&lt;&gt;"",O77*(((OFFSET(A18,0,Instructions!C$21,1,1)/(OFFSET(A18,0,Instructions!C$21-1,1,1))))+((((OFFSET(A18,0,Instructions!D$21,1,1)/(OFFSET(A18,0,Instructions!D$21-1,1,1))))))),"")</f>
        <v>8.6266424951036244E-2</v>
      </c>
      <c r="Q77" s="25">
        <f ca="1">IF(C77&lt;&gt;"", Instructions!$B$53*C77*F77, "")</f>
        <v>32.621908107042117</v>
      </c>
      <c r="R77" s="117" t="s">
        <v>942</v>
      </c>
      <c r="S77" s="115">
        <v>2.5616999999999999E-5</v>
      </c>
      <c r="T77" s="35"/>
      <c r="U77" s="85" t="s">
        <v>1185</v>
      </c>
      <c r="V77" s="41">
        <v>87</v>
      </c>
      <c r="W77" s="78">
        <v>5.5420000000000001E-5</v>
      </c>
    </row>
    <row r="78" spans="1:23" s="25" customFormat="1" x14ac:dyDescent="0.25">
      <c r="A78" s="46" t="str">
        <f t="shared" si="0"/>
        <v>RC2260g19</v>
      </c>
      <c r="B78" s="41">
        <v>73</v>
      </c>
      <c r="C78" s="51">
        <v>5.6849999999999999E-5</v>
      </c>
      <c r="D78" s="103">
        <f>IF(C78&lt;&gt;"",C78/Instructions!F$41,"")</f>
        <v>5.6849999999999999E-5</v>
      </c>
      <c r="E78" s="99">
        <f ca="1">IF(C78&lt;&gt;"", 'Durango session calcs'!H$2* 'Durango session calcs'!$H$4*OFFSET(A19,0,Instructions!H$21-1,1,1),"")</f>
        <v>4.326780764592035E-2</v>
      </c>
      <c r="F78" s="99">
        <f ca="1">IF(C78&lt;&gt;"", 'Durango session calcs'!H$2* 'Durango session calcs'!$H$4*S78,"")</f>
        <v>4.3856047622412943E-2</v>
      </c>
      <c r="G78" s="99">
        <f ca="1">IF(C78&lt;&gt;"",E78*(((OFFSET(A19,0,Instructions!H$21,1,1)/OFFSET(A19,0,Instructions!H$21-1,1,1))/2)+'Durango session calcs'!R$8),"")</f>
        <v>2.5279718037733529E-3</v>
      </c>
      <c r="H78" s="96">
        <f t="shared" ca="1" si="2"/>
        <v>1.702128683575508E-2</v>
      </c>
      <c r="I78" s="96">
        <f t="shared" ca="1" si="1"/>
        <v>9.7666716495218193E-3</v>
      </c>
      <c r="J78" s="35">
        <f t="shared" ca="1" si="3"/>
        <v>2.4932163073341758E-6</v>
      </c>
      <c r="K78" s="96">
        <f t="shared" ca="1" si="4"/>
        <v>5.7642490393535036E-2</v>
      </c>
      <c r="L78" s="35">
        <f t="shared" ca="1" si="5"/>
        <v>1.4371519704451512E-7</v>
      </c>
      <c r="M78" s="112">
        <f ca="1">IF(C78&lt;&gt;"", 1/Instructions!C$40*LN(1+(Instructions!C$40*Instructions!C$38*Instructions!C$41*(B78/D78)/F78))/1000000, "")</f>
        <v>287.52521450328197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38.022969497230818</v>
      </c>
      <c r="O78" s="93">
        <f ca="1">IF(C78&lt;&gt;"",(OFFSET(A19,0,Instructions!C$21-1,1,1)/OFFSET(A19,0,Instructions!D$21-1,1,1))/Instructions!$E$32,"")</f>
        <v>-0.17980331242610678</v>
      </c>
      <c r="P78" s="101">
        <f ca="1">IF(C78&lt;&gt;"",O78*(((OFFSET(A19,0,Instructions!C$21,1,1)/(OFFSET(A19,0,Instructions!C$21-1,1,1))))+((((OFFSET(A19,0,Instructions!D$21,1,1)/(OFFSET(A19,0,Instructions!D$21-1,1,1))))))),"")</f>
        <v>9.2395775300931279E-2</v>
      </c>
      <c r="Q78" s="25">
        <f ca="1">IF(C78&lt;&gt;"", Instructions!$B$53*C78*F78, "")</f>
        <v>24.932163073341759</v>
      </c>
      <c r="R78" s="117" t="s">
        <v>945</v>
      </c>
      <c r="S78" s="115">
        <v>1.9086E-5</v>
      </c>
      <c r="T78" s="35"/>
      <c r="U78" s="85" t="s">
        <v>1186</v>
      </c>
      <c r="V78" s="41">
        <v>73</v>
      </c>
      <c r="W78" s="78">
        <v>5.6849999999999999E-5</v>
      </c>
    </row>
    <row r="79" spans="1:23" s="25" customFormat="1" x14ac:dyDescent="0.25">
      <c r="A79" s="46" t="str">
        <f t="shared" si="0"/>
        <v>RC2260g20</v>
      </c>
      <c r="B79" s="41">
        <v>51</v>
      </c>
      <c r="C79" s="51">
        <v>3.1829999999999998E-5</v>
      </c>
      <c r="D79" s="103">
        <f>IF(C79&lt;&gt;"",C79/Instructions!F$41,"")</f>
        <v>3.1829999999999998E-5</v>
      </c>
      <c r="E79" s="99">
        <f ca="1">IF(C79&lt;&gt;"", 'Durango session calcs'!H$2* 'Durango session calcs'!$H$4*OFFSET(A20,0,Instructions!H$21-1,1,1),"")</f>
        <v>5.6342360248431589E-2</v>
      </c>
      <c r="F79" s="99">
        <f ca="1">IF(C79&lt;&gt;"", 'Durango session calcs'!H$2* 'Durango session calcs'!$H$4*S79,"")</f>
        <v>5.3082224003714026E-2</v>
      </c>
      <c r="G79" s="99">
        <f ca="1">IF(C79&lt;&gt;"",E79*(((OFFSET(A20,0,Instructions!H$21,1,1)/OFFSET(A20,0,Instructions!H$21-1,1,1))/2)+'Durango session calcs'!R$8),"")</f>
        <v>3.3563296884301982E-3</v>
      </c>
      <c r="H79" s="96">
        <f t="shared" ca="1" si="2"/>
        <v>2.3605734681481482E-2</v>
      </c>
      <c r="I79" s="96">
        <f t="shared" ca="1" si="1"/>
        <v>7.9561533363955952E-2</v>
      </c>
      <c r="J79" s="35">
        <f t="shared" ca="1" si="3"/>
        <v>1.6896071900382174E-6</v>
      </c>
      <c r="K79" s="96">
        <f t="shared" ca="1" si="4"/>
        <v>6.3228882199724043E-2</v>
      </c>
      <c r="L79" s="35">
        <f t="shared" ca="1" si="5"/>
        <v>1.0683197398273321E-7</v>
      </c>
      <c r="M79" s="112">
        <f ca="1">IF(C79&lt;&gt;"", 1/Instructions!C$40*LN(1+(Instructions!C$40*Instructions!C$38*Instructions!C$41*(B79/D79)/F79))/1000000, "")</f>
        <v>296.21199426081614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45.439553293295525</v>
      </c>
      <c r="O79" s="93">
        <f ca="1">IF(C79&lt;&gt;"",(OFFSET(A20,0,Instructions!C$21-1,1,1)/OFFSET(A20,0,Instructions!D$21-1,1,1))/Instructions!$E$32,"")</f>
        <v>-0.111694510865172</v>
      </c>
      <c r="P79" s="101">
        <f ca="1">IF(C79&lt;&gt;"",O79*(((OFFSET(A20,0,Instructions!C$21,1,1)/(OFFSET(A20,0,Instructions!C$21-1,1,1))))+((((OFFSET(A20,0,Instructions!D$21,1,1)/(OFFSET(A20,0,Instructions!D$21-1,1,1))))))),"")</f>
        <v>0.13525183002602981</v>
      </c>
      <c r="Q79" s="25">
        <f ca="1">IF(C79&lt;&gt;"", Instructions!$B$53*C79*F79, "")</f>
        <v>16.896071900382175</v>
      </c>
      <c r="R79" s="117" t="s">
        <v>948</v>
      </c>
      <c r="S79" s="115">
        <v>2.3101200000000002E-5</v>
      </c>
      <c r="T79" s="35"/>
      <c r="U79" s="85" t="s">
        <v>1187</v>
      </c>
      <c r="V79" s="41">
        <v>51</v>
      </c>
      <c r="W79" s="78">
        <v>3.1829999999999998E-5</v>
      </c>
    </row>
    <row r="80" spans="1:23" s="25" customFormat="1" x14ac:dyDescent="0.25">
      <c r="A80" s="46" t="str">
        <f t="shared" si="0"/>
        <v>RC2260g21</v>
      </c>
      <c r="B80" s="41">
        <v>74</v>
      </c>
      <c r="C80" s="51">
        <v>3.9499999999999998E-5</v>
      </c>
      <c r="D80" s="103">
        <f>IF(C80&lt;&gt;"",C80/Instructions!F$41,"")</f>
        <v>3.9499999999999998E-5</v>
      </c>
      <c r="E80" s="99">
        <f ca="1">IF(C80&lt;&gt;"", 'Durango session calcs'!H$2* 'Durango session calcs'!$H$4*OFFSET(A21,0,Instructions!H$21-1,1,1),"")</f>
        <v>6.9508825347269806E-2</v>
      </c>
      <c r="F80" s="99">
        <f ca="1">IF(C80&lt;&gt;"", 'Durango session calcs'!H$2* 'Durango session calcs'!$H$4*S80,"")</f>
        <v>6.9044897022059432E-2</v>
      </c>
      <c r="G80" s="99">
        <f ca="1">IF(C80&lt;&gt;"",E80*(((OFFSET(A21,0,Instructions!H$21,1,1)/OFFSET(A21,0,Instructions!H$21-1,1,1))/2)+'Durango session calcs'!R$8),"")</f>
        <v>3.9362976617409295E-3</v>
      </c>
      <c r="H80" s="96">
        <f t="shared" ca="1" si="2"/>
        <v>1.6763733016943599E-2</v>
      </c>
      <c r="I80" s="96">
        <f t="shared" ca="1" si="1"/>
        <v>0.23849064432272987</v>
      </c>
      <c r="J80" s="35">
        <f t="shared" ca="1" si="3"/>
        <v>2.7272734323713476E-6</v>
      </c>
      <c r="K80" s="96">
        <f t="shared" ca="1" si="4"/>
        <v>5.7010696394887893E-2</v>
      </c>
      <c r="L80" s="35">
        <f t="shared" ca="1" si="5"/>
        <v>1.5548375763876672E-7</v>
      </c>
      <c r="M80" s="112">
        <f ca="1">IF(C80&lt;&gt;"", 1/Instructions!C$40*LN(1+(Instructions!C$40*Instructions!C$38*Instructions!C$41*(B80/D80)/F80))/1000000, "")</f>
        <v>266.8802775023442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34.895294917586995</v>
      </c>
      <c r="O80" s="93">
        <f ca="1">IF(C80&lt;&gt;"",(OFFSET(A21,0,Instructions!C$21-1,1,1)/OFFSET(A21,0,Instructions!D$21-1,1,1))/Instructions!$E$32,"")</f>
        <v>0.11703883748691492</v>
      </c>
      <c r="P80" s="101">
        <f ca="1">IF(C80&lt;&gt;"",O80*(((OFFSET(A21,0,Instructions!C$21,1,1)/(OFFSET(A21,0,Instructions!C$21-1,1,1))))+((((OFFSET(A21,0,Instructions!D$21,1,1)/(OFFSET(A21,0,Instructions!D$21-1,1,1))))))),"")</f>
        <v>9.8043938892099794E-2</v>
      </c>
      <c r="Q80" s="25">
        <f ca="1">IF(C80&lt;&gt;"", Instructions!$B$53*C80*F80, "")</f>
        <v>27.272734323713475</v>
      </c>
      <c r="R80" s="117" t="s">
        <v>951</v>
      </c>
      <c r="S80" s="115">
        <v>3.0048100000000001E-5</v>
      </c>
      <c r="T80" s="35"/>
      <c r="U80" s="85" t="s">
        <v>1188</v>
      </c>
      <c r="V80" s="41">
        <v>74</v>
      </c>
      <c r="W80" s="78">
        <v>3.9499999999999998E-5</v>
      </c>
    </row>
    <row r="81" spans="1:23" s="25" customFormat="1" x14ac:dyDescent="0.25">
      <c r="A81" s="46" t="str">
        <f t="shared" si="0"/>
        <v>RC2260g22</v>
      </c>
      <c r="B81" s="41">
        <v>53</v>
      </c>
      <c r="C81" s="51">
        <v>3.5989999999999999E-5</v>
      </c>
      <c r="D81" s="103">
        <f>IF(C81&lt;&gt;"",C81/Instructions!F$41,"")</f>
        <v>3.5989999999999999E-5</v>
      </c>
      <c r="E81" s="99">
        <f ca="1">IF(C81&lt;&gt;"", 'Durango session calcs'!H$2* 'Durango session calcs'!$H$4*OFFSET(A22,0,Instructions!H$21-1,1,1),"")</f>
        <v>3.7017757895686496E-2</v>
      </c>
      <c r="F81" s="99">
        <f ca="1">IF(C81&lt;&gt;"", 'Durango session calcs'!H$2* 'Durango session calcs'!$H$4*S81,"")</f>
        <v>3.6093807526359649E-2</v>
      </c>
      <c r="G81" s="99">
        <f ca="1">IF(C81&lt;&gt;"",E81*(((OFFSET(A22,0,Instructions!H$21,1,1)/OFFSET(A22,0,Instructions!H$21-1,1,1))/2)+'Durango session calcs'!R$8),"")</f>
        <v>2.207870838084304E-3</v>
      </c>
      <c r="H81" s="96">
        <f t="shared" ca="1" si="2"/>
        <v>2.2609736243574739E-2</v>
      </c>
      <c r="I81" s="96">
        <f t="shared" ca="1" si="1"/>
        <v>5.2549401542408445</v>
      </c>
      <c r="J81" s="35">
        <f t="shared" ca="1" si="3"/>
        <v>1.2990161328736838E-6</v>
      </c>
      <c r="K81" s="96">
        <f t="shared" ca="1" si="4"/>
        <v>6.1170349968533384E-2</v>
      </c>
      <c r="L81" s="35">
        <f t="shared" ca="1" si="5"/>
        <v>7.946127146265411E-8</v>
      </c>
      <c r="M81" s="112">
        <f ca="1">IF(C81&lt;&gt;"", 1/Instructions!C$40*LN(1+(Instructions!C$40*Instructions!C$38*Instructions!C$41*(B81/D81)/F81))/1000000, "")</f>
        <v>397.23373247197225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59.982338780128245</v>
      </c>
      <c r="O81" s="93">
        <f ca="1">IF(C81&lt;&gt;"",(OFFSET(A22,0,Instructions!C$21-1,1,1)/OFFSET(A22,0,Instructions!D$21-1,1,1))/Instructions!$E$32,"")</f>
        <v>0.32666484027789566</v>
      </c>
      <c r="P81" s="101">
        <f ca="1">IF(C81&lt;&gt;"",O81*(((OFFSET(A22,0,Instructions!C$21,1,1)/(OFFSET(A22,0,Instructions!C$21-1,1,1))))+((((OFFSET(A22,0,Instructions!D$21,1,1)/(OFFSET(A22,0,Instructions!D$21-1,1,1))))))),"")</f>
        <v>0.12537723808643966</v>
      </c>
      <c r="Q81" s="25">
        <f ca="1">IF(C81&lt;&gt;"", Instructions!$B$53*C81*F81, "")</f>
        <v>12.990161328736837</v>
      </c>
      <c r="R81" s="117" t="s">
        <v>954</v>
      </c>
      <c r="S81" s="115">
        <v>1.5707899999999999E-5</v>
      </c>
      <c r="T81" s="35"/>
      <c r="U81" s="85" t="s">
        <v>1189</v>
      </c>
      <c r="V81" s="41">
        <v>53</v>
      </c>
      <c r="W81" s="78">
        <v>3.5989999999999999E-5</v>
      </c>
    </row>
    <row r="82" spans="1:23" s="25" customFormat="1" x14ac:dyDescent="0.25">
      <c r="A82" s="46" t="str">
        <f t="shared" si="0"/>
        <v>RC2260g23</v>
      </c>
      <c r="B82" s="41">
        <v>22</v>
      </c>
      <c r="C82" s="51">
        <v>2.5020000000000001E-5</v>
      </c>
      <c r="D82" s="103">
        <f>IF(C82&lt;&gt;"",C82/Instructions!F$41,"")</f>
        <v>2.5020000000000001E-5</v>
      </c>
      <c r="E82" s="99">
        <f ca="1">IF(C82&lt;&gt;"", 'Durango session calcs'!H$2* 'Durango session calcs'!$H$4*OFFSET(A23,0,Instructions!H$21-1,1,1),"")</f>
        <v>3.743136412915786E-2</v>
      </c>
      <c r="F82" s="99">
        <f ca="1">IF(C82&lt;&gt;"", 'Durango session calcs'!H$2* 'Durango session calcs'!$H$4*S82,"")</f>
        <v>3.96544976340664E-2</v>
      </c>
      <c r="G82" s="99">
        <f ca="1">IF(C82&lt;&gt;"",E82*(((OFFSET(A23,0,Instructions!H$21,1,1)/OFFSET(A23,0,Instructions!H$21-1,1,1))/2)+'Durango session calcs'!R$8),"")</f>
        <v>2.457314619890444E-3</v>
      </c>
      <c r="H82" s="96">
        <f t="shared" ca="1" si="2"/>
        <v>4.929459320074462E-2</v>
      </c>
      <c r="I82" s="96">
        <f t="shared" ca="1" si="1"/>
        <v>1.4254002071930834</v>
      </c>
      <c r="J82" s="35">
        <f t="shared" ca="1" si="3"/>
        <v>9.9215553080434148E-7</v>
      </c>
      <c r="K82" s="96">
        <f t="shared" ca="1" si="4"/>
        <v>6.196811878860907E-2</v>
      </c>
      <c r="L82" s="35">
        <f t="shared" ca="1" si="5"/>
        <v>6.1482011789658914E-8</v>
      </c>
      <c r="M82" s="112">
        <f ca="1">IF(C82&lt;&gt;"", 1/Instructions!C$40*LN(1+(Instructions!C$40*Instructions!C$38*Instructions!C$41*(B82/D82)/F82))/1000000, "")</f>
        <v>218.91832080612454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49.02012502029978</v>
      </c>
      <c r="O82" s="93">
        <f ca="1">IF(C82&lt;&gt;"",(OFFSET(A23,0,Instructions!C$21-1,1,1)/OFFSET(A23,0,Instructions!D$21-1,1,1))/Instructions!$E$32,"")</f>
        <v>0.21816694070288142</v>
      </c>
      <c r="P82" s="101">
        <f ca="1">IF(C82&lt;&gt;"",O82*(((OFFSET(A23,0,Instructions!C$21,1,1)/(OFFSET(A23,0,Instructions!C$21-1,1,1))))+((((OFFSET(A23,0,Instructions!D$21,1,1)/(OFFSET(A23,0,Instructions!D$21-1,1,1))))))),"")</f>
        <v>0.15759255906075564</v>
      </c>
      <c r="Q82" s="25">
        <f ca="1">IF(C82&lt;&gt;"", Instructions!$B$53*C82*F82, "")</f>
        <v>9.9215553080434145</v>
      </c>
      <c r="R82" s="117" t="s">
        <v>957</v>
      </c>
      <c r="S82" s="115">
        <v>1.7257499999999999E-5</v>
      </c>
      <c r="T82" s="35"/>
      <c r="U82" s="85" t="s">
        <v>1190</v>
      </c>
      <c r="V82" s="41">
        <v>22</v>
      </c>
      <c r="W82" s="78">
        <v>2.5020000000000001E-5</v>
      </c>
    </row>
    <row r="83" spans="1:23" s="25" customFormat="1" x14ac:dyDescent="0.25">
      <c r="A83" s="46" t="str">
        <f t="shared" si="0"/>
        <v>RC2260g25</v>
      </c>
      <c r="B83" s="125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 t="s">
        <v>960</v>
      </c>
      <c r="S83" s="115">
        <v>1.8644500000000001E-5</v>
      </c>
      <c r="T83" s="35"/>
      <c r="U83" s="85" t="s">
        <v>1191</v>
      </c>
      <c r="V83" s="41">
        <v>53</v>
      </c>
      <c r="W83" s="78">
        <v>2.6080000000000001E-5</v>
      </c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1270</v>
      </c>
      <c r="D115" s="30" t="s">
        <v>28</v>
      </c>
      <c r="E115" s="109">
        <f ca="1">AVERAGE(E61:E114)</f>
        <v>6.4129525562238832E-2</v>
      </c>
      <c r="F115" s="109">
        <f ca="1">AVERAGE(F61:F114)</f>
        <v>6.3821062387065711E-2</v>
      </c>
      <c r="G115" s="4" t="s">
        <v>28</v>
      </c>
      <c r="H115" s="30" t="s">
        <v>65</v>
      </c>
      <c r="I115" s="108">
        <f ca="1">SUM(I61:I114)</f>
        <v>32.409603177507684</v>
      </c>
      <c r="J115">
        <f ca="1">SUM(J61:J114)</f>
        <v>4.3938009490360366E-5</v>
      </c>
      <c r="K115" s="86" t="s">
        <v>64</v>
      </c>
      <c r="L115">
        <f ca="1">SQRT(SUMSQ(L61:L114))</f>
        <v>7.0590256176559831E-7</v>
      </c>
      <c r="N115" s="4" t="s">
        <v>28</v>
      </c>
      <c r="O115" s="108">
        <f ca="1">AVERAGE(O61:O114)</f>
        <v>3.4333364270573374E-2</v>
      </c>
      <c r="P115" s="108">
        <f ca="1">STDEV(O61:O114)</f>
        <v>0.1579581217433241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SUM(D61:D82)</f>
        <v>6.8314999999999999E-4</v>
      </c>
    </row>
    <row r="124" spans="1:23" x14ac:dyDescent="0.25">
      <c r="P124">
        <v>20</v>
      </c>
      <c r="R124" s="128" t="s">
        <v>1208</v>
      </c>
    </row>
    <row r="125" spans="1:23" x14ac:dyDescent="0.25">
      <c r="A125" s="128" t="s">
        <v>1247</v>
      </c>
      <c r="B125" t="s">
        <v>1214</v>
      </c>
      <c r="C125" t="s">
        <v>1215</v>
      </c>
      <c r="D125" t="s">
        <v>1216</v>
      </c>
      <c r="E125" t="s">
        <v>1217</v>
      </c>
      <c r="F125" t="s">
        <v>1218</v>
      </c>
      <c r="G125" t="s">
        <v>1219</v>
      </c>
      <c r="H125" t="s">
        <v>1220</v>
      </c>
      <c r="I125" t="s">
        <v>1221</v>
      </c>
      <c r="J125" t="s">
        <v>1222</v>
      </c>
    </row>
    <row r="126" spans="1:23" x14ac:dyDescent="0.25">
      <c r="A126">
        <v>1</v>
      </c>
      <c r="B126" t="s">
        <v>1169</v>
      </c>
      <c r="C126">
        <v>1</v>
      </c>
      <c r="D126">
        <v>12.267237326122901</v>
      </c>
      <c r="E126">
        <v>12.267237326122901</v>
      </c>
      <c r="F126">
        <v>0</v>
      </c>
      <c r="G126">
        <v>61.033835296445702</v>
      </c>
      <c r="H126">
        <v>0</v>
      </c>
      <c r="I126">
        <v>61.033835296445702</v>
      </c>
      <c r="J126">
        <v>1.6339999999999999</v>
      </c>
      <c r="P126">
        <f>AVERAGE(E126:E140,E145:E149)</f>
        <v>12.396287076869706</v>
      </c>
      <c r="R126" s="128" t="s">
        <v>1209</v>
      </c>
      <c r="S126" s="128" t="s">
        <v>1210</v>
      </c>
    </row>
    <row r="127" spans="1:23" x14ac:dyDescent="0.25">
      <c r="A127">
        <v>2</v>
      </c>
      <c r="B127" t="s">
        <v>1170</v>
      </c>
      <c r="C127">
        <v>1</v>
      </c>
      <c r="D127">
        <v>11.869860952492999</v>
      </c>
      <c r="E127">
        <v>11.894996663196</v>
      </c>
      <c r="F127">
        <v>0.77288199999999796</v>
      </c>
      <c r="G127">
        <v>63.974848834937703</v>
      </c>
      <c r="H127">
        <v>3.7254398782555098</v>
      </c>
      <c r="I127">
        <v>64.033951309288994</v>
      </c>
      <c r="J127">
        <v>1.6339999999999999</v>
      </c>
      <c r="P127">
        <f>STDEV(E126:E140,E145:E149)</f>
        <v>1.2598217950618369</v>
      </c>
      <c r="R127" s="128" t="s">
        <v>1211</v>
      </c>
    </row>
    <row r="128" spans="1:23" x14ac:dyDescent="0.25">
      <c r="A128">
        <v>3</v>
      </c>
      <c r="B128" t="s">
        <v>1170</v>
      </c>
      <c r="C128">
        <v>2</v>
      </c>
      <c r="D128">
        <v>11.8744745889692</v>
      </c>
      <c r="E128">
        <v>12.040914692708</v>
      </c>
      <c r="F128">
        <v>1.9951139999999801</v>
      </c>
      <c r="G128">
        <v>78.441248847057693</v>
      </c>
      <c r="H128">
        <v>9.5375849387814604</v>
      </c>
      <c r="I128">
        <v>78.603180882812396</v>
      </c>
      <c r="J128">
        <v>1.6339999999999999</v>
      </c>
    </row>
    <row r="129" spans="1:18" x14ac:dyDescent="0.25">
      <c r="A129">
        <v>4</v>
      </c>
      <c r="B129" t="s">
        <v>1173</v>
      </c>
      <c r="C129">
        <v>1</v>
      </c>
      <c r="D129">
        <v>11.556552295134599</v>
      </c>
      <c r="E129">
        <v>11.637390666788001</v>
      </c>
      <c r="F129">
        <v>1.3692920000000099</v>
      </c>
      <c r="G129">
        <v>54.676190244832902</v>
      </c>
      <c r="H129">
        <v>6.7572552189693003</v>
      </c>
      <c r="I129">
        <v>54.957750180130397</v>
      </c>
      <c r="J129">
        <v>1.6339999999999999</v>
      </c>
      <c r="P129">
        <f>AVERAGE(D183:D257)</f>
        <v>1.4595325963237697</v>
      </c>
      <c r="R129" s="128" t="s">
        <v>1212</v>
      </c>
    </row>
    <row r="130" spans="1:18" x14ac:dyDescent="0.25">
      <c r="A130">
        <v>5</v>
      </c>
      <c r="B130" t="s">
        <v>1181</v>
      </c>
      <c r="C130">
        <v>1</v>
      </c>
      <c r="D130">
        <v>11.640638263781501</v>
      </c>
      <c r="E130">
        <v>12.052598674787101</v>
      </c>
      <c r="F130">
        <v>3.1242079999999901</v>
      </c>
      <c r="G130">
        <v>61.769357799722698</v>
      </c>
      <c r="H130">
        <v>15.023456798594101</v>
      </c>
      <c r="I130">
        <v>62.8157106008602</v>
      </c>
      <c r="J130">
        <v>1.6339999999999999</v>
      </c>
      <c r="P130">
        <f>STDEV(D183:D257)</f>
        <v>0.27600551334438433</v>
      </c>
    </row>
    <row r="131" spans="1:18" x14ac:dyDescent="0.25">
      <c r="A131">
        <v>6</v>
      </c>
      <c r="B131" t="s">
        <v>1182</v>
      </c>
      <c r="C131">
        <v>1</v>
      </c>
      <c r="D131">
        <v>10.3024065575826</v>
      </c>
      <c r="E131">
        <v>10.3024065575826</v>
      </c>
      <c r="F131">
        <v>0</v>
      </c>
      <c r="G131">
        <v>64.117207297979704</v>
      </c>
      <c r="H131">
        <v>0</v>
      </c>
      <c r="I131">
        <v>64.117207297979704</v>
      </c>
      <c r="J131">
        <v>1.6339999999999999</v>
      </c>
    </row>
    <row r="132" spans="1:18" x14ac:dyDescent="0.25">
      <c r="A132">
        <v>7</v>
      </c>
      <c r="B132" t="s">
        <v>1182</v>
      </c>
      <c r="C132">
        <v>2</v>
      </c>
      <c r="D132">
        <v>12.8070426942128</v>
      </c>
      <c r="E132">
        <v>13.1248858117407</v>
      </c>
      <c r="F132">
        <v>2.87093799999999</v>
      </c>
      <c r="G132">
        <v>41.257515023722597</v>
      </c>
      <c r="H132">
        <v>12.6350400513862</v>
      </c>
      <c r="I132">
        <v>42.815313930969502</v>
      </c>
      <c r="J132">
        <v>1.6339999999999999</v>
      </c>
      <c r="P132">
        <f>AVERAGE(D262:D336)</f>
        <v>0.61562741638714968</v>
      </c>
      <c r="R132" s="128" t="s">
        <v>1213</v>
      </c>
    </row>
    <row r="133" spans="1:18" x14ac:dyDescent="0.25">
      <c r="A133">
        <v>8</v>
      </c>
      <c r="B133" t="s">
        <v>1183</v>
      </c>
      <c r="C133">
        <v>1</v>
      </c>
      <c r="D133">
        <v>11.3219283717428</v>
      </c>
      <c r="E133">
        <v>11.333920744711</v>
      </c>
      <c r="F133">
        <v>0.52124599999999199</v>
      </c>
      <c r="G133">
        <v>55.922804719869198</v>
      </c>
      <c r="H133">
        <v>2.63595753253436</v>
      </c>
      <c r="I133">
        <v>0</v>
      </c>
      <c r="J133">
        <v>1.6339999999999999</v>
      </c>
      <c r="P133">
        <f>STDEV(D262:D336)</f>
        <v>0.19172916141694446</v>
      </c>
    </row>
    <row r="134" spans="1:18" x14ac:dyDescent="0.25">
      <c r="A134">
        <v>9</v>
      </c>
      <c r="B134" t="s">
        <v>1184</v>
      </c>
      <c r="C134">
        <v>1</v>
      </c>
      <c r="D134">
        <v>10.398982017336699</v>
      </c>
      <c r="E134">
        <v>10.750634972047401</v>
      </c>
      <c r="F134">
        <v>2.7271459999999998</v>
      </c>
      <c r="G134">
        <v>46.689166405647597</v>
      </c>
      <c r="H134">
        <v>14.6949693568372</v>
      </c>
      <c r="I134">
        <v>48.431242571920301</v>
      </c>
      <c r="J134">
        <v>1.6339999999999999</v>
      </c>
    </row>
    <row r="135" spans="1:18" x14ac:dyDescent="0.25">
      <c r="A135">
        <v>10</v>
      </c>
      <c r="B135" t="s">
        <v>1184</v>
      </c>
      <c r="C135">
        <v>2</v>
      </c>
      <c r="D135">
        <v>13.469117680828299</v>
      </c>
      <c r="E135">
        <v>13.5069186484314</v>
      </c>
      <c r="F135">
        <v>1.0098119999999999</v>
      </c>
      <c r="G135">
        <v>13.3530393180119</v>
      </c>
      <c r="H135">
        <v>4.2875804757837299</v>
      </c>
      <c r="I135">
        <v>14.012595909358399</v>
      </c>
      <c r="J135">
        <v>1.6339999999999999</v>
      </c>
    </row>
    <row r="136" spans="1:18" x14ac:dyDescent="0.25">
      <c r="A136">
        <v>11</v>
      </c>
      <c r="B136" t="s">
        <v>1185</v>
      </c>
      <c r="C136">
        <v>1</v>
      </c>
      <c r="D136">
        <v>15.5811742275668</v>
      </c>
      <c r="E136">
        <v>15.5811742275668</v>
      </c>
      <c r="F136">
        <v>0</v>
      </c>
      <c r="G136">
        <v>42.062766763213197</v>
      </c>
      <c r="H136">
        <v>0</v>
      </c>
      <c r="I136">
        <v>42.062766763213197</v>
      </c>
      <c r="J136">
        <v>1.6339999999999999</v>
      </c>
    </row>
    <row r="137" spans="1:18" x14ac:dyDescent="0.25">
      <c r="A137">
        <v>12</v>
      </c>
      <c r="B137" t="s">
        <v>1189</v>
      </c>
      <c r="C137">
        <v>1</v>
      </c>
      <c r="D137">
        <v>12.0503778152313</v>
      </c>
      <c r="E137">
        <v>12.058998197811199</v>
      </c>
      <c r="F137">
        <v>0.45588600000000501</v>
      </c>
      <c r="G137">
        <v>73.780812565460593</v>
      </c>
      <c r="H137">
        <v>2.1665621918942901</v>
      </c>
      <c r="I137">
        <v>73.792726457660194</v>
      </c>
      <c r="J137">
        <v>1.6339999999999999</v>
      </c>
    </row>
    <row r="138" spans="1:18" x14ac:dyDescent="0.25">
      <c r="A138">
        <v>13</v>
      </c>
      <c r="B138" t="s">
        <v>1192</v>
      </c>
      <c r="C138">
        <v>1</v>
      </c>
      <c r="D138">
        <v>13.574438188981899</v>
      </c>
      <c r="E138">
        <v>13.6685623929106</v>
      </c>
      <c r="F138">
        <v>1.6013200000000001</v>
      </c>
      <c r="G138">
        <v>61.658440851193497</v>
      </c>
      <c r="H138">
        <v>6.7278515932076504</v>
      </c>
      <c r="I138">
        <v>61.871040716588404</v>
      </c>
      <c r="J138">
        <v>1.6339999999999999</v>
      </c>
    </row>
    <row r="139" spans="1:18" x14ac:dyDescent="0.25">
      <c r="A139">
        <v>14</v>
      </c>
      <c r="B139" t="s">
        <v>1192</v>
      </c>
      <c r="C139">
        <v>2</v>
      </c>
      <c r="D139">
        <v>14.216735439902701</v>
      </c>
      <c r="E139">
        <v>14.3365585921283</v>
      </c>
      <c r="F139">
        <v>1.84968799999999</v>
      </c>
      <c r="G139">
        <v>41.104298956178802</v>
      </c>
      <c r="H139">
        <v>7.4129059416473702</v>
      </c>
      <c r="I139">
        <v>41.650183629786397</v>
      </c>
      <c r="J139">
        <v>1.6339999999999999</v>
      </c>
    </row>
    <row r="140" spans="1:18" x14ac:dyDescent="0.25">
      <c r="A140">
        <v>15</v>
      </c>
      <c r="B140" t="s">
        <v>1191</v>
      </c>
      <c r="C140">
        <v>1</v>
      </c>
      <c r="D140">
        <v>11.154046407774601</v>
      </c>
      <c r="E140">
        <v>11.3688149457754</v>
      </c>
      <c r="F140">
        <v>2.1993640000000001</v>
      </c>
      <c r="G140">
        <v>45.2099564066434</v>
      </c>
      <c r="H140">
        <v>11.154533987225699</v>
      </c>
      <c r="I140">
        <v>46.274669750333501</v>
      </c>
      <c r="J140">
        <v>1.6339999999999999</v>
      </c>
    </row>
    <row r="141" spans="1:18" x14ac:dyDescent="0.25">
      <c r="B141" t="s">
        <v>1229</v>
      </c>
      <c r="C141" t="s">
        <v>1230</v>
      </c>
      <c r="D141" t="s">
        <v>1231</v>
      </c>
    </row>
    <row r="142" spans="1:18" x14ac:dyDescent="0.25">
      <c r="B142">
        <v>12.3950675409538</v>
      </c>
      <c r="C142">
        <v>1.40839454924902</v>
      </c>
      <c r="D142">
        <v>0.36364590894205101</v>
      </c>
    </row>
    <row r="144" spans="1:18" x14ac:dyDescent="0.25">
      <c r="B144" t="s">
        <v>1214</v>
      </c>
      <c r="C144" t="s">
        <v>1232</v>
      </c>
      <c r="D144" t="s">
        <v>1216</v>
      </c>
      <c r="E144" t="s">
        <v>1217</v>
      </c>
      <c r="F144" t="s">
        <v>1218</v>
      </c>
      <c r="G144" t="s">
        <v>1219</v>
      </c>
      <c r="H144" t="s">
        <v>1220</v>
      </c>
      <c r="I144" t="s">
        <v>1221</v>
      </c>
      <c r="J144" t="s">
        <v>1222</v>
      </c>
    </row>
    <row r="145" spans="1:10" x14ac:dyDescent="0.25">
      <c r="A145">
        <v>16</v>
      </c>
      <c r="B145" t="s">
        <v>1171</v>
      </c>
      <c r="C145">
        <v>1</v>
      </c>
      <c r="D145">
        <v>12.694398669662601</v>
      </c>
      <c r="E145">
        <v>12.694398669662601</v>
      </c>
      <c r="F145">
        <v>0</v>
      </c>
      <c r="G145">
        <v>40.788692675122903</v>
      </c>
      <c r="H145">
        <v>0</v>
      </c>
      <c r="I145">
        <v>40.788692675122903</v>
      </c>
      <c r="J145">
        <v>1.6339999999999999</v>
      </c>
    </row>
    <row r="146" spans="1:10" x14ac:dyDescent="0.25">
      <c r="A146">
        <v>17</v>
      </c>
      <c r="B146" t="s">
        <v>1171</v>
      </c>
      <c r="C146">
        <v>2</v>
      </c>
      <c r="D146">
        <v>13.1789562172806</v>
      </c>
      <c r="E146">
        <v>13.1789562172806</v>
      </c>
      <c r="F146">
        <v>0</v>
      </c>
      <c r="G146">
        <v>29.212040078395798</v>
      </c>
      <c r="H146">
        <v>0</v>
      </c>
      <c r="I146">
        <v>29.212040078395699</v>
      </c>
      <c r="J146">
        <v>1.6339999999999999</v>
      </c>
    </row>
    <row r="147" spans="1:10" x14ac:dyDescent="0.25">
      <c r="A147">
        <v>18</v>
      </c>
      <c r="B147" t="s">
        <v>1171</v>
      </c>
      <c r="C147">
        <v>3</v>
      </c>
      <c r="D147">
        <v>11.2535889751385</v>
      </c>
      <c r="E147">
        <v>11.532206643992399</v>
      </c>
      <c r="F147">
        <v>2.519628</v>
      </c>
      <c r="G147">
        <v>76.1589687390547</v>
      </c>
      <c r="H147">
        <v>12.6201357507718</v>
      </c>
      <c r="I147">
        <v>76.499780123709797</v>
      </c>
      <c r="J147">
        <v>1.6339999999999999</v>
      </c>
    </row>
    <row r="148" spans="1:10" x14ac:dyDescent="0.25">
      <c r="A148">
        <v>19</v>
      </c>
      <c r="B148" t="s">
        <v>1187</v>
      </c>
      <c r="C148">
        <v>1</v>
      </c>
      <c r="D148">
        <v>12.934594371511499</v>
      </c>
      <c r="E148">
        <v>12.974591280956099</v>
      </c>
      <c r="F148">
        <v>1.01798199999999</v>
      </c>
      <c r="G148">
        <v>55.097504384075201</v>
      </c>
      <c r="H148">
        <v>4.5000323393883201</v>
      </c>
      <c r="I148">
        <v>55.220639819175403</v>
      </c>
      <c r="J148">
        <v>1.6339999999999999</v>
      </c>
    </row>
    <row r="149" spans="1:10" x14ac:dyDescent="0.25">
      <c r="A149">
        <v>20</v>
      </c>
      <c r="B149" t="s">
        <v>1188</v>
      </c>
      <c r="C149">
        <v>1</v>
      </c>
      <c r="D149">
        <v>11.619575611195</v>
      </c>
      <c r="E149">
        <v>11.619575611195</v>
      </c>
      <c r="F149">
        <v>0</v>
      </c>
      <c r="G149">
        <v>61.162519047214097</v>
      </c>
      <c r="H149">
        <v>0</v>
      </c>
      <c r="I149">
        <v>61.162519047213998</v>
      </c>
      <c r="J149">
        <v>1.6339999999999999</v>
      </c>
    </row>
    <row r="150" spans="1:10" x14ac:dyDescent="0.25">
      <c r="B150" t="s">
        <v>1233</v>
      </c>
      <c r="C150" t="s">
        <v>1230</v>
      </c>
      <c r="D150" t="s">
        <v>1231</v>
      </c>
    </row>
    <row r="151" spans="1:10" x14ac:dyDescent="0.25">
      <c r="B151">
        <v>12.3999456846173</v>
      </c>
      <c r="C151">
        <v>0.772289781414919</v>
      </c>
      <c r="D151">
        <v>0.34537848991444198</v>
      </c>
    </row>
    <row r="153" spans="1:10" x14ac:dyDescent="0.25">
      <c r="B153" t="s">
        <v>1234</v>
      </c>
      <c r="C153" t="s">
        <v>1235</v>
      </c>
    </row>
    <row r="154" spans="1:10" x14ac:dyDescent="0.25">
      <c r="B154" t="s">
        <v>1236</v>
      </c>
      <c r="C154" t="s">
        <v>1236</v>
      </c>
    </row>
    <row r="155" spans="1:10" x14ac:dyDescent="0.25">
      <c r="B155" t="s">
        <v>1214</v>
      </c>
      <c r="C155" t="s">
        <v>1237</v>
      </c>
      <c r="D155" t="s">
        <v>1238</v>
      </c>
    </row>
    <row r="156" spans="1:10" x14ac:dyDescent="0.25">
      <c r="B156" t="s">
        <v>1168</v>
      </c>
      <c r="C156" t="s">
        <v>1236</v>
      </c>
      <c r="D156" t="s">
        <v>1236</v>
      </c>
    </row>
    <row r="157" spans="1:10" x14ac:dyDescent="0.25">
      <c r="B157" t="s">
        <v>1169</v>
      </c>
      <c r="C157" t="s">
        <v>1236</v>
      </c>
      <c r="D157" t="s">
        <v>1236</v>
      </c>
    </row>
    <row r="158" spans="1:10" x14ac:dyDescent="0.25">
      <c r="B158" t="s">
        <v>1170</v>
      </c>
      <c r="C158" t="s">
        <v>1236</v>
      </c>
      <c r="D158" t="s">
        <v>1236</v>
      </c>
    </row>
    <row r="159" spans="1:10" x14ac:dyDescent="0.25">
      <c r="B159" t="s">
        <v>1171</v>
      </c>
      <c r="C159" t="s">
        <v>1236</v>
      </c>
      <c r="D159" t="s">
        <v>1236</v>
      </c>
    </row>
    <row r="160" spans="1:10" x14ac:dyDescent="0.25">
      <c r="B160" t="s">
        <v>1172</v>
      </c>
      <c r="C160" t="s">
        <v>1236</v>
      </c>
      <c r="D160" t="s">
        <v>1236</v>
      </c>
    </row>
    <row r="161" spans="2:4" x14ac:dyDescent="0.25">
      <c r="B161" t="s">
        <v>1173</v>
      </c>
      <c r="C161" t="s">
        <v>1236</v>
      </c>
      <c r="D161" t="s">
        <v>1236</v>
      </c>
    </row>
    <row r="162" spans="2:4" x14ac:dyDescent="0.25">
      <c r="B162" t="s">
        <v>1174</v>
      </c>
      <c r="C162" t="s">
        <v>1236</v>
      </c>
      <c r="D162" t="s">
        <v>1236</v>
      </c>
    </row>
    <row r="163" spans="2:4" x14ac:dyDescent="0.25">
      <c r="B163" t="s">
        <v>1175</v>
      </c>
      <c r="C163" t="s">
        <v>1236</v>
      </c>
      <c r="D163" t="s">
        <v>1236</v>
      </c>
    </row>
    <row r="164" spans="2:4" x14ac:dyDescent="0.25">
      <c r="B164" t="s">
        <v>1176</v>
      </c>
      <c r="C164" t="s">
        <v>1236</v>
      </c>
      <c r="D164" t="s">
        <v>1236</v>
      </c>
    </row>
    <row r="165" spans="2:4" x14ac:dyDescent="0.25">
      <c r="B165" t="s">
        <v>1177</v>
      </c>
      <c r="C165" t="s">
        <v>1236</v>
      </c>
      <c r="D165" t="s">
        <v>1236</v>
      </c>
    </row>
    <row r="166" spans="2:4" x14ac:dyDescent="0.25">
      <c r="B166" t="s">
        <v>1178</v>
      </c>
      <c r="C166" t="s">
        <v>1236</v>
      </c>
      <c r="D166" t="s">
        <v>1236</v>
      </c>
    </row>
    <row r="167" spans="2:4" x14ac:dyDescent="0.25">
      <c r="B167" t="s">
        <v>1179</v>
      </c>
      <c r="C167" t="s">
        <v>1236</v>
      </c>
      <c r="D167" t="s">
        <v>1236</v>
      </c>
    </row>
    <row r="168" spans="2:4" x14ac:dyDescent="0.25">
      <c r="B168" t="s">
        <v>1180</v>
      </c>
      <c r="C168" t="s">
        <v>1236</v>
      </c>
      <c r="D168" t="s">
        <v>1236</v>
      </c>
    </row>
    <row r="169" spans="2:4" x14ac:dyDescent="0.25">
      <c r="B169" t="s">
        <v>1181</v>
      </c>
      <c r="C169" t="s">
        <v>1236</v>
      </c>
      <c r="D169" t="s">
        <v>1236</v>
      </c>
    </row>
    <row r="170" spans="2:4" x14ac:dyDescent="0.25">
      <c r="B170" t="s">
        <v>1182</v>
      </c>
      <c r="C170" t="s">
        <v>1236</v>
      </c>
      <c r="D170" t="s">
        <v>1236</v>
      </c>
    </row>
    <row r="171" spans="2:4" x14ac:dyDescent="0.25">
      <c r="B171" t="s">
        <v>1183</v>
      </c>
      <c r="C171" t="s">
        <v>1236</v>
      </c>
      <c r="D171" t="s">
        <v>1236</v>
      </c>
    </row>
    <row r="172" spans="2:4" x14ac:dyDescent="0.25">
      <c r="B172" t="s">
        <v>1184</v>
      </c>
      <c r="C172" t="s">
        <v>1236</v>
      </c>
      <c r="D172" t="s">
        <v>1236</v>
      </c>
    </row>
    <row r="173" spans="2:4" x14ac:dyDescent="0.25">
      <c r="B173" t="s">
        <v>1185</v>
      </c>
      <c r="C173" t="s">
        <v>1236</v>
      </c>
      <c r="D173" t="s">
        <v>1236</v>
      </c>
    </row>
    <row r="174" spans="2:4" x14ac:dyDescent="0.25">
      <c r="B174" t="s">
        <v>1186</v>
      </c>
      <c r="C174" t="s">
        <v>1236</v>
      </c>
      <c r="D174" t="s">
        <v>1236</v>
      </c>
    </row>
    <row r="175" spans="2:4" x14ac:dyDescent="0.25">
      <c r="B175" t="s">
        <v>1187</v>
      </c>
      <c r="C175" t="s">
        <v>1236</v>
      </c>
      <c r="D175" t="s">
        <v>1236</v>
      </c>
    </row>
    <row r="176" spans="2:4" x14ac:dyDescent="0.25">
      <c r="B176" t="s">
        <v>1188</v>
      </c>
      <c r="C176" t="s">
        <v>1236</v>
      </c>
      <c r="D176" t="s">
        <v>1236</v>
      </c>
    </row>
    <row r="177" spans="2:5" x14ac:dyDescent="0.25">
      <c r="B177" t="s">
        <v>1189</v>
      </c>
      <c r="C177" t="s">
        <v>1236</v>
      </c>
      <c r="D177" t="s">
        <v>1236</v>
      </c>
    </row>
    <row r="178" spans="2:5" x14ac:dyDescent="0.25">
      <c r="B178" t="s">
        <v>1190</v>
      </c>
      <c r="C178" t="s">
        <v>1236</v>
      </c>
      <c r="D178" t="s">
        <v>1236</v>
      </c>
    </row>
    <row r="179" spans="2:5" x14ac:dyDescent="0.25">
      <c r="B179" t="s">
        <v>1192</v>
      </c>
      <c r="C179" t="s">
        <v>1236</v>
      </c>
      <c r="D179" t="s">
        <v>1236</v>
      </c>
    </row>
    <row r="180" spans="2:5" x14ac:dyDescent="0.25">
      <c r="B180" t="s">
        <v>1191</v>
      </c>
      <c r="C180" t="s">
        <v>1236</v>
      </c>
      <c r="D180" t="s">
        <v>1236</v>
      </c>
    </row>
    <row r="182" spans="2:5" x14ac:dyDescent="0.25">
      <c r="B182" t="s">
        <v>1214</v>
      </c>
      <c r="C182" t="s">
        <v>1239</v>
      </c>
      <c r="D182" t="s">
        <v>1216</v>
      </c>
      <c r="E182" t="s">
        <v>1240</v>
      </c>
    </row>
    <row r="183" spans="2:5" x14ac:dyDescent="0.25">
      <c r="B183" t="s">
        <v>1168</v>
      </c>
      <c r="C183">
        <v>1</v>
      </c>
      <c r="D183">
        <v>1.8035961461583001</v>
      </c>
      <c r="E183">
        <v>1.90331040688076</v>
      </c>
    </row>
    <row r="184" spans="2:5" x14ac:dyDescent="0.25">
      <c r="B184" t="s">
        <v>1168</v>
      </c>
      <c r="C184">
        <v>2</v>
      </c>
      <c r="D184">
        <v>1.2913403613794101</v>
      </c>
      <c r="E184">
        <v>1.5422758799646501</v>
      </c>
    </row>
    <row r="185" spans="2:5" x14ac:dyDescent="0.25">
      <c r="B185" t="s">
        <v>1168</v>
      </c>
      <c r="C185">
        <v>3</v>
      </c>
      <c r="D185">
        <v>1.51774351465389</v>
      </c>
      <c r="E185">
        <v>2.4318904013790199</v>
      </c>
    </row>
    <row r="186" spans="2:5" x14ac:dyDescent="0.25">
      <c r="B186" t="s">
        <v>1169</v>
      </c>
      <c r="C186">
        <v>1</v>
      </c>
      <c r="D186">
        <v>1.54555788253399</v>
      </c>
      <c r="E186">
        <v>1.4881902715597699</v>
      </c>
    </row>
    <row r="187" spans="2:5" x14ac:dyDescent="0.25">
      <c r="B187" t="s">
        <v>1169</v>
      </c>
      <c r="C187">
        <v>2</v>
      </c>
      <c r="D187">
        <v>1.7444175449231201</v>
      </c>
      <c r="E187">
        <v>1.6175258972825699</v>
      </c>
    </row>
    <row r="188" spans="2:5" x14ac:dyDescent="0.25">
      <c r="B188" t="s">
        <v>1169</v>
      </c>
      <c r="C188">
        <v>3</v>
      </c>
      <c r="D188">
        <v>1.4128705271890101</v>
      </c>
      <c r="E188">
        <v>2.3471288255735399</v>
      </c>
    </row>
    <row r="189" spans="2:5" x14ac:dyDescent="0.25">
      <c r="B189" t="s">
        <v>1170</v>
      </c>
      <c r="C189">
        <v>1</v>
      </c>
      <c r="D189">
        <v>1.59115361266649</v>
      </c>
      <c r="E189">
        <v>2.2906100426385301</v>
      </c>
    </row>
    <row r="190" spans="2:5" x14ac:dyDescent="0.25">
      <c r="B190" t="s">
        <v>1170</v>
      </c>
      <c r="C190">
        <v>2</v>
      </c>
      <c r="D190">
        <v>1.26995514198292</v>
      </c>
      <c r="E190">
        <v>1.60033284477344</v>
      </c>
    </row>
    <row r="191" spans="2:5" x14ac:dyDescent="0.25">
      <c r="B191" t="s">
        <v>1170</v>
      </c>
      <c r="C191">
        <v>3</v>
      </c>
      <c r="D191">
        <v>1.4128705271890101</v>
      </c>
      <c r="E191">
        <v>2.6791306854717698</v>
      </c>
    </row>
    <row r="192" spans="2:5" x14ac:dyDescent="0.25">
      <c r="B192" t="s">
        <v>1171</v>
      </c>
      <c r="C192">
        <v>1</v>
      </c>
      <c r="D192">
        <v>1.10326652646323</v>
      </c>
      <c r="E192">
        <v>1.2170262087817501</v>
      </c>
    </row>
    <row r="193" spans="2:5" x14ac:dyDescent="0.25">
      <c r="B193" t="s">
        <v>1171</v>
      </c>
      <c r="C193">
        <v>2</v>
      </c>
      <c r="D193">
        <v>1.7652264423411701</v>
      </c>
      <c r="E193">
        <v>1.2170262087817501</v>
      </c>
    </row>
    <row r="194" spans="2:5" x14ac:dyDescent="0.25">
      <c r="B194" t="s">
        <v>1171</v>
      </c>
      <c r="C194">
        <v>3</v>
      </c>
      <c r="D194">
        <v>1.2148462441610699</v>
      </c>
      <c r="E194">
        <v>1.38553599371804</v>
      </c>
    </row>
    <row r="195" spans="2:5" x14ac:dyDescent="0.25">
      <c r="B195" t="s">
        <v>1172</v>
      </c>
      <c r="C195">
        <v>1</v>
      </c>
      <c r="D195">
        <v>1.2603341311257801</v>
      </c>
      <c r="E195">
        <v>1.93864894278058</v>
      </c>
    </row>
    <row r="196" spans="2:5" x14ac:dyDescent="0.25">
      <c r="B196" t="s">
        <v>1172</v>
      </c>
      <c r="C196">
        <v>2</v>
      </c>
      <c r="D196">
        <v>1.2603341311257801</v>
      </c>
      <c r="E196">
        <v>1.93864894278058</v>
      </c>
    </row>
    <row r="197" spans="2:5" x14ac:dyDescent="0.25">
      <c r="B197" t="s">
        <v>1172</v>
      </c>
      <c r="C197">
        <v>3</v>
      </c>
      <c r="D197">
        <v>1.2098261968845401</v>
      </c>
      <c r="E197">
        <v>2.9678037470865699</v>
      </c>
    </row>
    <row r="198" spans="2:5" x14ac:dyDescent="0.25">
      <c r="B198" t="s">
        <v>1173</v>
      </c>
      <c r="C198">
        <v>1</v>
      </c>
      <c r="D198">
        <v>1.7268852653303</v>
      </c>
      <c r="E198">
        <v>1.9051234064388001</v>
      </c>
    </row>
    <row r="199" spans="2:5" x14ac:dyDescent="0.25">
      <c r="B199" t="s">
        <v>1173</v>
      </c>
      <c r="C199">
        <v>2</v>
      </c>
      <c r="D199">
        <v>1.45739796026441</v>
      </c>
      <c r="E199">
        <v>1.00571441972897</v>
      </c>
    </row>
    <row r="200" spans="2:5" x14ac:dyDescent="0.25">
      <c r="B200" t="s">
        <v>1173</v>
      </c>
      <c r="C200">
        <v>3</v>
      </c>
      <c r="D200">
        <v>1.2591263358017499</v>
      </c>
      <c r="E200">
        <v>0.34061915945625199</v>
      </c>
    </row>
    <row r="201" spans="2:5" x14ac:dyDescent="0.25">
      <c r="B201" t="s">
        <v>1174</v>
      </c>
      <c r="C201">
        <v>1</v>
      </c>
      <c r="D201">
        <v>1.6035363178066999</v>
      </c>
      <c r="E201">
        <v>1.48162626953525</v>
      </c>
    </row>
    <row r="202" spans="2:5" x14ac:dyDescent="0.25">
      <c r="B202" t="s">
        <v>1174</v>
      </c>
      <c r="C202">
        <v>2</v>
      </c>
      <c r="D202">
        <v>1.2185977082964501</v>
      </c>
      <c r="E202">
        <v>0.23238359083801399</v>
      </c>
    </row>
    <row r="203" spans="2:5" x14ac:dyDescent="0.25">
      <c r="B203" t="s">
        <v>1174</v>
      </c>
      <c r="C203">
        <v>3</v>
      </c>
      <c r="D203">
        <v>1.77896382028332</v>
      </c>
      <c r="E203">
        <v>1.69820385032897</v>
      </c>
    </row>
    <row r="204" spans="2:5" x14ac:dyDescent="0.25">
      <c r="B204" t="s">
        <v>1175</v>
      </c>
      <c r="C204">
        <v>1</v>
      </c>
      <c r="D204">
        <v>1.16888992826313</v>
      </c>
      <c r="E204">
        <v>1.88956053285062</v>
      </c>
    </row>
    <row r="205" spans="2:5" x14ac:dyDescent="0.25">
      <c r="B205" t="s">
        <v>1175</v>
      </c>
      <c r="C205">
        <v>2</v>
      </c>
      <c r="D205">
        <v>1.55341337345577</v>
      </c>
      <c r="E205">
        <v>0.89612430458308201</v>
      </c>
    </row>
    <row r="206" spans="2:5" x14ac:dyDescent="0.25">
      <c r="B206" t="s">
        <v>1175</v>
      </c>
      <c r="C206">
        <v>3</v>
      </c>
      <c r="D206">
        <v>1.6401236029017701</v>
      </c>
      <c r="E206">
        <v>2.2533383717151998</v>
      </c>
    </row>
    <row r="207" spans="2:5" x14ac:dyDescent="0.25">
      <c r="B207" t="s">
        <v>1176</v>
      </c>
      <c r="C207">
        <v>1</v>
      </c>
      <c r="D207">
        <v>1.34670842142507</v>
      </c>
      <c r="E207">
        <v>1.44513216507382</v>
      </c>
    </row>
    <row r="208" spans="2:5" x14ac:dyDescent="0.25">
      <c r="B208" t="s">
        <v>1176</v>
      </c>
      <c r="C208">
        <v>2</v>
      </c>
      <c r="D208">
        <v>1.42359862753155</v>
      </c>
      <c r="E208">
        <v>1.99078975848954</v>
      </c>
    </row>
    <row r="209" spans="2:5" x14ac:dyDescent="0.25">
      <c r="B209" t="s">
        <v>1176</v>
      </c>
      <c r="C209">
        <v>3</v>
      </c>
      <c r="D209">
        <v>1.6224020999572799</v>
      </c>
      <c r="E209">
        <v>1.76432540614836</v>
      </c>
    </row>
    <row r="210" spans="2:5" x14ac:dyDescent="0.25">
      <c r="B210" t="s">
        <v>1177</v>
      </c>
      <c r="C210">
        <v>1</v>
      </c>
      <c r="D210">
        <v>1.5056657880889499</v>
      </c>
      <c r="E210">
        <v>2.6933327233903599</v>
      </c>
    </row>
    <row r="211" spans="2:5" x14ac:dyDescent="0.25">
      <c r="B211" t="s">
        <v>1177</v>
      </c>
      <c r="C211">
        <v>2</v>
      </c>
      <c r="D211">
        <v>1.6777270720257</v>
      </c>
      <c r="E211">
        <v>1.65797953684541</v>
      </c>
    </row>
    <row r="212" spans="2:5" x14ac:dyDescent="0.25">
      <c r="B212" t="s">
        <v>1177</v>
      </c>
      <c r="C212">
        <v>3</v>
      </c>
      <c r="D212">
        <v>1.3421816576205601</v>
      </c>
      <c r="E212">
        <v>1.65797953684541</v>
      </c>
    </row>
    <row r="213" spans="2:5" x14ac:dyDescent="0.25">
      <c r="B213" t="s">
        <v>1178</v>
      </c>
      <c r="C213">
        <v>1</v>
      </c>
      <c r="D213">
        <v>1.3834891857840399</v>
      </c>
      <c r="E213">
        <v>2.7524854002686499</v>
      </c>
    </row>
    <row r="214" spans="2:5" x14ac:dyDescent="0.25">
      <c r="B214" t="s">
        <v>1178</v>
      </c>
      <c r="C214">
        <v>2</v>
      </c>
      <c r="D214">
        <v>1.7312849801433801</v>
      </c>
      <c r="E214">
        <v>1.7333541214196899</v>
      </c>
    </row>
    <row r="215" spans="2:5" x14ac:dyDescent="0.25">
      <c r="B215" t="s">
        <v>1178</v>
      </c>
      <c r="C215">
        <v>3</v>
      </c>
      <c r="D215">
        <v>1.2098261968845401</v>
      </c>
      <c r="E215">
        <v>3.4816650422707398</v>
      </c>
    </row>
    <row r="216" spans="2:5" x14ac:dyDescent="0.25">
      <c r="B216" t="s">
        <v>1179</v>
      </c>
      <c r="C216">
        <v>1</v>
      </c>
      <c r="D216">
        <v>1.62895350515079</v>
      </c>
      <c r="E216">
        <v>2.89434182186926</v>
      </c>
    </row>
    <row r="217" spans="2:5" x14ac:dyDescent="0.25">
      <c r="B217" t="s">
        <v>1179</v>
      </c>
      <c r="C217">
        <v>2</v>
      </c>
      <c r="D217">
        <v>1.7900478142498</v>
      </c>
      <c r="E217">
        <v>2.4949699381041599</v>
      </c>
    </row>
    <row r="218" spans="2:5" x14ac:dyDescent="0.25">
      <c r="B218" t="s">
        <v>1179</v>
      </c>
      <c r="C218">
        <v>3</v>
      </c>
      <c r="D218">
        <v>1.6840632637182</v>
      </c>
      <c r="E218">
        <v>0.412404658373276</v>
      </c>
    </row>
    <row r="219" spans="2:5" x14ac:dyDescent="0.25">
      <c r="B219" t="s">
        <v>1180</v>
      </c>
      <c r="C219">
        <v>1</v>
      </c>
      <c r="D219">
        <v>1.3421816576205601</v>
      </c>
      <c r="E219">
        <v>0.11857008036264401</v>
      </c>
    </row>
    <row r="220" spans="2:5" x14ac:dyDescent="0.25">
      <c r="B220" t="s">
        <v>1180</v>
      </c>
      <c r="C220">
        <v>2</v>
      </c>
      <c r="D220">
        <v>1.40639438678243</v>
      </c>
      <c r="E220">
        <v>1.7290401856319499</v>
      </c>
    </row>
    <row r="221" spans="2:5" x14ac:dyDescent="0.25">
      <c r="B221" t="s">
        <v>1180</v>
      </c>
      <c r="C221">
        <v>3</v>
      </c>
      <c r="D221">
        <v>1.3342228652124899</v>
      </c>
      <c r="E221">
        <v>2.45587593948646</v>
      </c>
    </row>
    <row r="222" spans="2:5" x14ac:dyDescent="0.25">
      <c r="B222" t="s">
        <v>1181</v>
      </c>
      <c r="C222">
        <v>1</v>
      </c>
      <c r="D222">
        <v>1.56997579043081</v>
      </c>
      <c r="E222">
        <v>1.4077414878740899</v>
      </c>
    </row>
    <row r="223" spans="2:5" x14ac:dyDescent="0.25">
      <c r="B223" t="s">
        <v>1181</v>
      </c>
      <c r="C223">
        <v>2</v>
      </c>
      <c r="D223">
        <v>1.39553403593849</v>
      </c>
      <c r="E223">
        <v>1.4077414878740899</v>
      </c>
    </row>
    <row r="224" spans="2:5" x14ac:dyDescent="0.25">
      <c r="B224" t="s">
        <v>1181</v>
      </c>
      <c r="C224">
        <v>3</v>
      </c>
      <c r="D224">
        <v>1.4479716438672201</v>
      </c>
      <c r="E224">
        <v>0.71746429000899004</v>
      </c>
    </row>
    <row r="225" spans="2:5" x14ac:dyDescent="0.25">
      <c r="B225" t="s">
        <v>1182</v>
      </c>
      <c r="C225">
        <v>1</v>
      </c>
      <c r="D225">
        <v>1.48531801779983</v>
      </c>
      <c r="E225">
        <v>0.94849759944365497</v>
      </c>
    </row>
    <row r="226" spans="2:5" x14ac:dyDescent="0.25">
      <c r="B226" t="s">
        <v>1182</v>
      </c>
      <c r="C226">
        <v>2</v>
      </c>
      <c r="D226">
        <v>1.2579173808078601</v>
      </c>
      <c r="E226">
        <v>0.76186705587808801</v>
      </c>
    </row>
    <row r="227" spans="2:5" x14ac:dyDescent="0.25">
      <c r="B227" t="s">
        <v>1182</v>
      </c>
      <c r="C227">
        <v>3</v>
      </c>
      <c r="D227">
        <v>1.4719411369268001</v>
      </c>
      <c r="E227">
        <v>3.0223689670193501</v>
      </c>
    </row>
    <row r="228" spans="2:5" x14ac:dyDescent="0.25">
      <c r="B228" t="s">
        <v>1183</v>
      </c>
      <c r="C228">
        <v>4</v>
      </c>
      <c r="D228">
        <v>0.64330940430001804</v>
      </c>
      <c r="E228">
        <v>30.9637565320735</v>
      </c>
    </row>
    <row r="229" spans="2:5" x14ac:dyDescent="0.25">
      <c r="B229" t="s">
        <v>1183</v>
      </c>
      <c r="C229">
        <v>5</v>
      </c>
      <c r="D229">
        <v>0.59412720711993305</v>
      </c>
      <c r="E229">
        <v>21.801409486351801</v>
      </c>
    </row>
    <row r="230" spans="2:5" x14ac:dyDescent="0.25">
      <c r="B230" t="s">
        <v>1183</v>
      </c>
      <c r="C230">
        <v>6</v>
      </c>
      <c r="D230">
        <v>0.49339579009437201</v>
      </c>
      <c r="E230">
        <v>26.565051177077901</v>
      </c>
    </row>
    <row r="231" spans="2:5" x14ac:dyDescent="0.25">
      <c r="B231" t="s">
        <v>1184</v>
      </c>
      <c r="C231">
        <v>1</v>
      </c>
      <c r="D231">
        <v>1.0879908593976499</v>
      </c>
      <c r="E231">
        <v>0.28351446793297402</v>
      </c>
    </row>
    <row r="232" spans="2:5" x14ac:dyDescent="0.25">
      <c r="B232" t="s">
        <v>1184</v>
      </c>
      <c r="C232">
        <v>2</v>
      </c>
      <c r="D232">
        <v>1.1933652094998699</v>
      </c>
      <c r="E232">
        <v>2.94100813858693</v>
      </c>
    </row>
    <row r="233" spans="2:5" x14ac:dyDescent="0.25">
      <c r="B233" t="s">
        <v>1184</v>
      </c>
      <c r="C233">
        <v>3</v>
      </c>
      <c r="D233">
        <v>1.3624336564881701</v>
      </c>
      <c r="E233">
        <v>1.0104206974199501</v>
      </c>
    </row>
    <row r="234" spans="2:5" x14ac:dyDescent="0.25">
      <c r="B234" t="s">
        <v>1185</v>
      </c>
      <c r="C234">
        <v>1</v>
      </c>
      <c r="D234">
        <v>1.5327068424325301</v>
      </c>
      <c r="E234">
        <v>1.9730279847958001</v>
      </c>
    </row>
    <row r="235" spans="2:5" x14ac:dyDescent="0.25">
      <c r="B235" t="s">
        <v>1185</v>
      </c>
      <c r="C235">
        <v>2</v>
      </c>
      <c r="D235">
        <v>1.6558189232229099</v>
      </c>
      <c r="E235">
        <v>1.6982301901158701</v>
      </c>
    </row>
    <row r="236" spans="2:5" x14ac:dyDescent="0.25">
      <c r="B236" t="s">
        <v>1185</v>
      </c>
      <c r="C236">
        <v>3</v>
      </c>
      <c r="D236">
        <v>1.48531801779983</v>
      </c>
      <c r="E236">
        <v>3.0452836890707098</v>
      </c>
    </row>
    <row r="237" spans="2:5" x14ac:dyDescent="0.25">
      <c r="B237" t="s">
        <v>1186</v>
      </c>
      <c r="C237">
        <v>1</v>
      </c>
      <c r="D237">
        <v>1.5327068424325301</v>
      </c>
      <c r="E237">
        <v>2.3265030156223001</v>
      </c>
    </row>
    <row r="238" spans="2:5" x14ac:dyDescent="0.25">
      <c r="B238" t="s">
        <v>1186</v>
      </c>
      <c r="C238">
        <v>2</v>
      </c>
      <c r="D238">
        <v>1.3342228652124899</v>
      </c>
      <c r="E238">
        <v>1.81494714903524</v>
      </c>
    </row>
    <row r="239" spans="2:5" x14ac:dyDescent="0.25">
      <c r="B239" t="s">
        <v>1186</v>
      </c>
      <c r="C239">
        <v>3</v>
      </c>
      <c r="D239">
        <v>1.5806001710806701</v>
      </c>
      <c r="E239">
        <v>1.31889218864</v>
      </c>
    </row>
    <row r="240" spans="2:5" x14ac:dyDescent="0.25">
      <c r="B240" t="s">
        <v>1187</v>
      </c>
      <c r="C240">
        <v>1</v>
      </c>
      <c r="D240">
        <v>1.8755530949874899</v>
      </c>
      <c r="E240">
        <v>1.5074357587749601</v>
      </c>
    </row>
    <row r="241" spans="2:5" x14ac:dyDescent="0.25">
      <c r="B241" t="s">
        <v>1187</v>
      </c>
      <c r="C241">
        <v>2</v>
      </c>
      <c r="D241">
        <v>1.4801873702831101</v>
      </c>
      <c r="E241">
        <v>0</v>
      </c>
    </row>
    <row r="242" spans="2:5" x14ac:dyDescent="0.25">
      <c r="B242" t="s">
        <v>1187</v>
      </c>
      <c r="C242">
        <v>3</v>
      </c>
      <c r="D242">
        <v>1.7268852653303</v>
      </c>
      <c r="E242">
        <v>0</v>
      </c>
    </row>
    <row r="243" spans="2:5" x14ac:dyDescent="0.25">
      <c r="B243" t="s">
        <v>1188</v>
      </c>
      <c r="C243">
        <v>1</v>
      </c>
      <c r="D243">
        <v>1.6224020999572799</v>
      </c>
      <c r="E243">
        <v>2.7718389760745699</v>
      </c>
    </row>
    <row r="244" spans="2:5" x14ac:dyDescent="0.25">
      <c r="B244" t="s">
        <v>1188</v>
      </c>
      <c r="C244">
        <v>2</v>
      </c>
      <c r="D244">
        <v>1.48531801779983</v>
      </c>
      <c r="E244">
        <v>1.2106815957544601</v>
      </c>
    </row>
    <row r="245" spans="2:5" x14ac:dyDescent="0.25">
      <c r="B245" t="s">
        <v>1188</v>
      </c>
      <c r="C245">
        <v>3</v>
      </c>
      <c r="D245">
        <v>1.6224020999572799</v>
      </c>
      <c r="E245">
        <v>2.7718389760745699</v>
      </c>
    </row>
    <row r="246" spans="2:5" x14ac:dyDescent="0.25">
      <c r="B246" t="s">
        <v>1189</v>
      </c>
      <c r="C246">
        <v>1</v>
      </c>
      <c r="D246">
        <v>1.7959877853977</v>
      </c>
      <c r="E246">
        <v>1.9250326375545701</v>
      </c>
    </row>
    <row r="247" spans="2:5" x14ac:dyDescent="0.25">
      <c r="B247" t="s">
        <v>1189</v>
      </c>
      <c r="C247">
        <v>2</v>
      </c>
      <c r="D247">
        <v>1.5921095476356699</v>
      </c>
      <c r="E247">
        <v>1.4915555542168</v>
      </c>
    </row>
    <row r="248" spans="2:5" x14ac:dyDescent="0.25">
      <c r="B248" t="s">
        <v>1189</v>
      </c>
      <c r="C248">
        <v>3</v>
      </c>
      <c r="D248">
        <v>1.5921095476356699</v>
      </c>
      <c r="E248">
        <v>1.4915555542168</v>
      </c>
    </row>
    <row r="249" spans="2:5" x14ac:dyDescent="0.25">
      <c r="B249" t="s">
        <v>1190</v>
      </c>
      <c r="C249">
        <v>1</v>
      </c>
      <c r="D249">
        <v>1.38238899540265</v>
      </c>
      <c r="E249">
        <v>3.0331094139392598</v>
      </c>
    </row>
    <row r="250" spans="2:5" x14ac:dyDescent="0.25">
      <c r="B250" t="s">
        <v>1190</v>
      </c>
      <c r="C250">
        <v>2</v>
      </c>
      <c r="D250">
        <v>1.71361834462909</v>
      </c>
      <c r="E250">
        <v>1.5349425794882701</v>
      </c>
    </row>
    <row r="251" spans="2:5" x14ac:dyDescent="0.25">
      <c r="B251" t="s">
        <v>1190</v>
      </c>
      <c r="C251">
        <v>3</v>
      </c>
      <c r="D251">
        <v>1.2110831595060501</v>
      </c>
      <c r="E251">
        <v>1.57498625804202</v>
      </c>
    </row>
    <row r="252" spans="2:5" x14ac:dyDescent="0.25">
      <c r="B252" t="s">
        <v>1192</v>
      </c>
      <c r="C252">
        <v>1</v>
      </c>
      <c r="D252">
        <v>2.2509070684446901</v>
      </c>
      <c r="E252">
        <v>0.77357058170548798</v>
      </c>
    </row>
    <row r="253" spans="2:5" x14ac:dyDescent="0.25">
      <c r="B253" t="s">
        <v>1192</v>
      </c>
      <c r="C253">
        <v>2</v>
      </c>
      <c r="D253">
        <v>1.79683474973877</v>
      </c>
      <c r="E253">
        <v>1.54953820849445</v>
      </c>
    </row>
    <row r="254" spans="2:5" x14ac:dyDescent="0.25">
      <c r="B254" t="s">
        <v>1192</v>
      </c>
      <c r="C254">
        <v>3</v>
      </c>
      <c r="D254">
        <v>1.5006047122964601</v>
      </c>
      <c r="E254">
        <v>0.77357058170548798</v>
      </c>
    </row>
    <row r="255" spans="2:5" x14ac:dyDescent="0.25">
      <c r="B255" t="s">
        <v>1191</v>
      </c>
      <c r="C255">
        <v>1</v>
      </c>
      <c r="D255">
        <v>1.46883686393835</v>
      </c>
      <c r="E255">
        <v>0.77585817936816404</v>
      </c>
    </row>
    <row r="256" spans="2:5" x14ac:dyDescent="0.25">
      <c r="B256" t="s">
        <v>1191</v>
      </c>
      <c r="C256">
        <v>2</v>
      </c>
      <c r="D256">
        <v>1.54555788253399</v>
      </c>
      <c r="E256">
        <v>1.31347035911599</v>
      </c>
    </row>
    <row r="257" spans="2:5" x14ac:dyDescent="0.25">
      <c r="B257" t="s">
        <v>1191</v>
      </c>
      <c r="C257">
        <v>3</v>
      </c>
      <c r="D257">
        <v>1.43848355857973</v>
      </c>
      <c r="E257">
        <v>1.0398265069923101</v>
      </c>
    </row>
    <row r="258" spans="2:5" x14ac:dyDescent="0.25">
      <c r="B258" t="s">
        <v>1241</v>
      </c>
      <c r="C258" t="s">
        <v>1230</v>
      </c>
      <c r="D258" t="s">
        <v>1231</v>
      </c>
    </row>
    <row r="259" spans="2:5" x14ac:dyDescent="0.25">
      <c r="B259">
        <v>1.49630711559401</v>
      </c>
      <c r="C259">
        <v>4.8041240452936597E-2</v>
      </c>
      <c r="D259">
        <v>5.66171448348083E-3</v>
      </c>
    </row>
    <row r="261" spans="2:5" x14ac:dyDescent="0.25">
      <c r="B261" t="s">
        <v>1214</v>
      </c>
      <c r="C261" t="s">
        <v>1242</v>
      </c>
      <c r="D261" t="s">
        <v>1216</v>
      </c>
      <c r="E261" t="s">
        <v>1240</v>
      </c>
    </row>
    <row r="262" spans="2:5" x14ac:dyDescent="0.25">
      <c r="B262" t="s">
        <v>1168</v>
      </c>
      <c r="C262">
        <v>4</v>
      </c>
      <c r="D262">
        <v>0.59412720711993305</v>
      </c>
      <c r="E262">
        <v>89.723972915512803</v>
      </c>
    </row>
    <row r="263" spans="2:5" x14ac:dyDescent="0.25">
      <c r="B263" t="s">
        <v>1168</v>
      </c>
      <c r="C263">
        <v>5</v>
      </c>
      <c r="D263">
        <v>0.59412720711993305</v>
      </c>
      <c r="E263">
        <v>89.723972915512803</v>
      </c>
    </row>
    <row r="264" spans="2:5" x14ac:dyDescent="0.25">
      <c r="B264" t="s">
        <v>1168</v>
      </c>
      <c r="C264">
        <v>6</v>
      </c>
      <c r="D264">
        <v>0.66654100801916205</v>
      </c>
      <c r="E264">
        <v>87.081427621448</v>
      </c>
    </row>
    <row r="265" spans="2:5" x14ac:dyDescent="0.25">
      <c r="B265" t="s">
        <v>1169</v>
      </c>
      <c r="C265">
        <v>4</v>
      </c>
      <c r="D265">
        <v>0.67335421071253898</v>
      </c>
      <c r="E265">
        <v>88.679340770042103</v>
      </c>
    </row>
    <row r="266" spans="2:5" x14ac:dyDescent="0.25">
      <c r="B266" t="s">
        <v>1169</v>
      </c>
      <c r="C266">
        <v>5</v>
      </c>
      <c r="D266">
        <v>0.67335421071253898</v>
      </c>
      <c r="E266">
        <v>88.679340770042103</v>
      </c>
    </row>
    <row r="267" spans="2:5" x14ac:dyDescent="0.25">
      <c r="B267" t="s">
        <v>1169</v>
      </c>
      <c r="C267">
        <v>6</v>
      </c>
      <c r="D267">
        <v>0.67335421071253898</v>
      </c>
      <c r="E267">
        <v>88.679340770042103</v>
      </c>
    </row>
    <row r="268" spans="2:5" x14ac:dyDescent="0.25">
      <c r="B268" t="s">
        <v>1170</v>
      </c>
      <c r="C268">
        <v>4</v>
      </c>
      <c r="D268">
        <v>0.59668260474993495</v>
      </c>
      <c r="E268">
        <v>87.709389957361395</v>
      </c>
    </row>
    <row r="269" spans="2:5" x14ac:dyDescent="0.25">
      <c r="B269" t="s">
        <v>1170</v>
      </c>
      <c r="C269">
        <v>5</v>
      </c>
      <c r="D269">
        <v>0.59668260474993495</v>
      </c>
      <c r="E269">
        <v>87.709389957361395</v>
      </c>
    </row>
    <row r="270" spans="2:5" x14ac:dyDescent="0.25">
      <c r="B270" t="s">
        <v>1170</v>
      </c>
      <c r="C270">
        <v>6</v>
      </c>
      <c r="D270">
        <v>0.59668260474993495</v>
      </c>
      <c r="E270">
        <v>87.709389957361395</v>
      </c>
    </row>
    <row r="271" spans="2:5" x14ac:dyDescent="0.25">
      <c r="B271" t="s">
        <v>1171</v>
      </c>
      <c r="C271">
        <v>4</v>
      </c>
      <c r="D271">
        <v>0.44130661058529302</v>
      </c>
      <c r="E271">
        <v>88.782973791218197</v>
      </c>
    </row>
    <row r="272" spans="2:5" x14ac:dyDescent="0.25">
      <c r="B272" t="s">
        <v>1171</v>
      </c>
      <c r="C272">
        <v>5</v>
      </c>
      <c r="D272">
        <v>0.44130661058529302</v>
      </c>
      <c r="E272">
        <v>88.782973791218197</v>
      </c>
    </row>
    <row r="273" spans="2:5" x14ac:dyDescent="0.25">
      <c r="B273" t="s">
        <v>1171</v>
      </c>
      <c r="C273">
        <v>6</v>
      </c>
      <c r="D273">
        <v>0.55163326323161599</v>
      </c>
      <c r="E273">
        <v>88.782973791218197</v>
      </c>
    </row>
    <row r="274" spans="2:5" x14ac:dyDescent="0.25">
      <c r="B274" t="s">
        <v>1172</v>
      </c>
      <c r="C274">
        <v>4</v>
      </c>
      <c r="D274">
        <v>0.54329575683089504</v>
      </c>
      <c r="E274">
        <v>87.297452596289403</v>
      </c>
    </row>
    <row r="275" spans="2:5" x14ac:dyDescent="0.25">
      <c r="B275" t="s">
        <v>1172</v>
      </c>
      <c r="C275">
        <v>5</v>
      </c>
      <c r="D275">
        <v>0.59412720711993305</v>
      </c>
      <c r="E275">
        <v>89.458532084515795</v>
      </c>
    </row>
    <row r="276" spans="2:5" x14ac:dyDescent="0.25">
      <c r="B276" t="s">
        <v>1172</v>
      </c>
      <c r="C276">
        <v>6</v>
      </c>
      <c r="D276">
        <v>0.59412720711993305</v>
      </c>
      <c r="E276">
        <v>89.458532084515795</v>
      </c>
    </row>
    <row r="277" spans="2:5" x14ac:dyDescent="0.25">
      <c r="B277" t="s">
        <v>1173</v>
      </c>
      <c r="C277">
        <v>4</v>
      </c>
      <c r="D277">
        <v>0.520409779714188</v>
      </c>
      <c r="E277">
        <v>86.464791375433293</v>
      </c>
    </row>
    <row r="278" spans="2:5" x14ac:dyDescent="0.25">
      <c r="B278" t="s">
        <v>1173</v>
      </c>
      <c r="C278">
        <v>5</v>
      </c>
      <c r="D278">
        <v>0.616744737617965</v>
      </c>
      <c r="E278">
        <v>88.094876593561196</v>
      </c>
    </row>
    <row r="279" spans="2:5" x14ac:dyDescent="0.25">
      <c r="B279" t="s">
        <v>1173</v>
      </c>
      <c r="C279">
        <v>6</v>
      </c>
      <c r="D279">
        <v>0.56794120516984403</v>
      </c>
      <c r="E279">
        <v>89.415570484439598</v>
      </c>
    </row>
    <row r="280" spans="2:5" x14ac:dyDescent="0.25">
      <c r="B280" t="s">
        <v>1174</v>
      </c>
      <c r="C280">
        <v>4</v>
      </c>
      <c r="D280">
        <v>0.444740955070831</v>
      </c>
      <c r="E280">
        <v>88.301796149671006</v>
      </c>
    </row>
    <row r="281" spans="2:5" x14ac:dyDescent="0.25">
      <c r="B281" t="s">
        <v>1174</v>
      </c>
      <c r="C281">
        <v>5</v>
      </c>
      <c r="D281">
        <v>0.66425441120113304</v>
      </c>
      <c r="E281">
        <v>89.336829192153303</v>
      </c>
    </row>
    <row r="282" spans="2:5" x14ac:dyDescent="0.25">
      <c r="B282" t="s">
        <v>1174</v>
      </c>
      <c r="C282">
        <v>6</v>
      </c>
      <c r="D282">
        <v>0.55438456839507799</v>
      </c>
      <c r="E282">
        <v>89.716219361073101</v>
      </c>
    </row>
    <row r="283" spans="2:5" x14ac:dyDescent="0.25">
      <c r="B283" t="s">
        <v>1175</v>
      </c>
      <c r="C283">
        <v>4</v>
      </c>
      <c r="D283">
        <v>0.64567018068970705</v>
      </c>
      <c r="E283">
        <v>87.417379164438103</v>
      </c>
    </row>
    <row r="284" spans="2:5" x14ac:dyDescent="0.25">
      <c r="B284" t="s">
        <v>1175</v>
      </c>
      <c r="C284">
        <v>5</v>
      </c>
      <c r="D284">
        <v>0.52332526347693697</v>
      </c>
      <c r="E284">
        <v>88.965536863416006</v>
      </c>
    </row>
    <row r="285" spans="2:5" x14ac:dyDescent="0.25">
      <c r="B285" t="s">
        <v>1175</v>
      </c>
      <c r="C285">
        <v>6</v>
      </c>
      <c r="D285">
        <v>0.64567018068970705</v>
      </c>
      <c r="E285">
        <v>87.417379164438103</v>
      </c>
    </row>
    <row r="286" spans="2:5" x14ac:dyDescent="0.25">
      <c r="B286" t="s">
        <v>1176</v>
      </c>
      <c r="C286">
        <v>4</v>
      </c>
      <c r="D286">
        <v>0.75030235614823204</v>
      </c>
      <c r="E286">
        <v>87.519514648381204</v>
      </c>
    </row>
    <row r="287" spans="2:5" x14ac:dyDescent="0.25">
      <c r="B287" t="s">
        <v>1176</v>
      </c>
      <c r="C287">
        <v>5</v>
      </c>
      <c r="D287">
        <v>0.59668260474993495</v>
      </c>
      <c r="E287">
        <v>89.856820507505006</v>
      </c>
    </row>
    <row r="288" spans="2:5" x14ac:dyDescent="0.25">
      <c r="B288" t="s">
        <v>1176</v>
      </c>
      <c r="C288">
        <v>6</v>
      </c>
      <c r="D288">
        <v>0.67335421071253898</v>
      </c>
      <c r="E288">
        <v>88.5548678349261</v>
      </c>
    </row>
    <row r="289" spans="2:5" x14ac:dyDescent="0.25">
      <c r="B289" t="s">
        <v>1177</v>
      </c>
      <c r="C289">
        <v>4</v>
      </c>
      <c r="D289">
        <v>0.78981863555015097</v>
      </c>
      <c r="E289">
        <v>89.025544667858895</v>
      </c>
    </row>
    <row r="290" spans="2:5" x14ac:dyDescent="0.25">
      <c r="B290" t="s">
        <v>1177</v>
      </c>
      <c r="C290">
        <v>5</v>
      </c>
      <c r="D290">
        <v>0.454888442181621</v>
      </c>
      <c r="E290">
        <v>87.084058276944504</v>
      </c>
    </row>
    <row r="291" spans="2:5" x14ac:dyDescent="0.25">
      <c r="B291" t="s">
        <v>1177</v>
      </c>
      <c r="C291">
        <v>6</v>
      </c>
      <c r="D291">
        <v>0.56255775471297498</v>
      </c>
      <c r="E291">
        <v>89.810369270850799</v>
      </c>
    </row>
    <row r="292" spans="2:5" x14ac:dyDescent="0.25">
      <c r="B292" t="s">
        <v>1178</v>
      </c>
      <c r="C292">
        <v>4</v>
      </c>
      <c r="D292">
        <v>0.59412720711993305</v>
      </c>
      <c r="E292">
        <v>88.944670789331596</v>
      </c>
    </row>
    <row r="293" spans="2:5" x14ac:dyDescent="0.25">
      <c r="B293" t="s">
        <v>1178</v>
      </c>
      <c r="C293">
        <v>5</v>
      </c>
      <c r="D293">
        <v>0.59412720711993305</v>
      </c>
      <c r="E293">
        <v>88.944670789331596</v>
      </c>
    </row>
    <row r="294" spans="2:5" x14ac:dyDescent="0.25">
      <c r="B294" t="s">
        <v>1178</v>
      </c>
      <c r="C294">
        <v>6</v>
      </c>
      <c r="D294">
        <v>0.59412720711993305</v>
      </c>
      <c r="E294">
        <v>88.944670789331596</v>
      </c>
    </row>
    <row r="295" spans="2:5" x14ac:dyDescent="0.25">
      <c r="B295" t="s">
        <v>1179</v>
      </c>
      <c r="C295">
        <v>4</v>
      </c>
      <c r="D295">
        <v>0.56794120516984403</v>
      </c>
      <c r="E295">
        <v>87.859506511201502</v>
      </c>
    </row>
    <row r="296" spans="2:5" x14ac:dyDescent="0.25">
      <c r="B296" t="s">
        <v>1179</v>
      </c>
      <c r="C296">
        <v>5</v>
      </c>
      <c r="D296">
        <v>0.56794120516984403</v>
      </c>
      <c r="E296">
        <v>87.859506511201502</v>
      </c>
    </row>
    <row r="297" spans="2:5" x14ac:dyDescent="0.25">
      <c r="B297" t="s">
        <v>1179</v>
      </c>
      <c r="C297">
        <v>6</v>
      </c>
      <c r="D297">
        <v>0.64330940430001804</v>
      </c>
      <c r="E297">
        <v>89.768658944197796</v>
      </c>
    </row>
    <row r="298" spans="2:5" x14ac:dyDescent="0.25">
      <c r="B298" t="s">
        <v>1180</v>
      </c>
      <c r="C298">
        <v>4</v>
      </c>
      <c r="D298">
        <v>0.55438456839507799</v>
      </c>
      <c r="E298">
        <v>86.129700849111302</v>
      </c>
    </row>
    <row r="299" spans="2:5" x14ac:dyDescent="0.25">
      <c r="B299" t="s">
        <v>1180</v>
      </c>
      <c r="C299">
        <v>5</v>
      </c>
      <c r="D299">
        <v>0.56255775471297498</v>
      </c>
      <c r="E299">
        <v>88.270959814367998</v>
      </c>
    </row>
    <row r="300" spans="2:5" x14ac:dyDescent="0.25">
      <c r="B300" t="s">
        <v>1180</v>
      </c>
      <c r="C300">
        <v>6</v>
      </c>
      <c r="D300">
        <v>0.55438456839507799</v>
      </c>
      <c r="E300">
        <v>86.129700849111302</v>
      </c>
    </row>
    <row r="301" spans="2:5" x14ac:dyDescent="0.25">
      <c r="B301" t="s">
        <v>1181</v>
      </c>
      <c r="C301">
        <v>4</v>
      </c>
      <c r="D301">
        <v>0.697767017969249</v>
      </c>
      <c r="E301">
        <v>88.592258512125895</v>
      </c>
    </row>
    <row r="302" spans="2:5" x14ac:dyDescent="0.25">
      <c r="B302" t="s">
        <v>1181</v>
      </c>
      <c r="C302">
        <v>5</v>
      </c>
      <c r="D302">
        <v>0.52332526347693697</v>
      </c>
      <c r="E302">
        <v>88.592258512125895</v>
      </c>
    </row>
    <row r="303" spans="2:5" x14ac:dyDescent="0.25">
      <c r="B303" t="s">
        <v>1181</v>
      </c>
      <c r="C303">
        <v>6</v>
      </c>
      <c r="D303">
        <v>0.454888442181621</v>
      </c>
      <c r="E303">
        <v>87.009036132878506</v>
      </c>
    </row>
    <row r="304" spans="2:5" x14ac:dyDescent="0.25">
      <c r="B304" t="s">
        <v>1182</v>
      </c>
      <c r="C304">
        <v>4</v>
      </c>
      <c r="D304">
        <v>0.64567018068970705</v>
      </c>
      <c r="E304">
        <v>86.033879237035805</v>
      </c>
    </row>
    <row r="305" spans="2:5" x14ac:dyDescent="0.25">
      <c r="B305" t="s">
        <v>1182</v>
      </c>
      <c r="C305">
        <v>5</v>
      </c>
      <c r="D305">
        <v>0.57592203486486104</v>
      </c>
      <c r="E305">
        <v>89.317741524942207</v>
      </c>
    </row>
    <row r="306" spans="2:5" x14ac:dyDescent="0.25">
      <c r="B306" t="s">
        <v>1182</v>
      </c>
      <c r="C306">
        <v>6</v>
      </c>
      <c r="D306">
        <v>0.697767017969249</v>
      </c>
      <c r="E306">
        <v>87.582036936013793</v>
      </c>
    </row>
    <row r="307" spans="2:5" x14ac:dyDescent="0.25">
      <c r="B307" t="s">
        <v>1183</v>
      </c>
      <c r="C307">
        <v>1</v>
      </c>
      <c r="D307">
        <v>1.62895350515079</v>
      </c>
      <c r="E307">
        <v>61.699244233993603</v>
      </c>
    </row>
    <row r="308" spans="2:5" x14ac:dyDescent="0.25">
      <c r="B308" t="s">
        <v>1183</v>
      </c>
      <c r="C308">
        <v>2</v>
      </c>
      <c r="D308">
        <v>1.43106044607031</v>
      </c>
      <c r="E308">
        <v>62.4471884232821</v>
      </c>
    </row>
    <row r="309" spans="2:5" x14ac:dyDescent="0.25">
      <c r="B309" t="s">
        <v>1183</v>
      </c>
      <c r="C309">
        <v>3</v>
      </c>
      <c r="D309">
        <v>1.2866188086000301</v>
      </c>
      <c r="E309">
        <v>59.036243467926397</v>
      </c>
    </row>
    <row r="310" spans="2:5" x14ac:dyDescent="0.25">
      <c r="B310" t="s">
        <v>1184</v>
      </c>
      <c r="C310">
        <v>4</v>
      </c>
      <c r="D310">
        <v>0.64330940430001804</v>
      </c>
      <c r="E310">
        <v>89.785302855319301</v>
      </c>
    </row>
    <row r="311" spans="2:5" x14ac:dyDescent="0.25">
      <c r="B311" t="s">
        <v>1184</v>
      </c>
      <c r="C311">
        <v>5</v>
      </c>
      <c r="D311">
        <v>0.520409779714188</v>
      </c>
      <c r="E311">
        <v>88.743676179309304</v>
      </c>
    </row>
    <row r="312" spans="2:5" x14ac:dyDescent="0.25">
      <c r="B312" t="s">
        <v>1184</v>
      </c>
      <c r="C312">
        <v>6</v>
      </c>
      <c r="D312">
        <v>0.520409779714188</v>
      </c>
      <c r="E312">
        <v>88.743676179309304</v>
      </c>
    </row>
    <row r="313" spans="2:5" x14ac:dyDescent="0.25">
      <c r="B313" t="s">
        <v>1185</v>
      </c>
      <c r="C313">
        <v>4</v>
      </c>
      <c r="D313">
        <v>0.49339579009437201</v>
      </c>
      <c r="E313">
        <v>88.281641998344497</v>
      </c>
    </row>
    <row r="314" spans="2:5" x14ac:dyDescent="0.25">
      <c r="B314" t="s">
        <v>1185</v>
      </c>
      <c r="C314">
        <v>5</v>
      </c>
      <c r="D314">
        <v>0.444740955070831</v>
      </c>
      <c r="E314">
        <v>88.538527881791197</v>
      </c>
    </row>
    <row r="315" spans="2:5" x14ac:dyDescent="0.25">
      <c r="B315" t="s">
        <v>1185</v>
      </c>
      <c r="C315">
        <v>6</v>
      </c>
      <c r="D315">
        <v>0.69119449770132801</v>
      </c>
      <c r="E315">
        <v>89.672949512768199</v>
      </c>
    </row>
    <row r="316" spans="2:5" x14ac:dyDescent="0.25">
      <c r="B316" t="s">
        <v>1186</v>
      </c>
      <c r="C316">
        <v>4</v>
      </c>
      <c r="D316">
        <v>0.69119449770132801</v>
      </c>
      <c r="E316">
        <v>89.319474481941697</v>
      </c>
    </row>
    <row r="317" spans="2:5" x14ac:dyDescent="0.25">
      <c r="B317" t="s">
        <v>1186</v>
      </c>
      <c r="C317">
        <v>5</v>
      </c>
      <c r="D317">
        <v>0.56794120516984403</v>
      </c>
      <c r="E317">
        <v>88.875330048829795</v>
      </c>
    </row>
    <row r="318" spans="2:5" x14ac:dyDescent="0.25">
      <c r="B318" t="s">
        <v>1186</v>
      </c>
      <c r="C318">
        <v>6</v>
      </c>
      <c r="D318">
        <v>0.56794120516984403</v>
      </c>
      <c r="E318">
        <v>88.875330048829795</v>
      </c>
    </row>
    <row r="319" spans="2:5" x14ac:dyDescent="0.25">
      <c r="B319" t="s">
        <v>1187</v>
      </c>
      <c r="C319">
        <v>4</v>
      </c>
      <c r="D319">
        <v>0.49339579009437201</v>
      </c>
      <c r="E319">
        <v>90</v>
      </c>
    </row>
    <row r="320" spans="2:5" x14ac:dyDescent="0.25">
      <c r="B320" t="s">
        <v>1187</v>
      </c>
      <c r="C320">
        <v>5</v>
      </c>
      <c r="D320">
        <v>0.49339579009437201</v>
      </c>
      <c r="E320">
        <v>90</v>
      </c>
    </row>
    <row r="321" spans="2:5" x14ac:dyDescent="0.25">
      <c r="B321" t="s">
        <v>1187</v>
      </c>
      <c r="C321">
        <v>6</v>
      </c>
      <c r="D321">
        <v>0.49339579009437201</v>
      </c>
      <c r="E321">
        <v>90</v>
      </c>
    </row>
    <row r="322" spans="2:5" x14ac:dyDescent="0.25">
      <c r="B322" t="s">
        <v>1188</v>
      </c>
      <c r="C322">
        <v>4</v>
      </c>
      <c r="D322">
        <v>0.59412720711993305</v>
      </c>
      <c r="E322">
        <v>88.789318404245506</v>
      </c>
    </row>
    <row r="323" spans="2:5" x14ac:dyDescent="0.25">
      <c r="B323" t="s">
        <v>1188</v>
      </c>
      <c r="C323">
        <v>5</v>
      </c>
      <c r="D323">
        <v>0.471315666709266</v>
      </c>
      <c r="E323">
        <v>89.965317328986103</v>
      </c>
    </row>
    <row r="324" spans="2:5" x14ac:dyDescent="0.25">
      <c r="B324" t="s">
        <v>1188</v>
      </c>
      <c r="C324">
        <v>6</v>
      </c>
      <c r="D324">
        <v>0.471315666709266</v>
      </c>
      <c r="E324">
        <v>89.965317328986103</v>
      </c>
    </row>
    <row r="325" spans="2:5" x14ac:dyDescent="0.25">
      <c r="B325" t="s">
        <v>1189</v>
      </c>
      <c r="C325">
        <v>4</v>
      </c>
      <c r="D325">
        <v>0.62895869040393304</v>
      </c>
      <c r="E325">
        <v>87.289569210651905</v>
      </c>
    </row>
    <row r="326" spans="2:5" x14ac:dyDescent="0.25">
      <c r="B326" t="s">
        <v>1189</v>
      </c>
      <c r="C326">
        <v>5</v>
      </c>
      <c r="D326">
        <v>0.67109082881028204</v>
      </c>
      <c r="E326">
        <v>86.917634294315903</v>
      </c>
    </row>
    <row r="327" spans="2:5" x14ac:dyDescent="0.25">
      <c r="B327" t="s">
        <v>1189</v>
      </c>
      <c r="C327">
        <v>6</v>
      </c>
      <c r="D327">
        <v>0.454888442181621</v>
      </c>
      <c r="E327">
        <v>88.508444445783198</v>
      </c>
    </row>
    <row r="328" spans="2:5" x14ac:dyDescent="0.25">
      <c r="B328" t="s">
        <v>1190</v>
      </c>
      <c r="C328">
        <v>4</v>
      </c>
      <c r="D328">
        <v>0.520409779714188</v>
      </c>
      <c r="E328">
        <v>89.638185871820895</v>
      </c>
    </row>
    <row r="329" spans="2:5" x14ac:dyDescent="0.25">
      <c r="B329" t="s">
        <v>1190</v>
      </c>
      <c r="C329">
        <v>5</v>
      </c>
      <c r="D329">
        <v>0.56794120516984403</v>
      </c>
      <c r="E329">
        <v>87.411035019172601</v>
      </c>
    </row>
    <row r="330" spans="2:5" x14ac:dyDescent="0.25">
      <c r="B330" t="s">
        <v>1190</v>
      </c>
      <c r="C330">
        <v>6</v>
      </c>
      <c r="D330">
        <v>0.64330940430001804</v>
      </c>
      <c r="E330">
        <v>89.320187452168994</v>
      </c>
    </row>
    <row r="331" spans="2:5" x14ac:dyDescent="0.25">
      <c r="B331" t="s">
        <v>1192</v>
      </c>
      <c r="C331">
        <v>4</v>
      </c>
      <c r="D331">
        <v>0.697767017969249</v>
      </c>
      <c r="E331">
        <v>87.894209564424798</v>
      </c>
    </row>
    <row r="332" spans="2:5" x14ac:dyDescent="0.25">
      <c r="B332" t="s">
        <v>1192</v>
      </c>
      <c r="C332">
        <v>5</v>
      </c>
      <c r="D332">
        <v>0.697767017969249</v>
      </c>
      <c r="E332">
        <v>87.894209564424798</v>
      </c>
    </row>
    <row r="333" spans="2:5" x14ac:dyDescent="0.25">
      <c r="B333" t="s">
        <v>1192</v>
      </c>
      <c r="C333">
        <v>6</v>
      </c>
      <c r="D333">
        <v>0.40159507749085699</v>
      </c>
      <c r="E333">
        <v>89.616237513575896</v>
      </c>
    </row>
    <row r="334" spans="2:5" x14ac:dyDescent="0.25">
      <c r="B334" t="s">
        <v>1191</v>
      </c>
      <c r="C334">
        <v>4</v>
      </c>
      <c r="D334">
        <v>0.47453287584385101</v>
      </c>
      <c r="E334">
        <v>87.973341005866402</v>
      </c>
    </row>
    <row r="335" spans="2:5" x14ac:dyDescent="0.25">
      <c r="B335" t="s">
        <v>1191</v>
      </c>
      <c r="C335">
        <v>5</v>
      </c>
      <c r="D335">
        <v>0.59668260474993495</v>
      </c>
      <c r="E335">
        <v>89.820951271861006</v>
      </c>
    </row>
    <row r="336" spans="2:5" x14ac:dyDescent="0.25">
      <c r="B336" t="s">
        <v>1191</v>
      </c>
      <c r="C336">
        <v>6</v>
      </c>
      <c r="D336">
        <v>0.64330940430001804</v>
      </c>
      <c r="E336">
        <v>87.452737734232699</v>
      </c>
    </row>
    <row r="337" spans="2:9" x14ac:dyDescent="0.25">
      <c r="B337" t="s">
        <v>1243</v>
      </c>
      <c r="C337" t="s">
        <v>1230</v>
      </c>
      <c r="D337" t="s">
        <v>1231</v>
      </c>
    </row>
    <row r="338" spans="2:9" x14ac:dyDescent="0.25">
      <c r="B338">
        <v>0.58090865929465396</v>
      </c>
      <c r="C338">
        <v>3.0248817422961399E-2</v>
      </c>
      <c r="D338">
        <v>3.5648573204416401E-3</v>
      </c>
    </row>
    <row r="340" spans="2:9" x14ac:dyDescent="0.25">
      <c r="B340" t="s">
        <v>190</v>
      </c>
      <c r="C340" t="s">
        <v>23</v>
      </c>
      <c r="D340" t="s">
        <v>24</v>
      </c>
      <c r="E340" t="s">
        <v>1244</v>
      </c>
      <c r="F340" t="s">
        <v>1245</v>
      </c>
      <c r="G340" t="s">
        <v>23</v>
      </c>
      <c r="H340" t="s">
        <v>24</v>
      </c>
      <c r="I340" t="s">
        <v>1244</v>
      </c>
    </row>
    <row r="341" spans="2:9" x14ac:dyDescent="0.25">
      <c r="B341" t="s">
        <v>1168</v>
      </c>
      <c r="C341">
        <v>97</v>
      </c>
      <c r="D341" s="2">
        <v>4.6959999999999998E-5</v>
      </c>
      <c r="E341" s="2">
        <v>2065000</v>
      </c>
    </row>
    <row r="342" spans="2:9" x14ac:dyDescent="0.25">
      <c r="B342" t="s">
        <v>1169</v>
      </c>
      <c r="C342">
        <v>53</v>
      </c>
      <c r="D342" s="2">
        <v>2.1310000000000001E-5</v>
      </c>
      <c r="E342" s="2">
        <v>2487000</v>
      </c>
    </row>
    <row r="343" spans="2:9" x14ac:dyDescent="0.25">
      <c r="B343" t="s">
        <v>1170</v>
      </c>
      <c r="C343">
        <v>91</v>
      </c>
      <c r="D343" s="2">
        <v>3.324E-5</v>
      </c>
      <c r="E343" s="2">
        <v>2738000</v>
      </c>
    </row>
    <row r="344" spans="2:9" x14ac:dyDescent="0.25">
      <c r="B344" t="s">
        <v>1171</v>
      </c>
      <c r="C344">
        <v>77</v>
      </c>
      <c r="D344" s="2">
        <v>3.2249999999999998E-5</v>
      </c>
      <c r="E344" s="2">
        <v>2388000</v>
      </c>
    </row>
    <row r="345" spans="2:9" x14ac:dyDescent="0.25">
      <c r="B345" t="s">
        <v>1172</v>
      </c>
      <c r="C345">
        <v>37</v>
      </c>
      <c r="D345" s="2">
        <v>5.3440000000000003E-5</v>
      </c>
      <c r="E345" s="2">
        <v>692300</v>
      </c>
    </row>
    <row r="346" spans="2:9" x14ac:dyDescent="0.25">
      <c r="B346" t="s">
        <v>1173</v>
      </c>
      <c r="C346">
        <v>105</v>
      </c>
      <c r="D346" s="2">
        <v>4.2559999999999999E-5</v>
      </c>
      <c r="E346" s="2">
        <v>2467000</v>
      </c>
    </row>
    <row r="347" spans="2:9" x14ac:dyDescent="0.25">
      <c r="B347" t="s">
        <v>1174</v>
      </c>
      <c r="C347">
        <v>67</v>
      </c>
      <c r="D347" s="2">
        <v>4.8609999999999997E-5</v>
      </c>
      <c r="E347" s="2">
        <v>1378000</v>
      </c>
    </row>
    <row r="348" spans="2:9" x14ac:dyDescent="0.25">
      <c r="B348" t="s">
        <v>1175</v>
      </c>
      <c r="C348">
        <v>53</v>
      </c>
      <c r="D348" s="2">
        <v>3.4039999999999999E-5</v>
      </c>
      <c r="E348" s="2">
        <v>1557000</v>
      </c>
    </row>
    <row r="349" spans="2:9" x14ac:dyDescent="0.25">
      <c r="B349" t="s">
        <v>1176</v>
      </c>
      <c r="C349">
        <v>69</v>
      </c>
      <c r="D349" s="2">
        <v>3.2740000000000002E-5</v>
      </c>
      <c r="E349" s="2">
        <v>2108000</v>
      </c>
    </row>
    <row r="350" spans="2:9" x14ac:dyDescent="0.25">
      <c r="B350" t="s">
        <v>1177</v>
      </c>
      <c r="C350">
        <v>36</v>
      </c>
      <c r="D350" s="2">
        <v>1.8349999999999999E-5</v>
      </c>
      <c r="E350" s="2">
        <v>1962000</v>
      </c>
    </row>
    <row r="351" spans="2:9" x14ac:dyDescent="0.25">
      <c r="B351" t="s">
        <v>1178</v>
      </c>
      <c r="C351">
        <v>27</v>
      </c>
      <c r="D351" s="2">
        <v>2.535E-5</v>
      </c>
      <c r="E351" s="2">
        <v>1065000</v>
      </c>
    </row>
    <row r="352" spans="2:9" x14ac:dyDescent="0.25">
      <c r="B352" t="s">
        <v>1179</v>
      </c>
      <c r="C352">
        <v>31</v>
      </c>
      <c r="D352" s="2">
        <v>2.6930000000000001E-5</v>
      </c>
      <c r="E352" s="2">
        <v>1151000</v>
      </c>
    </row>
    <row r="353" spans="2:5" x14ac:dyDescent="0.25">
      <c r="B353" t="s">
        <v>1180</v>
      </c>
      <c r="C353">
        <v>70</v>
      </c>
      <c r="D353" s="2">
        <v>3.9209999999999999E-5</v>
      </c>
      <c r="E353" s="2">
        <v>1785000</v>
      </c>
    </row>
    <row r="354" spans="2:5" x14ac:dyDescent="0.25">
      <c r="B354" t="s">
        <v>1181</v>
      </c>
      <c r="C354">
        <v>78</v>
      </c>
      <c r="D354" s="2">
        <v>4.3949999999999998E-5</v>
      </c>
      <c r="E354" s="2">
        <v>1775000</v>
      </c>
    </row>
    <row r="355" spans="2:5" x14ac:dyDescent="0.25">
      <c r="B355" t="s">
        <v>1182</v>
      </c>
      <c r="C355">
        <v>71</v>
      </c>
      <c r="D355" s="2">
        <v>2.758E-5</v>
      </c>
      <c r="E355" s="2">
        <v>2575000</v>
      </c>
    </row>
    <row r="356" spans="2:5" x14ac:dyDescent="0.25">
      <c r="B356" t="s">
        <v>1183</v>
      </c>
      <c r="C356">
        <v>121</v>
      </c>
      <c r="D356" s="2">
        <v>4.6810000000000001E-5</v>
      </c>
      <c r="E356" s="2">
        <v>2585000</v>
      </c>
    </row>
    <row r="357" spans="2:5" x14ac:dyDescent="0.25">
      <c r="B357" t="s">
        <v>1184</v>
      </c>
      <c r="C357">
        <v>0</v>
      </c>
      <c r="D357" s="2">
        <v>0</v>
      </c>
      <c r="E357" t="s">
        <v>1246</v>
      </c>
    </row>
    <row r="358" spans="2:5" x14ac:dyDescent="0.25">
      <c r="B358" t="s">
        <v>1185</v>
      </c>
      <c r="C358">
        <v>87</v>
      </c>
      <c r="D358" s="2">
        <v>5.5420000000000001E-5</v>
      </c>
      <c r="E358" s="2">
        <v>1570000</v>
      </c>
    </row>
    <row r="359" spans="2:5" x14ac:dyDescent="0.25">
      <c r="B359" t="s">
        <v>1186</v>
      </c>
      <c r="C359">
        <v>73</v>
      </c>
      <c r="D359" s="2">
        <v>5.6849999999999999E-5</v>
      </c>
      <c r="E359" s="2">
        <v>1284000</v>
      </c>
    </row>
    <row r="360" spans="2:5" x14ac:dyDescent="0.25">
      <c r="B360" t="s">
        <v>1187</v>
      </c>
      <c r="C360">
        <v>51</v>
      </c>
      <c r="D360" s="2">
        <v>3.1829999999999998E-5</v>
      </c>
      <c r="E360" s="2">
        <v>1602000</v>
      </c>
    </row>
    <row r="361" spans="2:5" x14ac:dyDescent="0.25">
      <c r="B361" t="s">
        <v>1188</v>
      </c>
      <c r="C361">
        <v>74</v>
      </c>
      <c r="D361" s="2">
        <v>3.9499999999999998E-5</v>
      </c>
      <c r="E361" s="2">
        <v>1874000</v>
      </c>
    </row>
    <row r="362" spans="2:5" x14ac:dyDescent="0.25">
      <c r="B362" t="s">
        <v>1189</v>
      </c>
      <c r="C362">
        <v>53</v>
      </c>
      <c r="D362" s="2">
        <v>3.5989999999999999E-5</v>
      </c>
      <c r="E362" s="2">
        <v>1473000</v>
      </c>
    </row>
    <row r="363" spans="2:5" x14ac:dyDescent="0.25">
      <c r="B363" t="s">
        <v>1190</v>
      </c>
      <c r="C363">
        <v>22</v>
      </c>
      <c r="D363" s="2">
        <v>2.5020000000000001E-5</v>
      </c>
      <c r="E363" s="2">
        <v>879100</v>
      </c>
    </row>
    <row r="364" spans="2:5" x14ac:dyDescent="0.25">
      <c r="B364" t="s">
        <v>1192</v>
      </c>
      <c r="C364">
        <v>0</v>
      </c>
      <c r="D364" s="2">
        <v>0</v>
      </c>
      <c r="E364" t="s">
        <v>1246</v>
      </c>
    </row>
    <row r="365" spans="2:5" x14ac:dyDescent="0.25">
      <c r="B365" t="s">
        <v>1191</v>
      </c>
      <c r="C365">
        <v>53</v>
      </c>
      <c r="D365" s="2">
        <v>2.6080000000000001E-5</v>
      </c>
      <c r="E365" s="2">
        <v>2032000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432"/>
  <sheetViews>
    <sheetView tabSelected="1" topLeftCell="A54" workbookViewId="0">
      <selection activeCell="X64" sqref="X64:X71"/>
    </sheetView>
  </sheetViews>
  <sheetFormatPr baseColWidth="10" defaultColWidth="8.88671875" defaultRowHeight="13.2" x14ac:dyDescent="0.25"/>
  <cols>
    <col min="1" max="1" width="11.109375" bestFit="1" customWidth="1"/>
    <col min="3" max="3" width="12.44140625" bestFit="1" customWidth="1"/>
    <col min="18" max="18" width="22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826</v>
      </c>
      <c r="B2" t="s">
        <v>455</v>
      </c>
      <c r="C2" t="s">
        <v>827</v>
      </c>
      <c r="D2" t="s">
        <v>457</v>
      </c>
      <c r="E2" s="1">
        <v>0.56157812499999993</v>
      </c>
      <c r="F2">
        <v>37.643000000000001</v>
      </c>
      <c r="G2" t="s">
        <v>828</v>
      </c>
      <c r="H2" s="2">
        <v>3428000</v>
      </c>
      <c r="I2" s="2">
        <v>85000</v>
      </c>
      <c r="J2" s="2">
        <v>1832000</v>
      </c>
      <c r="K2" s="2">
        <v>61000</v>
      </c>
      <c r="L2">
        <v>30210</v>
      </c>
      <c r="M2">
        <v>240</v>
      </c>
      <c r="N2" s="2">
        <v>99000</v>
      </c>
      <c r="O2" s="2">
        <v>3200</v>
      </c>
      <c r="P2" s="2">
        <v>358400</v>
      </c>
      <c r="Q2" s="2">
        <v>4600</v>
      </c>
      <c r="R2">
        <v>7640</v>
      </c>
      <c r="S2">
        <v>250</v>
      </c>
      <c r="T2" s="2">
        <v>513000</v>
      </c>
      <c r="U2" s="2">
        <v>15000</v>
      </c>
      <c r="V2" s="2">
        <v>32800</v>
      </c>
      <c r="W2" s="2">
        <v>1000</v>
      </c>
      <c r="X2" s="2">
        <v>160300</v>
      </c>
      <c r="Y2" s="2">
        <v>4800</v>
      </c>
      <c r="Z2" s="2">
        <v>46100</v>
      </c>
      <c r="AA2" s="2">
        <v>1500</v>
      </c>
      <c r="AB2" s="2">
        <v>50500</v>
      </c>
      <c r="AC2" s="2">
        <v>1500</v>
      </c>
      <c r="AD2">
        <v>25230</v>
      </c>
      <c r="AE2">
        <v>790</v>
      </c>
      <c r="AF2">
        <v>4570</v>
      </c>
      <c r="AG2">
        <v>200</v>
      </c>
      <c r="AH2">
        <v>32330</v>
      </c>
      <c r="AI2">
        <v>950</v>
      </c>
      <c r="AJ2">
        <v>43700</v>
      </c>
      <c r="AK2">
        <v>1400</v>
      </c>
      <c r="AL2" s="2">
        <v>63300</v>
      </c>
      <c r="AM2" s="2">
        <v>1600</v>
      </c>
      <c r="AN2" s="2">
        <v>39500</v>
      </c>
      <c r="AO2" s="2">
        <v>1200</v>
      </c>
      <c r="AP2" s="2">
        <v>33160</v>
      </c>
      <c r="AQ2" s="2">
        <v>760</v>
      </c>
      <c r="AR2">
        <v>14600</v>
      </c>
      <c r="AS2">
        <v>410</v>
      </c>
      <c r="AT2">
        <v>22240</v>
      </c>
      <c r="AU2">
        <v>680</v>
      </c>
      <c r="AV2">
        <v>12930</v>
      </c>
      <c r="AW2">
        <v>380</v>
      </c>
      <c r="AX2">
        <v>1010</v>
      </c>
      <c r="AY2">
        <v>44</v>
      </c>
      <c r="AZ2">
        <v>341</v>
      </c>
      <c r="BA2">
        <v>24</v>
      </c>
      <c r="BB2">
        <v>1054</v>
      </c>
      <c r="BC2">
        <v>35</v>
      </c>
      <c r="BD2">
        <v>416</v>
      </c>
      <c r="BE2">
        <v>23</v>
      </c>
      <c r="BF2">
        <v>933</v>
      </c>
      <c r="BG2">
        <v>64</v>
      </c>
      <c r="BH2" s="2">
        <v>488</v>
      </c>
      <c r="BI2" s="2">
        <v>48</v>
      </c>
      <c r="BJ2" s="2">
        <v>12630</v>
      </c>
      <c r="BK2" s="2">
        <v>240</v>
      </c>
      <c r="BL2">
        <v>0</v>
      </c>
      <c r="BM2">
        <v>1</v>
      </c>
      <c r="BN2" s="2">
        <v>6630000</v>
      </c>
      <c r="BO2" s="2">
        <v>250000</v>
      </c>
      <c r="BP2">
        <v>160</v>
      </c>
      <c r="BQ2">
        <v>100</v>
      </c>
      <c r="BR2" s="2">
        <v>2757000</v>
      </c>
      <c r="BS2" s="2">
        <v>90000</v>
      </c>
      <c r="BT2">
        <v>10550</v>
      </c>
      <c r="BU2">
        <v>220</v>
      </c>
      <c r="BV2">
        <v>1419</v>
      </c>
      <c r="BW2">
        <v>52</v>
      </c>
      <c r="BX2">
        <v>10710</v>
      </c>
      <c r="BY2">
        <v>310</v>
      </c>
      <c r="BZ2">
        <v>480</v>
      </c>
      <c r="CA2">
        <v>15</v>
      </c>
      <c r="CB2">
        <v>2327</v>
      </c>
      <c r="CC2">
        <v>69</v>
      </c>
      <c r="CD2">
        <v>506</v>
      </c>
      <c r="CE2">
        <v>16</v>
      </c>
      <c r="CF2">
        <v>3279</v>
      </c>
      <c r="CG2">
        <v>95</v>
      </c>
      <c r="CH2">
        <v>1862</v>
      </c>
      <c r="CI2">
        <v>58</v>
      </c>
      <c r="CJ2">
        <v>86.8</v>
      </c>
      <c r="CK2">
        <v>3.7</v>
      </c>
      <c r="CL2">
        <v>2275</v>
      </c>
      <c r="CM2">
        <v>67</v>
      </c>
      <c r="CN2">
        <v>420</v>
      </c>
      <c r="CO2">
        <v>13</v>
      </c>
      <c r="CP2">
        <v>2685</v>
      </c>
      <c r="CQ2">
        <v>69</v>
      </c>
      <c r="CR2">
        <v>398</v>
      </c>
      <c r="CS2">
        <v>13</v>
      </c>
      <c r="CT2">
        <v>1000</v>
      </c>
      <c r="CU2">
        <v>23</v>
      </c>
      <c r="CV2">
        <v>145.6</v>
      </c>
      <c r="CW2">
        <v>4.0999999999999996</v>
      </c>
      <c r="CX2">
        <v>1023</v>
      </c>
      <c r="CY2">
        <v>31</v>
      </c>
      <c r="CZ2">
        <v>131.4</v>
      </c>
      <c r="DA2">
        <v>3.9</v>
      </c>
      <c r="DB2">
        <v>736</v>
      </c>
      <c r="DC2">
        <v>44</v>
      </c>
      <c r="DD2">
        <v>179</v>
      </c>
      <c r="DE2">
        <v>17</v>
      </c>
      <c r="DF2">
        <v>44.2</v>
      </c>
      <c r="DG2">
        <v>1.5</v>
      </c>
      <c r="DH2">
        <v>18.600000000000001</v>
      </c>
      <c r="DI2">
        <v>1</v>
      </c>
      <c r="DJ2">
        <v>18.100000000000001</v>
      </c>
      <c r="DK2">
        <v>1.2</v>
      </c>
      <c r="DL2">
        <v>5.58</v>
      </c>
      <c r="DM2">
        <v>0.55000000000000004</v>
      </c>
      <c r="DN2">
        <v>111.6</v>
      </c>
      <c r="DO2">
        <v>2.1</v>
      </c>
      <c r="DP2">
        <v>-1.7333999999999999E-2</v>
      </c>
      <c r="DQ2">
        <v>2.3E-5</v>
      </c>
      <c r="DR2">
        <v>4.0899999999999998E-5</v>
      </c>
      <c r="DS2">
        <v>1.1000000000000001E-6</v>
      </c>
      <c r="DT2" s="2">
        <v>98100</v>
      </c>
      <c r="DU2" s="2">
        <v>3200</v>
      </c>
      <c r="DV2" s="2">
        <v>1795000</v>
      </c>
      <c r="DW2" s="2">
        <v>61000</v>
      </c>
      <c r="DX2">
        <v>360</v>
      </c>
      <c r="DY2">
        <v>230</v>
      </c>
      <c r="DZ2" s="2">
        <v>230100</v>
      </c>
      <c r="EA2" s="2">
        <v>4600</v>
      </c>
      <c r="EB2">
        <v>6680</v>
      </c>
      <c r="EC2">
        <v>250</v>
      </c>
      <c r="ED2" s="2">
        <v>513000</v>
      </c>
      <c r="EE2" s="2">
        <v>15000</v>
      </c>
      <c r="EF2" s="2">
        <v>32800</v>
      </c>
      <c r="EG2" s="2">
        <v>1000</v>
      </c>
      <c r="EH2" s="2">
        <v>160300</v>
      </c>
      <c r="EI2" s="2">
        <v>4800</v>
      </c>
      <c r="EJ2" s="2">
        <v>46100</v>
      </c>
      <c r="EK2" s="2">
        <v>1500</v>
      </c>
      <c r="EL2" s="2">
        <v>50500</v>
      </c>
      <c r="EM2" s="2">
        <v>1500</v>
      </c>
      <c r="EN2">
        <v>25230</v>
      </c>
      <c r="EO2">
        <v>790</v>
      </c>
      <c r="EP2">
        <v>4570</v>
      </c>
      <c r="EQ2">
        <v>200</v>
      </c>
      <c r="ER2">
        <v>32330</v>
      </c>
      <c r="ES2">
        <v>950</v>
      </c>
      <c r="ET2">
        <v>43700</v>
      </c>
      <c r="EU2">
        <v>1400</v>
      </c>
      <c r="EV2" s="2">
        <v>63300</v>
      </c>
      <c r="EW2" s="2">
        <v>1600</v>
      </c>
      <c r="EX2" s="2">
        <v>39500</v>
      </c>
      <c r="EY2" s="2">
        <v>1200</v>
      </c>
      <c r="EZ2" s="2">
        <v>33160</v>
      </c>
      <c r="FA2" s="2">
        <v>760</v>
      </c>
      <c r="FB2">
        <v>14600</v>
      </c>
      <c r="FC2">
        <v>410</v>
      </c>
      <c r="FD2">
        <v>22240</v>
      </c>
      <c r="FE2">
        <v>680</v>
      </c>
      <c r="FF2">
        <v>12930</v>
      </c>
      <c r="FG2">
        <v>380</v>
      </c>
      <c r="FH2">
        <v>260</v>
      </c>
      <c r="FI2">
        <v>24</v>
      </c>
      <c r="FJ2">
        <v>1049</v>
      </c>
      <c r="FK2">
        <v>35</v>
      </c>
      <c r="FL2">
        <v>416</v>
      </c>
      <c r="FM2">
        <v>23</v>
      </c>
      <c r="FN2">
        <v>933</v>
      </c>
      <c r="FO2">
        <v>64</v>
      </c>
      <c r="FP2" s="2">
        <v>488</v>
      </c>
      <c r="FQ2" s="2">
        <v>48</v>
      </c>
      <c r="FR2" s="2">
        <v>12630</v>
      </c>
      <c r="FS2" s="2">
        <v>240</v>
      </c>
      <c r="FT2">
        <v>-6.9053400000000003E-4</v>
      </c>
      <c r="FU2">
        <v>3.4E-8</v>
      </c>
      <c r="FV2" t="s">
        <v>459</v>
      </c>
      <c r="FW2">
        <v>0</v>
      </c>
      <c r="FX2">
        <v>0.74175000000000002</v>
      </c>
      <c r="FY2">
        <v>0.47989999999999999</v>
      </c>
      <c r="FZ2">
        <v>553.94000000000005</v>
      </c>
      <c r="GA2">
        <v>0.12712999999999999</v>
      </c>
      <c r="GB2">
        <v>2.7321</v>
      </c>
      <c r="GC2">
        <v>1.8472999999999999</v>
      </c>
      <c r="GD2">
        <v>0.30509999999999998</v>
      </c>
      <c r="GE2">
        <v>0.48898999999999998</v>
      </c>
      <c r="GF2">
        <v>0.11001</v>
      </c>
      <c r="GG2">
        <v>0.94272999999999996</v>
      </c>
      <c r="GH2">
        <v>0.50461999999999996</v>
      </c>
      <c r="GI2">
        <v>0</v>
      </c>
      <c r="GJ2">
        <v>0.44552000000000003</v>
      </c>
      <c r="GK2">
        <v>7.3368000000000003E-2</v>
      </c>
      <c r="GL2">
        <v>0.52512000000000003</v>
      </c>
      <c r="GM2">
        <v>9.2237E-2</v>
      </c>
      <c r="GN2">
        <v>0.15617</v>
      </c>
      <c r="GO2">
        <v>7.2869000000000003E-2</v>
      </c>
      <c r="GP2">
        <v>0.23654</v>
      </c>
      <c r="GQ2">
        <v>6.8987999999999994E-2</v>
      </c>
      <c r="GR2">
        <v>689.88</v>
      </c>
      <c r="GS2">
        <v>3.3624000000000001</v>
      </c>
      <c r="GT2">
        <v>8.9238999999999999E-2</v>
      </c>
      <c r="GU2">
        <v>9.1369000000000006E-2</v>
      </c>
      <c r="GV2">
        <v>0.11058999999999999</v>
      </c>
      <c r="GW2">
        <v>3.5000000000000003E-2</v>
      </c>
      <c r="GX2">
        <v>2.3140000000000001E-2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829</v>
      </c>
      <c r="B3" t="s">
        <v>455</v>
      </c>
      <c r="C3" t="s">
        <v>830</v>
      </c>
      <c r="D3" t="s">
        <v>457</v>
      </c>
      <c r="E3" s="1">
        <v>0.56230613425925924</v>
      </c>
      <c r="F3">
        <v>41.454999999999998</v>
      </c>
      <c r="G3" t="s">
        <v>831</v>
      </c>
      <c r="H3" s="2">
        <v>4470000</v>
      </c>
      <c r="I3" s="2">
        <v>130000</v>
      </c>
      <c r="J3" s="2">
        <v>1783000</v>
      </c>
      <c r="K3" s="2">
        <v>66000</v>
      </c>
      <c r="L3">
        <v>28270</v>
      </c>
      <c r="M3">
        <v>180</v>
      </c>
      <c r="N3" s="2">
        <v>96800</v>
      </c>
      <c r="O3" s="2">
        <v>3100</v>
      </c>
      <c r="P3" s="2">
        <v>842000</v>
      </c>
      <c r="Q3" s="2">
        <v>28000</v>
      </c>
      <c r="R3">
        <v>8400</v>
      </c>
      <c r="S3">
        <v>260</v>
      </c>
      <c r="T3" s="2">
        <v>784000</v>
      </c>
      <c r="U3" s="2">
        <v>27000</v>
      </c>
      <c r="V3" s="2">
        <v>64600</v>
      </c>
      <c r="W3" s="2">
        <v>2000</v>
      </c>
      <c r="X3" s="2">
        <v>272000</v>
      </c>
      <c r="Y3" s="2">
        <v>10000</v>
      </c>
      <c r="Z3" s="2">
        <v>68100</v>
      </c>
      <c r="AA3" s="2">
        <v>2300</v>
      </c>
      <c r="AB3" s="2">
        <v>66800</v>
      </c>
      <c r="AC3" s="2">
        <v>2400</v>
      </c>
      <c r="AD3" s="2">
        <v>26090</v>
      </c>
      <c r="AE3" s="2">
        <v>870</v>
      </c>
      <c r="AF3">
        <v>6130</v>
      </c>
      <c r="AG3">
        <v>240</v>
      </c>
      <c r="AH3" s="2">
        <v>37000</v>
      </c>
      <c r="AI3" s="2">
        <v>1000</v>
      </c>
      <c r="AJ3" s="2">
        <v>48200</v>
      </c>
      <c r="AK3" s="2">
        <v>1400</v>
      </c>
      <c r="AL3" s="2">
        <v>80200</v>
      </c>
      <c r="AM3" s="2">
        <v>2500</v>
      </c>
      <c r="AN3" s="2">
        <v>59900</v>
      </c>
      <c r="AO3" s="2">
        <v>1900</v>
      </c>
      <c r="AP3" s="2">
        <v>53700</v>
      </c>
      <c r="AQ3" s="2">
        <v>1400</v>
      </c>
      <c r="AR3">
        <v>21680</v>
      </c>
      <c r="AS3">
        <v>700</v>
      </c>
      <c r="AT3">
        <v>27310</v>
      </c>
      <c r="AU3">
        <v>910</v>
      </c>
      <c r="AV3">
        <v>15860</v>
      </c>
      <c r="AW3">
        <v>470</v>
      </c>
      <c r="AX3">
        <v>1771</v>
      </c>
      <c r="AY3">
        <v>49</v>
      </c>
      <c r="AZ3">
        <v>564</v>
      </c>
      <c r="BA3">
        <v>32</v>
      </c>
      <c r="BB3">
        <v>1431</v>
      </c>
      <c r="BC3">
        <v>42</v>
      </c>
      <c r="BD3">
        <v>502</v>
      </c>
      <c r="BE3">
        <v>30</v>
      </c>
      <c r="BF3">
        <v>1154</v>
      </c>
      <c r="BG3">
        <v>62</v>
      </c>
      <c r="BH3">
        <v>1014</v>
      </c>
      <c r="BI3">
        <v>71</v>
      </c>
      <c r="BJ3" s="2">
        <v>18330</v>
      </c>
      <c r="BK3" s="2">
        <v>530</v>
      </c>
      <c r="BL3">
        <v>0</v>
      </c>
      <c r="BM3">
        <v>1</v>
      </c>
      <c r="BN3" s="2">
        <v>-30000000</v>
      </c>
      <c r="BO3" s="2">
        <v>21000000</v>
      </c>
      <c r="BP3">
        <v>119</v>
      </c>
      <c r="BQ3">
        <v>99</v>
      </c>
      <c r="BR3" s="2">
        <v>2695000</v>
      </c>
      <c r="BS3" s="2">
        <v>88000</v>
      </c>
      <c r="BT3">
        <v>31300</v>
      </c>
      <c r="BU3">
        <v>1300</v>
      </c>
      <c r="BV3">
        <v>1583</v>
      </c>
      <c r="BW3">
        <v>54</v>
      </c>
      <c r="BX3">
        <v>16360</v>
      </c>
      <c r="BY3">
        <v>560</v>
      </c>
      <c r="BZ3">
        <v>945</v>
      </c>
      <c r="CA3">
        <v>30</v>
      </c>
      <c r="CB3">
        <v>3950</v>
      </c>
      <c r="CC3">
        <v>150</v>
      </c>
      <c r="CD3">
        <v>747</v>
      </c>
      <c r="CE3">
        <v>25</v>
      </c>
      <c r="CF3">
        <v>4330</v>
      </c>
      <c r="CG3">
        <v>160</v>
      </c>
      <c r="CH3">
        <v>1925</v>
      </c>
      <c r="CI3">
        <v>64</v>
      </c>
      <c r="CJ3">
        <v>116.3</v>
      </c>
      <c r="CK3">
        <v>4.5</v>
      </c>
      <c r="CL3">
        <v>2601</v>
      </c>
      <c r="CM3">
        <v>72</v>
      </c>
      <c r="CN3">
        <v>463</v>
      </c>
      <c r="CO3">
        <v>14</v>
      </c>
      <c r="CP3">
        <v>3400</v>
      </c>
      <c r="CQ3">
        <v>100</v>
      </c>
      <c r="CR3">
        <v>604</v>
      </c>
      <c r="CS3">
        <v>19</v>
      </c>
      <c r="CT3">
        <v>1614</v>
      </c>
      <c r="CU3">
        <v>41</v>
      </c>
      <c r="CV3">
        <v>215.9</v>
      </c>
      <c r="CW3">
        <v>7</v>
      </c>
      <c r="CX3">
        <v>1255</v>
      </c>
      <c r="CY3">
        <v>42</v>
      </c>
      <c r="CZ3">
        <v>161.1</v>
      </c>
      <c r="DA3">
        <v>4.8</v>
      </c>
      <c r="DB3">
        <v>1456</v>
      </c>
      <c r="DC3">
        <v>50</v>
      </c>
      <c r="DD3">
        <v>328</v>
      </c>
      <c r="DE3">
        <v>22</v>
      </c>
      <c r="DF3">
        <v>60</v>
      </c>
      <c r="DG3">
        <v>1.8</v>
      </c>
      <c r="DH3">
        <v>22.5</v>
      </c>
      <c r="DI3">
        <v>1.4</v>
      </c>
      <c r="DJ3">
        <v>22.4</v>
      </c>
      <c r="DK3">
        <v>1.2</v>
      </c>
      <c r="DL3">
        <v>11.59</v>
      </c>
      <c r="DM3">
        <v>0.81</v>
      </c>
      <c r="DN3">
        <v>162.1</v>
      </c>
      <c r="DO3">
        <v>4.7</v>
      </c>
      <c r="DP3">
        <v>-1.8041000000000001E-2</v>
      </c>
      <c r="DQ3">
        <v>3.1999999999999999E-5</v>
      </c>
      <c r="DR3">
        <v>5.9700000000000001E-5</v>
      </c>
      <c r="DS3">
        <v>1.1000000000000001E-6</v>
      </c>
      <c r="DT3" s="2">
        <v>95900</v>
      </c>
      <c r="DU3" s="2">
        <v>3100</v>
      </c>
      <c r="DV3" s="2">
        <v>1746000</v>
      </c>
      <c r="DW3" s="2">
        <v>66000</v>
      </c>
      <c r="DX3">
        <v>200</v>
      </c>
      <c r="DY3">
        <v>190</v>
      </c>
      <c r="DZ3" s="2">
        <v>713000</v>
      </c>
      <c r="EA3" s="2">
        <v>28000</v>
      </c>
      <c r="EB3">
        <v>7450</v>
      </c>
      <c r="EC3">
        <v>260</v>
      </c>
      <c r="ED3" s="2">
        <v>784000</v>
      </c>
      <c r="EE3" s="2">
        <v>27000</v>
      </c>
      <c r="EF3" s="2">
        <v>64600</v>
      </c>
      <c r="EG3" s="2">
        <v>2000</v>
      </c>
      <c r="EH3" s="2">
        <v>272000</v>
      </c>
      <c r="EI3" s="2">
        <v>10000</v>
      </c>
      <c r="EJ3" s="2">
        <v>68100</v>
      </c>
      <c r="EK3" s="2">
        <v>2300</v>
      </c>
      <c r="EL3" s="2">
        <v>66800</v>
      </c>
      <c r="EM3" s="2">
        <v>2400</v>
      </c>
      <c r="EN3" s="2">
        <v>26090</v>
      </c>
      <c r="EO3" s="2">
        <v>870</v>
      </c>
      <c r="EP3">
        <v>6130</v>
      </c>
      <c r="EQ3">
        <v>240</v>
      </c>
      <c r="ER3" s="2">
        <v>37000</v>
      </c>
      <c r="ES3" s="2">
        <v>1000</v>
      </c>
      <c r="ET3" s="2">
        <v>48200</v>
      </c>
      <c r="EU3" s="2">
        <v>1400</v>
      </c>
      <c r="EV3" s="2">
        <v>80200</v>
      </c>
      <c r="EW3" s="2">
        <v>2500</v>
      </c>
      <c r="EX3" s="2">
        <v>59900</v>
      </c>
      <c r="EY3" s="2">
        <v>1900</v>
      </c>
      <c r="EZ3" s="2">
        <v>53700</v>
      </c>
      <c r="FA3" s="2">
        <v>1400</v>
      </c>
      <c r="FB3">
        <v>21680</v>
      </c>
      <c r="FC3">
        <v>700</v>
      </c>
      <c r="FD3">
        <v>27310</v>
      </c>
      <c r="FE3">
        <v>910</v>
      </c>
      <c r="FF3">
        <v>15860</v>
      </c>
      <c r="FG3">
        <v>470</v>
      </c>
      <c r="FH3">
        <v>477</v>
      </c>
      <c r="FI3">
        <v>32</v>
      </c>
      <c r="FJ3">
        <v>1426</v>
      </c>
      <c r="FK3">
        <v>42</v>
      </c>
      <c r="FL3">
        <v>501</v>
      </c>
      <c r="FM3">
        <v>30</v>
      </c>
      <c r="FN3">
        <v>1154</v>
      </c>
      <c r="FO3">
        <v>62</v>
      </c>
      <c r="FP3">
        <v>1014</v>
      </c>
      <c r="FQ3">
        <v>71</v>
      </c>
      <c r="FR3" s="2">
        <v>18330</v>
      </c>
      <c r="FS3" s="2">
        <v>530</v>
      </c>
      <c r="FT3">
        <v>-6.8963800000000001E-4</v>
      </c>
      <c r="FU3">
        <v>3.5999999999999998E-8</v>
      </c>
      <c r="FV3" t="s">
        <v>459</v>
      </c>
      <c r="FW3">
        <v>0</v>
      </c>
      <c r="FX3">
        <v>0.75427999999999995</v>
      </c>
      <c r="FY3">
        <v>0.48726999999999998</v>
      </c>
      <c r="FZ3">
        <v>562.52</v>
      </c>
      <c r="GA3">
        <v>0.12906999999999999</v>
      </c>
      <c r="GB3">
        <v>2.7770999999999999</v>
      </c>
      <c r="GC3">
        <v>1.8754999999999999</v>
      </c>
      <c r="GD3">
        <v>0.30985000000000001</v>
      </c>
      <c r="GE3">
        <v>0.49653999999999998</v>
      </c>
      <c r="GF3">
        <v>0.11168</v>
      </c>
      <c r="GG3">
        <v>0.95747000000000004</v>
      </c>
      <c r="GH3">
        <v>0.51221000000000005</v>
      </c>
      <c r="GI3">
        <v>0</v>
      </c>
      <c r="GJ3">
        <v>0.45229000000000003</v>
      </c>
      <c r="GK3">
        <v>7.4500999999999998E-2</v>
      </c>
      <c r="GL3">
        <v>0.53271000000000002</v>
      </c>
      <c r="GM3">
        <v>9.3659999999999993E-2</v>
      </c>
      <c r="GN3">
        <v>0.15834999999999999</v>
      </c>
      <c r="GO3">
        <v>7.3949000000000001E-2</v>
      </c>
      <c r="GP3">
        <v>0.24016999999999999</v>
      </c>
      <c r="GQ3">
        <v>7.0053000000000004E-2</v>
      </c>
      <c r="GR3">
        <v>700.53</v>
      </c>
      <c r="GS3">
        <v>3.4091</v>
      </c>
      <c r="GT3">
        <v>9.0644000000000002E-2</v>
      </c>
      <c r="GU3">
        <v>9.2768000000000003E-2</v>
      </c>
      <c r="GV3">
        <v>0.11224000000000001</v>
      </c>
      <c r="GW3">
        <v>3.5567000000000001E-2</v>
      </c>
      <c r="GX3">
        <v>2.3494999999999999E-2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832</v>
      </c>
      <c r="B4" t="s">
        <v>455</v>
      </c>
      <c r="C4" t="s">
        <v>833</v>
      </c>
      <c r="D4" t="s">
        <v>457</v>
      </c>
      <c r="E4" s="1">
        <v>0.56307546296296296</v>
      </c>
      <c r="F4">
        <v>39.311</v>
      </c>
      <c r="G4" t="s">
        <v>834</v>
      </c>
      <c r="H4" s="2">
        <v>4120000</v>
      </c>
      <c r="I4" s="2">
        <v>120000</v>
      </c>
      <c r="J4" s="2">
        <v>1894000</v>
      </c>
      <c r="K4" s="2">
        <v>64000</v>
      </c>
      <c r="L4">
        <v>27150</v>
      </c>
      <c r="M4">
        <v>220</v>
      </c>
      <c r="N4" s="2">
        <v>98100</v>
      </c>
      <c r="O4" s="2">
        <v>3500</v>
      </c>
      <c r="P4" s="2">
        <v>730000</v>
      </c>
      <c r="Q4" s="2">
        <v>24000</v>
      </c>
      <c r="R4">
        <v>7570</v>
      </c>
      <c r="S4">
        <v>260</v>
      </c>
      <c r="T4" s="2">
        <v>613000</v>
      </c>
      <c r="U4" s="2">
        <v>21000</v>
      </c>
      <c r="V4" s="2">
        <v>59900</v>
      </c>
      <c r="W4" s="2">
        <v>2200</v>
      </c>
      <c r="X4" s="2">
        <v>227300</v>
      </c>
      <c r="Y4" s="2">
        <v>8400</v>
      </c>
      <c r="Z4" s="2">
        <v>55000</v>
      </c>
      <c r="AA4" s="2">
        <v>1900</v>
      </c>
      <c r="AB4" s="2">
        <v>55400</v>
      </c>
      <c r="AC4" s="2">
        <v>1800</v>
      </c>
      <c r="AD4" s="2">
        <v>24610</v>
      </c>
      <c r="AE4" s="2">
        <v>790</v>
      </c>
      <c r="AF4">
        <v>4450</v>
      </c>
      <c r="AG4">
        <v>200</v>
      </c>
      <c r="AH4" s="2">
        <v>33510</v>
      </c>
      <c r="AI4" s="2">
        <v>880</v>
      </c>
      <c r="AJ4" s="2">
        <v>44900</v>
      </c>
      <c r="AK4" s="2">
        <v>1200</v>
      </c>
      <c r="AL4" s="2">
        <v>68100</v>
      </c>
      <c r="AM4" s="2">
        <v>2200</v>
      </c>
      <c r="AN4" s="2">
        <v>45700</v>
      </c>
      <c r="AO4" s="2">
        <v>1500</v>
      </c>
      <c r="AP4" s="2">
        <v>40700</v>
      </c>
      <c r="AQ4" s="2">
        <v>1300</v>
      </c>
      <c r="AR4">
        <v>18440</v>
      </c>
      <c r="AS4">
        <v>580</v>
      </c>
      <c r="AT4">
        <v>27930</v>
      </c>
      <c r="AU4">
        <v>830</v>
      </c>
      <c r="AV4">
        <v>17790</v>
      </c>
      <c r="AW4">
        <v>590</v>
      </c>
      <c r="AX4">
        <v>1720</v>
      </c>
      <c r="AY4">
        <v>54</v>
      </c>
      <c r="AZ4">
        <v>576</v>
      </c>
      <c r="BA4">
        <v>33</v>
      </c>
      <c r="BB4">
        <v>1270</v>
      </c>
      <c r="BC4">
        <v>42</v>
      </c>
      <c r="BD4">
        <v>582</v>
      </c>
      <c r="BE4">
        <v>34</v>
      </c>
      <c r="BF4">
        <v>1337</v>
      </c>
      <c r="BG4">
        <v>76</v>
      </c>
      <c r="BH4">
        <v>591</v>
      </c>
      <c r="BI4">
        <v>54</v>
      </c>
      <c r="BJ4" s="2">
        <v>13670</v>
      </c>
      <c r="BK4" s="2">
        <v>430</v>
      </c>
      <c r="BL4">
        <v>0</v>
      </c>
      <c r="BM4">
        <v>1</v>
      </c>
      <c r="BN4" s="2">
        <v>-4760000</v>
      </c>
      <c r="BO4" s="2">
        <v>260000</v>
      </c>
      <c r="BP4">
        <v>170</v>
      </c>
      <c r="BQ4">
        <v>130</v>
      </c>
      <c r="BR4" s="2">
        <v>2733000</v>
      </c>
      <c r="BS4" s="2">
        <v>98000</v>
      </c>
      <c r="BT4">
        <v>25200</v>
      </c>
      <c r="BU4">
        <v>1000</v>
      </c>
      <c r="BV4">
        <v>1408</v>
      </c>
      <c r="BW4">
        <v>54</v>
      </c>
      <c r="BX4">
        <v>12770</v>
      </c>
      <c r="BY4">
        <v>430</v>
      </c>
      <c r="BZ4">
        <v>875</v>
      </c>
      <c r="CA4">
        <v>32</v>
      </c>
      <c r="CB4">
        <v>3300</v>
      </c>
      <c r="CC4">
        <v>120</v>
      </c>
      <c r="CD4">
        <v>604</v>
      </c>
      <c r="CE4">
        <v>21</v>
      </c>
      <c r="CF4">
        <v>3600</v>
      </c>
      <c r="CG4">
        <v>120</v>
      </c>
      <c r="CH4">
        <v>1815</v>
      </c>
      <c r="CI4">
        <v>58</v>
      </c>
      <c r="CJ4">
        <v>84.3</v>
      </c>
      <c r="CK4">
        <v>3.8</v>
      </c>
      <c r="CL4">
        <v>2352</v>
      </c>
      <c r="CM4">
        <v>62</v>
      </c>
      <c r="CN4">
        <v>431</v>
      </c>
      <c r="CO4">
        <v>12</v>
      </c>
      <c r="CP4">
        <v>2880</v>
      </c>
      <c r="CQ4">
        <v>94</v>
      </c>
      <c r="CR4">
        <v>461</v>
      </c>
      <c r="CS4">
        <v>15</v>
      </c>
      <c r="CT4">
        <v>1223</v>
      </c>
      <c r="CU4">
        <v>38</v>
      </c>
      <c r="CV4">
        <v>183.5</v>
      </c>
      <c r="CW4">
        <v>5.8</v>
      </c>
      <c r="CX4">
        <v>1282</v>
      </c>
      <c r="CY4">
        <v>38</v>
      </c>
      <c r="CZ4">
        <v>180.5</v>
      </c>
      <c r="DA4">
        <v>6</v>
      </c>
      <c r="DB4">
        <v>1353</v>
      </c>
      <c r="DC4">
        <v>54</v>
      </c>
      <c r="DD4">
        <v>331</v>
      </c>
      <c r="DE4">
        <v>23</v>
      </c>
      <c r="DF4">
        <v>53.2</v>
      </c>
      <c r="DG4">
        <v>1.8</v>
      </c>
      <c r="DH4">
        <v>26</v>
      </c>
      <c r="DI4">
        <v>1.5</v>
      </c>
      <c r="DJ4">
        <v>25.9</v>
      </c>
      <c r="DK4">
        <v>1.5</v>
      </c>
      <c r="DL4">
        <v>6.77</v>
      </c>
      <c r="DM4">
        <v>0.62</v>
      </c>
      <c r="DN4">
        <v>121</v>
      </c>
      <c r="DO4">
        <v>3.8</v>
      </c>
      <c r="DP4">
        <v>-1.8939000000000001E-2</v>
      </c>
      <c r="DQ4">
        <v>3.8999999999999999E-5</v>
      </c>
      <c r="DR4">
        <v>4.4379999999999999E-5</v>
      </c>
      <c r="DS4">
        <v>7.8999999999999995E-7</v>
      </c>
      <c r="DT4" s="2">
        <v>97200</v>
      </c>
      <c r="DU4" s="2">
        <v>3500</v>
      </c>
      <c r="DV4" s="2">
        <v>1858000</v>
      </c>
      <c r="DW4" s="2">
        <v>64000</v>
      </c>
      <c r="DX4">
        <v>290</v>
      </c>
      <c r="DY4">
        <v>210</v>
      </c>
      <c r="DZ4" s="2">
        <v>601000</v>
      </c>
      <c r="EA4" s="2">
        <v>24000</v>
      </c>
      <c r="EB4">
        <v>6620</v>
      </c>
      <c r="EC4">
        <v>260</v>
      </c>
      <c r="ED4" s="2">
        <v>613000</v>
      </c>
      <c r="EE4" s="2">
        <v>21000</v>
      </c>
      <c r="EF4" s="2">
        <v>59900</v>
      </c>
      <c r="EG4" s="2">
        <v>2200</v>
      </c>
      <c r="EH4" s="2">
        <v>227300</v>
      </c>
      <c r="EI4" s="2">
        <v>8400</v>
      </c>
      <c r="EJ4" s="2">
        <v>55000</v>
      </c>
      <c r="EK4" s="2">
        <v>1900</v>
      </c>
      <c r="EL4" s="2">
        <v>55400</v>
      </c>
      <c r="EM4" s="2">
        <v>1800</v>
      </c>
      <c r="EN4" s="2">
        <v>24610</v>
      </c>
      <c r="EO4" s="2">
        <v>790</v>
      </c>
      <c r="EP4">
        <v>4450</v>
      </c>
      <c r="EQ4">
        <v>200</v>
      </c>
      <c r="ER4" s="2">
        <v>33510</v>
      </c>
      <c r="ES4" s="2">
        <v>880</v>
      </c>
      <c r="ET4" s="2">
        <v>44900</v>
      </c>
      <c r="EU4" s="2">
        <v>1200</v>
      </c>
      <c r="EV4" s="2">
        <v>68100</v>
      </c>
      <c r="EW4" s="2">
        <v>2200</v>
      </c>
      <c r="EX4" s="2">
        <v>45700</v>
      </c>
      <c r="EY4" s="2">
        <v>1500</v>
      </c>
      <c r="EZ4" s="2">
        <v>40700</v>
      </c>
      <c r="FA4" s="2">
        <v>1300</v>
      </c>
      <c r="FB4">
        <v>18440</v>
      </c>
      <c r="FC4">
        <v>580</v>
      </c>
      <c r="FD4">
        <v>27930</v>
      </c>
      <c r="FE4">
        <v>830</v>
      </c>
      <c r="FF4">
        <v>17790</v>
      </c>
      <c r="FG4">
        <v>590</v>
      </c>
      <c r="FH4">
        <v>482</v>
      </c>
      <c r="FI4">
        <v>33</v>
      </c>
      <c r="FJ4">
        <v>1264</v>
      </c>
      <c r="FK4">
        <v>42</v>
      </c>
      <c r="FL4">
        <v>581</v>
      </c>
      <c r="FM4">
        <v>34</v>
      </c>
      <c r="FN4">
        <v>1337</v>
      </c>
      <c r="FO4">
        <v>76</v>
      </c>
      <c r="FP4">
        <v>591</v>
      </c>
      <c r="FQ4">
        <v>54</v>
      </c>
      <c r="FR4" s="2">
        <v>13670</v>
      </c>
      <c r="FS4" s="2">
        <v>430</v>
      </c>
      <c r="FT4">
        <v>-6.8873999999999997E-4</v>
      </c>
      <c r="FU4">
        <v>3.5000000000000002E-8</v>
      </c>
      <c r="FV4" t="s">
        <v>459</v>
      </c>
      <c r="FW4">
        <v>0</v>
      </c>
      <c r="FX4">
        <v>0.94084000000000001</v>
      </c>
      <c r="FY4">
        <v>0.68247999999999998</v>
      </c>
      <c r="FZ4">
        <v>584.02</v>
      </c>
      <c r="GA4">
        <v>0.15906999999999999</v>
      </c>
      <c r="GB4">
        <v>3.5630000000000002</v>
      </c>
      <c r="GC4">
        <v>1.4543999999999999</v>
      </c>
      <c r="GD4">
        <v>0.27281</v>
      </c>
      <c r="GE4">
        <v>1.2625999999999999</v>
      </c>
      <c r="GF4">
        <v>0.46103</v>
      </c>
      <c r="GG4">
        <v>1.9308000000000001</v>
      </c>
      <c r="GH4">
        <v>0.86431000000000002</v>
      </c>
      <c r="GI4">
        <v>8.1008999999999998E-2</v>
      </c>
      <c r="GJ4">
        <v>2.4379</v>
      </c>
      <c r="GK4">
        <v>6.5634999999999999E-2</v>
      </c>
      <c r="GL4">
        <v>1.0392999999999999</v>
      </c>
      <c r="GM4">
        <v>4.3085999999999999E-2</v>
      </c>
      <c r="GN4">
        <v>0.68567</v>
      </c>
      <c r="GO4">
        <v>5.8271999999999997E-2</v>
      </c>
      <c r="GP4">
        <v>0.43058000000000002</v>
      </c>
      <c r="GQ4">
        <v>5.9124999999999997E-2</v>
      </c>
      <c r="GR4">
        <v>591.25</v>
      </c>
      <c r="GS4">
        <v>3.2277999999999998</v>
      </c>
      <c r="GT4">
        <v>7.0338999999999999E-2</v>
      </c>
      <c r="GU4">
        <v>0.13578999999999999</v>
      </c>
      <c r="GV4">
        <v>0.14635000000000001</v>
      </c>
      <c r="GW4">
        <v>0</v>
      </c>
      <c r="GX4">
        <v>2.9345E-2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835</v>
      </c>
      <c r="B5" t="s">
        <v>455</v>
      </c>
      <c r="C5" t="s">
        <v>836</v>
      </c>
      <c r="D5" t="s">
        <v>457</v>
      </c>
      <c r="E5" s="1">
        <v>0.563834375</v>
      </c>
      <c r="F5">
        <v>39.311</v>
      </c>
      <c r="G5" t="s">
        <v>837</v>
      </c>
      <c r="H5" s="2">
        <v>4460000</v>
      </c>
      <c r="I5" s="2">
        <v>140000</v>
      </c>
      <c r="J5" s="2">
        <v>1831000</v>
      </c>
      <c r="K5" s="2">
        <v>70000</v>
      </c>
      <c r="L5">
        <v>26930</v>
      </c>
      <c r="M5">
        <v>210</v>
      </c>
      <c r="N5" s="2">
        <v>99100</v>
      </c>
      <c r="O5" s="2">
        <v>3000</v>
      </c>
      <c r="P5" s="2">
        <v>796000</v>
      </c>
      <c r="Q5" s="2">
        <v>27000</v>
      </c>
      <c r="R5">
        <v>7440</v>
      </c>
      <c r="S5">
        <v>240</v>
      </c>
      <c r="T5" s="2">
        <v>797000</v>
      </c>
      <c r="U5" s="2">
        <v>27000</v>
      </c>
      <c r="V5">
        <v>71400</v>
      </c>
      <c r="W5">
        <v>2200</v>
      </c>
      <c r="X5" s="2">
        <v>264500</v>
      </c>
      <c r="Y5" s="2">
        <v>9400</v>
      </c>
      <c r="Z5">
        <v>66400</v>
      </c>
      <c r="AA5">
        <v>2400</v>
      </c>
      <c r="AB5">
        <v>64200</v>
      </c>
      <c r="AC5">
        <v>2200</v>
      </c>
      <c r="AD5">
        <v>28450</v>
      </c>
      <c r="AE5">
        <v>900</v>
      </c>
      <c r="AF5">
        <v>5210</v>
      </c>
      <c r="AG5">
        <v>220</v>
      </c>
      <c r="AH5">
        <v>38800</v>
      </c>
      <c r="AI5">
        <v>1300</v>
      </c>
      <c r="AJ5">
        <v>53800</v>
      </c>
      <c r="AK5">
        <v>1700</v>
      </c>
      <c r="AL5">
        <v>83200</v>
      </c>
      <c r="AM5">
        <v>2400</v>
      </c>
      <c r="AN5">
        <v>58000</v>
      </c>
      <c r="AO5">
        <v>1900</v>
      </c>
      <c r="AP5">
        <v>53100</v>
      </c>
      <c r="AQ5">
        <v>1600</v>
      </c>
      <c r="AR5">
        <v>24590</v>
      </c>
      <c r="AS5">
        <v>840</v>
      </c>
      <c r="AT5">
        <v>38400</v>
      </c>
      <c r="AU5">
        <v>1200</v>
      </c>
      <c r="AV5">
        <v>24560</v>
      </c>
      <c r="AW5">
        <v>850</v>
      </c>
      <c r="AX5">
        <v>2109</v>
      </c>
      <c r="AY5">
        <v>61</v>
      </c>
      <c r="AZ5">
        <v>666</v>
      </c>
      <c r="BA5">
        <v>34</v>
      </c>
      <c r="BB5">
        <v>1479</v>
      </c>
      <c r="BC5">
        <v>45</v>
      </c>
      <c r="BD5">
        <v>620</v>
      </c>
      <c r="BE5">
        <v>32</v>
      </c>
      <c r="BF5">
        <v>1345</v>
      </c>
      <c r="BG5">
        <v>75</v>
      </c>
      <c r="BH5">
        <v>481</v>
      </c>
      <c r="BI5">
        <v>44</v>
      </c>
      <c r="BJ5">
        <v>16890</v>
      </c>
      <c r="BK5">
        <v>540</v>
      </c>
      <c r="BL5">
        <v>0</v>
      </c>
      <c r="BM5">
        <v>1</v>
      </c>
      <c r="BN5" s="2">
        <v>-3070000</v>
      </c>
      <c r="BO5" s="2">
        <v>140000</v>
      </c>
      <c r="BP5">
        <v>-140</v>
      </c>
      <c r="BQ5">
        <v>140</v>
      </c>
      <c r="BR5" s="2">
        <v>2759000</v>
      </c>
      <c r="BS5" s="2">
        <v>85000</v>
      </c>
      <c r="BT5">
        <v>26700</v>
      </c>
      <c r="BU5">
        <v>1100</v>
      </c>
      <c r="BV5">
        <v>1383</v>
      </c>
      <c r="BW5">
        <v>52</v>
      </c>
      <c r="BX5">
        <v>16590</v>
      </c>
      <c r="BY5">
        <v>550</v>
      </c>
      <c r="BZ5">
        <v>1044</v>
      </c>
      <c r="CA5">
        <v>32</v>
      </c>
      <c r="CB5">
        <v>3830</v>
      </c>
      <c r="CC5">
        <v>140</v>
      </c>
      <c r="CD5">
        <v>728</v>
      </c>
      <c r="CE5">
        <v>26</v>
      </c>
      <c r="CF5">
        <v>4170</v>
      </c>
      <c r="CG5">
        <v>150</v>
      </c>
      <c r="CH5">
        <v>2098</v>
      </c>
      <c r="CI5">
        <v>67</v>
      </c>
      <c r="CJ5">
        <v>98.6</v>
      </c>
      <c r="CK5">
        <v>4.0999999999999996</v>
      </c>
      <c r="CL5">
        <v>2721</v>
      </c>
      <c r="CM5">
        <v>88</v>
      </c>
      <c r="CN5">
        <v>516</v>
      </c>
      <c r="CO5">
        <v>16</v>
      </c>
      <c r="CP5">
        <v>3520</v>
      </c>
      <c r="CQ5">
        <v>100</v>
      </c>
      <c r="CR5">
        <v>585</v>
      </c>
      <c r="CS5">
        <v>19</v>
      </c>
      <c r="CT5">
        <v>1590</v>
      </c>
      <c r="CU5">
        <v>49</v>
      </c>
      <c r="CV5">
        <v>244.3</v>
      </c>
      <c r="CW5">
        <v>8.4</v>
      </c>
      <c r="CX5">
        <v>1762</v>
      </c>
      <c r="CY5">
        <v>55</v>
      </c>
      <c r="CZ5">
        <v>249.1</v>
      </c>
      <c r="DA5">
        <v>8.6</v>
      </c>
      <c r="DB5">
        <v>1699</v>
      </c>
      <c r="DC5">
        <v>61</v>
      </c>
      <c r="DD5">
        <v>387</v>
      </c>
      <c r="DE5">
        <v>23</v>
      </c>
      <c r="DF5">
        <v>62</v>
      </c>
      <c r="DG5">
        <v>1.9</v>
      </c>
      <c r="DH5">
        <v>27.7</v>
      </c>
      <c r="DI5">
        <v>1.4</v>
      </c>
      <c r="DJ5">
        <v>26</v>
      </c>
      <c r="DK5">
        <v>1.4</v>
      </c>
      <c r="DL5">
        <v>5.51</v>
      </c>
      <c r="DM5">
        <v>0.51</v>
      </c>
      <c r="DN5">
        <v>149.6</v>
      </c>
      <c r="DO5">
        <v>4.8</v>
      </c>
      <c r="DP5">
        <v>-2.01E-2</v>
      </c>
      <c r="DQ5">
        <v>5.0000000000000002E-5</v>
      </c>
      <c r="DR5">
        <v>5.4809999999999999E-5</v>
      </c>
      <c r="DS5">
        <v>9.7999999999999993E-7</v>
      </c>
      <c r="DT5" s="2">
        <v>98100</v>
      </c>
      <c r="DU5" s="2">
        <v>3000</v>
      </c>
      <c r="DV5" s="2">
        <v>1794000</v>
      </c>
      <c r="DW5" s="2">
        <v>70000</v>
      </c>
      <c r="DX5">
        <v>-200</v>
      </c>
      <c r="DY5">
        <v>210</v>
      </c>
      <c r="DZ5" s="2">
        <v>666000</v>
      </c>
      <c r="EA5" s="2">
        <v>27000</v>
      </c>
      <c r="EB5">
        <v>6500</v>
      </c>
      <c r="EC5">
        <v>240</v>
      </c>
      <c r="ED5" s="2">
        <v>797000</v>
      </c>
      <c r="EE5" s="2">
        <v>27000</v>
      </c>
      <c r="EF5">
        <v>71400</v>
      </c>
      <c r="EG5">
        <v>2200</v>
      </c>
      <c r="EH5" s="2">
        <v>264500</v>
      </c>
      <c r="EI5" s="2">
        <v>9400</v>
      </c>
      <c r="EJ5">
        <v>66400</v>
      </c>
      <c r="EK5">
        <v>2400</v>
      </c>
      <c r="EL5">
        <v>64200</v>
      </c>
      <c r="EM5">
        <v>2200</v>
      </c>
      <c r="EN5">
        <v>28450</v>
      </c>
      <c r="EO5">
        <v>900</v>
      </c>
      <c r="EP5">
        <v>5210</v>
      </c>
      <c r="EQ5">
        <v>220</v>
      </c>
      <c r="ER5">
        <v>38800</v>
      </c>
      <c r="ES5">
        <v>1300</v>
      </c>
      <c r="ET5">
        <v>53800</v>
      </c>
      <c r="EU5">
        <v>1700</v>
      </c>
      <c r="EV5">
        <v>83200</v>
      </c>
      <c r="EW5">
        <v>2400</v>
      </c>
      <c r="EX5">
        <v>58000</v>
      </c>
      <c r="EY5">
        <v>1900</v>
      </c>
      <c r="EZ5">
        <v>53100</v>
      </c>
      <c r="FA5">
        <v>1600</v>
      </c>
      <c r="FB5">
        <v>24590</v>
      </c>
      <c r="FC5">
        <v>840</v>
      </c>
      <c r="FD5">
        <v>38400</v>
      </c>
      <c r="FE5">
        <v>1200</v>
      </c>
      <c r="FF5">
        <v>24560</v>
      </c>
      <c r="FG5">
        <v>850</v>
      </c>
      <c r="FH5">
        <v>565</v>
      </c>
      <c r="FI5">
        <v>34</v>
      </c>
      <c r="FJ5">
        <v>1474</v>
      </c>
      <c r="FK5">
        <v>45</v>
      </c>
      <c r="FL5">
        <v>620</v>
      </c>
      <c r="FM5">
        <v>32</v>
      </c>
      <c r="FN5">
        <v>1344</v>
      </c>
      <c r="FO5">
        <v>75</v>
      </c>
      <c r="FP5">
        <v>481</v>
      </c>
      <c r="FQ5">
        <v>44</v>
      </c>
      <c r="FR5">
        <v>16890</v>
      </c>
      <c r="FS5">
        <v>540</v>
      </c>
      <c r="FT5">
        <v>-6.8782700000000001E-4</v>
      </c>
      <c r="FU5">
        <v>3.5000000000000002E-8</v>
      </c>
      <c r="FV5" t="s">
        <v>459</v>
      </c>
      <c r="FW5">
        <v>0</v>
      </c>
      <c r="FX5">
        <v>1.8937999999999999</v>
      </c>
      <c r="FY5">
        <v>0.42864999999999998</v>
      </c>
      <c r="FZ5">
        <v>696.84</v>
      </c>
      <c r="GA5">
        <v>0.22111</v>
      </c>
      <c r="GB5">
        <v>1.5119</v>
      </c>
      <c r="GC5">
        <v>1.2713000000000001</v>
      </c>
      <c r="GD5">
        <v>0.24604000000000001</v>
      </c>
      <c r="GE5">
        <v>0.36920999999999998</v>
      </c>
      <c r="GF5">
        <v>0.88314000000000004</v>
      </c>
      <c r="GG5">
        <v>0.44296999999999997</v>
      </c>
      <c r="GH5">
        <v>0.49959999999999999</v>
      </c>
      <c r="GI5">
        <v>0.14151</v>
      </c>
      <c r="GJ5">
        <v>1.0901000000000001</v>
      </c>
      <c r="GK5">
        <v>0.11995</v>
      </c>
      <c r="GL5">
        <v>0.31501000000000001</v>
      </c>
      <c r="GM5">
        <v>6.7906999999999995E-2</v>
      </c>
      <c r="GN5">
        <v>0.31447999999999998</v>
      </c>
      <c r="GO5">
        <v>6.83E-2</v>
      </c>
      <c r="GP5">
        <v>0.34642000000000001</v>
      </c>
      <c r="GQ5">
        <v>6.3308000000000003E-2</v>
      </c>
      <c r="GR5">
        <v>633.08000000000004</v>
      </c>
      <c r="GS5">
        <v>2.0733000000000001</v>
      </c>
      <c r="GT5">
        <v>9.1546000000000002E-2</v>
      </c>
      <c r="GU5">
        <v>0.11176</v>
      </c>
      <c r="GV5">
        <v>0.13002</v>
      </c>
      <c r="GW5">
        <v>0</v>
      </c>
      <c r="GX5">
        <v>2.2519999999999998E-2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838</v>
      </c>
      <c r="B6" t="s">
        <v>455</v>
      </c>
      <c r="C6" t="s">
        <v>839</v>
      </c>
      <c r="D6" t="s">
        <v>457</v>
      </c>
      <c r="E6" s="1">
        <v>0.56458993055555562</v>
      </c>
      <c r="F6">
        <v>39.072000000000003</v>
      </c>
      <c r="G6" t="s">
        <v>840</v>
      </c>
      <c r="H6" s="2">
        <v>3890000</v>
      </c>
      <c r="I6" s="2">
        <v>110000</v>
      </c>
      <c r="J6" s="2">
        <v>1817000</v>
      </c>
      <c r="K6" s="2">
        <v>66000</v>
      </c>
      <c r="L6">
        <v>28130</v>
      </c>
      <c r="M6">
        <v>210</v>
      </c>
      <c r="N6" s="2">
        <v>99300</v>
      </c>
      <c r="O6" s="2">
        <v>2900</v>
      </c>
      <c r="P6" s="2">
        <v>502000</v>
      </c>
      <c r="Q6" s="2">
        <v>13000</v>
      </c>
      <c r="R6">
        <v>7640</v>
      </c>
      <c r="S6">
        <v>210</v>
      </c>
      <c r="T6" s="2">
        <v>699000</v>
      </c>
      <c r="U6" s="2">
        <v>22000</v>
      </c>
      <c r="V6">
        <v>47600</v>
      </c>
      <c r="W6">
        <v>1900</v>
      </c>
      <c r="X6" s="2">
        <v>210700</v>
      </c>
      <c r="Y6" s="2">
        <v>7800</v>
      </c>
      <c r="Z6">
        <v>53700</v>
      </c>
      <c r="AA6">
        <v>2100</v>
      </c>
      <c r="AB6" s="2">
        <v>56500</v>
      </c>
      <c r="AC6" s="2">
        <v>2000</v>
      </c>
      <c r="AD6">
        <v>23990</v>
      </c>
      <c r="AE6">
        <v>880</v>
      </c>
      <c r="AF6">
        <v>4610</v>
      </c>
      <c r="AG6">
        <v>200</v>
      </c>
      <c r="AH6">
        <v>35160</v>
      </c>
      <c r="AI6">
        <v>960</v>
      </c>
      <c r="AJ6" s="2">
        <v>46400</v>
      </c>
      <c r="AK6" s="2">
        <v>1400</v>
      </c>
      <c r="AL6" s="2">
        <v>71500</v>
      </c>
      <c r="AM6" s="2">
        <v>2000</v>
      </c>
      <c r="AN6" s="2">
        <v>52300</v>
      </c>
      <c r="AO6" s="2">
        <v>1600</v>
      </c>
      <c r="AP6" s="2">
        <v>47000</v>
      </c>
      <c r="AQ6" s="2">
        <v>1300</v>
      </c>
      <c r="AR6">
        <v>19810</v>
      </c>
      <c r="AS6">
        <v>600</v>
      </c>
      <c r="AT6">
        <v>26980</v>
      </c>
      <c r="AU6">
        <v>870</v>
      </c>
      <c r="AV6">
        <v>16100</v>
      </c>
      <c r="AW6">
        <v>500</v>
      </c>
      <c r="AX6">
        <v>1539</v>
      </c>
      <c r="AY6">
        <v>47</v>
      </c>
      <c r="AZ6">
        <v>488</v>
      </c>
      <c r="BA6">
        <v>28</v>
      </c>
      <c r="BB6">
        <v>1342</v>
      </c>
      <c r="BC6">
        <v>40</v>
      </c>
      <c r="BD6">
        <v>502</v>
      </c>
      <c r="BE6">
        <v>28</v>
      </c>
      <c r="BF6">
        <v>1071</v>
      </c>
      <c r="BG6">
        <v>66</v>
      </c>
      <c r="BH6">
        <v>154</v>
      </c>
      <c r="BI6">
        <v>23</v>
      </c>
      <c r="BJ6">
        <v>16960</v>
      </c>
      <c r="BK6">
        <v>480</v>
      </c>
      <c r="BL6">
        <v>0</v>
      </c>
      <c r="BM6">
        <v>1</v>
      </c>
      <c r="BN6" s="2">
        <v>-2630000</v>
      </c>
      <c r="BO6" s="2">
        <v>100000</v>
      </c>
      <c r="BP6">
        <v>-350</v>
      </c>
      <c r="BQ6">
        <v>160</v>
      </c>
      <c r="BR6" s="2">
        <v>2766000</v>
      </c>
      <c r="BS6" s="2">
        <v>81000</v>
      </c>
      <c r="BT6">
        <v>14300</v>
      </c>
      <c r="BU6">
        <v>500</v>
      </c>
      <c r="BV6">
        <v>1427</v>
      </c>
      <c r="BW6">
        <v>46</v>
      </c>
      <c r="BX6">
        <v>14540</v>
      </c>
      <c r="BY6">
        <v>460</v>
      </c>
      <c r="BZ6">
        <v>695</v>
      </c>
      <c r="CA6">
        <v>28</v>
      </c>
      <c r="CB6">
        <v>3050</v>
      </c>
      <c r="CC6">
        <v>110</v>
      </c>
      <c r="CD6">
        <v>589</v>
      </c>
      <c r="CE6">
        <v>23</v>
      </c>
      <c r="CF6">
        <v>3670</v>
      </c>
      <c r="CG6">
        <v>130</v>
      </c>
      <c r="CH6">
        <v>1768</v>
      </c>
      <c r="CI6">
        <v>65</v>
      </c>
      <c r="CJ6">
        <v>87.2</v>
      </c>
      <c r="CK6">
        <v>3.9</v>
      </c>
      <c r="CL6">
        <v>2462</v>
      </c>
      <c r="CM6">
        <v>67</v>
      </c>
      <c r="CN6">
        <v>445</v>
      </c>
      <c r="CO6">
        <v>14</v>
      </c>
      <c r="CP6">
        <v>3015</v>
      </c>
      <c r="CQ6">
        <v>84</v>
      </c>
      <c r="CR6">
        <v>528</v>
      </c>
      <c r="CS6">
        <v>16</v>
      </c>
      <c r="CT6">
        <v>1403</v>
      </c>
      <c r="CU6">
        <v>37</v>
      </c>
      <c r="CV6">
        <v>196.5</v>
      </c>
      <c r="CW6">
        <v>6</v>
      </c>
      <c r="CX6">
        <v>1237</v>
      </c>
      <c r="CY6">
        <v>40</v>
      </c>
      <c r="CZ6">
        <v>163.19999999999999</v>
      </c>
      <c r="DA6">
        <v>5.0999999999999996</v>
      </c>
      <c r="DB6">
        <v>1093</v>
      </c>
      <c r="DC6">
        <v>48</v>
      </c>
      <c r="DD6">
        <v>255</v>
      </c>
      <c r="DE6">
        <v>19</v>
      </c>
      <c r="DF6">
        <v>56.2</v>
      </c>
      <c r="DG6">
        <v>1.7</v>
      </c>
      <c r="DH6">
        <v>22.4</v>
      </c>
      <c r="DI6">
        <v>1.3</v>
      </c>
      <c r="DJ6">
        <v>20.7</v>
      </c>
      <c r="DK6">
        <v>1.3</v>
      </c>
      <c r="DL6">
        <v>1.76</v>
      </c>
      <c r="DM6">
        <v>0.26</v>
      </c>
      <c r="DN6">
        <v>150.4</v>
      </c>
      <c r="DO6">
        <v>4.3</v>
      </c>
      <c r="DP6">
        <v>-2.1566999999999999E-2</v>
      </c>
      <c r="DQ6">
        <v>6.3999999999999997E-5</v>
      </c>
      <c r="DR6">
        <v>5.3550000000000001E-5</v>
      </c>
      <c r="DS6">
        <v>8.9999999999999996E-7</v>
      </c>
      <c r="DT6" s="2">
        <v>98400</v>
      </c>
      <c r="DU6" s="2">
        <v>2900</v>
      </c>
      <c r="DV6" s="2">
        <v>1780000</v>
      </c>
      <c r="DW6" s="2">
        <v>66000</v>
      </c>
      <c r="DX6">
        <v>-450</v>
      </c>
      <c r="DY6">
        <v>200</v>
      </c>
      <c r="DZ6" s="2">
        <v>373000</v>
      </c>
      <c r="EA6" s="2">
        <v>13000</v>
      </c>
      <c r="EB6">
        <v>6710</v>
      </c>
      <c r="EC6">
        <v>210</v>
      </c>
      <c r="ED6" s="2">
        <v>699000</v>
      </c>
      <c r="EE6" s="2">
        <v>22000</v>
      </c>
      <c r="EF6">
        <v>47600</v>
      </c>
      <c r="EG6">
        <v>1900</v>
      </c>
      <c r="EH6" s="2">
        <v>210700</v>
      </c>
      <c r="EI6" s="2">
        <v>7800</v>
      </c>
      <c r="EJ6">
        <v>53700</v>
      </c>
      <c r="EK6">
        <v>2100</v>
      </c>
      <c r="EL6" s="2">
        <v>56500</v>
      </c>
      <c r="EM6" s="2">
        <v>2000</v>
      </c>
      <c r="EN6">
        <v>23990</v>
      </c>
      <c r="EO6">
        <v>880</v>
      </c>
      <c r="EP6">
        <v>4610</v>
      </c>
      <c r="EQ6">
        <v>200</v>
      </c>
      <c r="ER6">
        <v>35160</v>
      </c>
      <c r="ES6">
        <v>960</v>
      </c>
      <c r="ET6" s="2">
        <v>46400</v>
      </c>
      <c r="EU6" s="2">
        <v>1400</v>
      </c>
      <c r="EV6" s="2">
        <v>71500</v>
      </c>
      <c r="EW6" s="2">
        <v>2000</v>
      </c>
      <c r="EX6" s="2">
        <v>52300</v>
      </c>
      <c r="EY6" s="2">
        <v>1600</v>
      </c>
      <c r="EZ6" s="2">
        <v>47000</v>
      </c>
      <c r="FA6" s="2">
        <v>1300</v>
      </c>
      <c r="FB6">
        <v>19810</v>
      </c>
      <c r="FC6">
        <v>600</v>
      </c>
      <c r="FD6">
        <v>26980</v>
      </c>
      <c r="FE6">
        <v>870</v>
      </c>
      <c r="FF6">
        <v>16100</v>
      </c>
      <c r="FG6">
        <v>500</v>
      </c>
      <c r="FH6">
        <v>373</v>
      </c>
      <c r="FI6">
        <v>27</v>
      </c>
      <c r="FJ6">
        <v>1337</v>
      </c>
      <c r="FK6">
        <v>40</v>
      </c>
      <c r="FL6">
        <v>501</v>
      </c>
      <c r="FM6">
        <v>28</v>
      </c>
      <c r="FN6">
        <v>1071</v>
      </c>
      <c r="FO6">
        <v>66</v>
      </c>
      <c r="FP6">
        <v>154</v>
      </c>
      <c r="FQ6">
        <v>23</v>
      </c>
      <c r="FR6">
        <v>16960</v>
      </c>
      <c r="FS6">
        <v>480</v>
      </c>
      <c r="FT6">
        <v>-6.8692700000000005E-4</v>
      </c>
      <c r="FU6">
        <v>3.5000000000000002E-8</v>
      </c>
      <c r="FV6" t="s">
        <v>459</v>
      </c>
      <c r="FW6">
        <v>0</v>
      </c>
      <c r="FX6">
        <v>1.8882000000000001</v>
      </c>
      <c r="FY6">
        <v>0.42507</v>
      </c>
      <c r="FZ6">
        <v>693.7</v>
      </c>
      <c r="GA6">
        <v>0.22009000000000001</v>
      </c>
      <c r="GB6">
        <v>1.5061</v>
      </c>
      <c r="GC6">
        <v>1.2653000000000001</v>
      </c>
      <c r="GD6">
        <v>0.24496000000000001</v>
      </c>
      <c r="GE6">
        <v>0.36752000000000001</v>
      </c>
      <c r="GF6">
        <v>0.87888999999999995</v>
      </c>
      <c r="GG6">
        <v>0.44103999999999999</v>
      </c>
      <c r="GH6">
        <v>0.49714999999999998</v>
      </c>
      <c r="GI6">
        <v>0.14086000000000001</v>
      </c>
      <c r="GJ6">
        <v>1.0848</v>
      </c>
      <c r="GK6">
        <v>0.11940000000000001</v>
      </c>
      <c r="GL6">
        <v>0.31325999999999998</v>
      </c>
      <c r="GM6">
        <v>6.7593E-2</v>
      </c>
      <c r="GN6">
        <v>0.31259999999999999</v>
      </c>
      <c r="GO6">
        <v>6.7946000000000006E-2</v>
      </c>
      <c r="GP6">
        <v>0.34483000000000003</v>
      </c>
      <c r="GQ6">
        <v>6.3015000000000002E-2</v>
      </c>
      <c r="GR6">
        <v>630.15</v>
      </c>
      <c r="GS6">
        <v>2.0609999999999999</v>
      </c>
      <c r="GT6">
        <v>9.1143000000000002E-2</v>
      </c>
      <c r="GU6">
        <v>0.11123</v>
      </c>
      <c r="GV6">
        <v>0.12934999999999999</v>
      </c>
      <c r="GW6">
        <v>0</v>
      </c>
      <c r="GX6">
        <v>2.2412000000000001E-2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841</v>
      </c>
      <c r="B7" t="s">
        <v>455</v>
      </c>
      <c r="C7" t="s">
        <v>842</v>
      </c>
      <c r="D7" t="s">
        <v>457</v>
      </c>
      <c r="E7" s="1">
        <v>0.56532615740740744</v>
      </c>
      <c r="F7">
        <v>40.74</v>
      </c>
      <c r="G7" t="s">
        <v>843</v>
      </c>
      <c r="H7" s="2">
        <v>4430000</v>
      </c>
      <c r="I7" s="2">
        <v>120000</v>
      </c>
      <c r="J7" s="2">
        <v>1861000</v>
      </c>
      <c r="K7" s="2">
        <v>62000</v>
      </c>
      <c r="L7">
        <v>30490</v>
      </c>
      <c r="M7">
        <v>250</v>
      </c>
      <c r="N7" s="2">
        <v>99100</v>
      </c>
      <c r="O7" s="2">
        <v>3000</v>
      </c>
      <c r="P7" s="2">
        <v>734000</v>
      </c>
      <c r="Q7" s="2">
        <v>20000</v>
      </c>
      <c r="R7">
        <v>7490</v>
      </c>
      <c r="S7">
        <v>240</v>
      </c>
      <c r="T7" s="2">
        <v>765000</v>
      </c>
      <c r="U7" s="2">
        <v>22000</v>
      </c>
      <c r="V7" s="2">
        <v>69500</v>
      </c>
      <c r="W7" s="2">
        <v>2600</v>
      </c>
      <c r="X7" s="2">
        <v>274200</v>
      </c>
      <c r="Y7" s="2">
        <v>8900</v>
      </c>
      <c r="Z7" s="2">
        <v>67100</v>
      </c>
      <c r="AA7" s="2">
        <v>2600</v>
      </c>
      <c r="AB7" s="2">
        <v>66100</v>
      </c>
      <c r="AC7" s="2">
        <v>2500</v>
      </c>
      <c r="AD7">
        <v>29180</v>
      </c>
      <c r="AE7">
        <v>940</v>
      </c>
      <c r="AF7">
        <v>5460</v>
      </c>
      <c r="AG7">
        <v>220</v>
      </c>
      <c r="AH7">
        <v>40700</v>
      </c>
      <c r="AI7">
        <v>1300</v>
      </c>
      <c r="AJ7">
        <v>55500</v>
      </c>
      <c r="AK7">
        <v>1500</v>
      </c>
      <c r="AL7" s="2">
        <v>83900</v>
      </c>
      <c r="AM7" s="2">
        <v>2500</v>
      </c>
      <c r="AN7" s="2">
        <v>58200</v>
      </c>
      <c r="AO7" s="2">
        <v>1800</v>
      </c>
      <c r="AP7" s="2">
        <v>52600</v>
      </c>
      <c r="AQ7" s="2">
        <v>1600</v>
      </c>
      <c r="AR7">
        <v>24550</v>
      </c>
      <c r="AS7">
        <v>880</v>
      </c>
      <c r="AT7">
        <v>37600</v>
      </c>
      <c r="AU7">
        <v>1100</v>
      </c>
      <c r="AV7">
        <v>23670</v>
      </c>
      <c r="AW7">
        <v>760</v>
      </c>
      <c r="AX7">
        <v>2684</v>
      </c>
      <c r="AY7">
        <v>67</v>
      </c>
      <c r="AZ7">
        <v>854</v>
      </c>
      <c r="BA7">
        <v>45</v>
      </c>
      <c r="BB7">
        <v>1236</v>
      </c>
      <c r="BC7">
        <v>38</v>
      </c>
      <c r="BD7">
        <v>585</v>
      </c>
      <c r="BE7">
        <v>40</v>
      </c>
      <c r="BF7">
        <v>1448</v>
      </c>
      <c r="BG7">
        <v>80</v>
      </c>
      <c r="BH7">
        <v>1227</v>
      </c>
      <c r="BI7">
        <v>86</v>
      </c>
      <c r="BJ7" s="2">
        <v>12660</v>
      </c>
      <c r="BK7" s="2">
        <v>380</v>
      </c>
      <c r="BL7">
        <v>0</v>
      </c>
      <c r="BM7">
        <v>1</v>
      </c>
      <c r="BN7" s="2">
        <v>-2815000</v>
      </c>
      <c r="BO7" s="2">
        <v>85000</v>
      </c>
      <c r="BP7">
        <v>-220</v>
      </c>
      <c r="BQ7">
        <v>190</v>
      </c>
      <c r="BR7" s="2">
        <v>2759000</v>
      </c>
      <c r="BS7" s="2">
        <v>86000</v>
      </c>
      <c r="BT7">
        <v>22200</v>
      </c>
      <c r="BU7">
        <v>780</v>
      </c>
      <c r="BV7">
        <v>1395</v>
      </c>
      <c r="BW7">
        <v>50</v>
      </c>
      <c r="BX7">
        <v>15910</v>
      </c>
      <c r="BY7">
        <v>460</v>
      </c>
      <c r="BZ7">
        <v>1015</v>
      </c>
      <c r="CA7">
        <v>38</v>
      </c>
      <c r="CB7">
        <v>3970</v>
      </c>
      <c r="CC7">
        <v>130</v>
      </c>
      <c r="CD7">
        <v>736</v>
      </c>
      <c r="CE7">
        <v>28</v>
      </c>
      <c r="CF7">
        <v>4290</v>
      </c>
      <c r="CG7">
        <v>160</v>
      </c>
      <c r="CH7">
        <v>2150</v>
      </c>
      <c r="CI7">
        <v>70</v>
      </c>
      <c r="CJ7">
        <v>103.3</v>
      </c>
      <c r="CK7">
        <v>4.3</v>
      </c>
      <c r="CL7">
        <v>2850</v>
      </c>
      <c r="CM7">
        <v>90</v>
      </c>
      <c r="CN7">
        <v>532</v>
      </c>
      <c r="CO7">
        <v>14</v>
      </c>
      <c r="CP7">
        <v>3530</v>
      </c>
      <c r="CQ7">
        <v>100</v>
      </c>
      <c r="CR7">
        <v>587</v>
      </c>
      <c r="CS7">
        <v>18</v>
      </c>
      <c r="CT7">
        <v>1567</v>
      </c>
      <c r="CU7">
        <v>47</v>
      </c>
      <c r="CV7">
        <v>243.2</v>
      </c>
      <c r="CW7">
        <v>8.6999999999999993</v>
      </c>
      <c r="CX7">
        <v>1720</v>
      </c>
      <c r="CY7">
        <v>52</v>
      </c>
      <c r="CZ7">
        <v>239.8</v>
      </c>
      <c r="DA7">
        <v>7.7</v>
      </c>
      <c r="DB7">
        <v>2213</v>
      </c>
      <c r="DC7">
        <v>67</v>
      </c>
      <c r="DD7">
        <v>507</v>
      </c>
      <c r="DE7">
        <v>31</v>
      </c>
      <c r="DF7">
        <v>51.7</v>
      </c>
      <c r="DG7">
        <v>1.6</v>
      </c>
      <c r="DH7">
        <v>26.1</v>
      </c>
      <c r="DI7">
        <v>1.8</v>
      </c>
      <c r="DJ7">
        <v>27.9</v>
      </c>
      <c r="DK7">
        <v>1.5</v>
      </c>
      <c r="DL7">
        <v>14.06</v>
      </c>
      <c r="DM7">
        <v>0.99</v>
      </c>
      <c r="DN7">
        <v>112.3</v>
      </c>
      <c r="DO7">
        <v>3.3</v>
      </c>
      <c r="DP7">
        <v>-2.3445000000000001E-2</v>
      </c>
      <c r="DQ7">
        <v>8.5000000000000006E-5</v>
      </c>
      <c r="DR7">
        <v>4.0920000000000001E-5</v>
      </c>
      <c r="DS7">
        <v>6.8999999999999996E-7</v>
      </c>
      <c r="DT7" s="2">
        <v>98200</v>
      </c>
      <c r="DU7" s="2">
        <v>3000</v>
      </c>
      <c r="DV7" s="2">
        <v>1825000</v>
      </c>
      <c r="DW7" s="2">
        <v>62000</v>
      </c>
      <c r="DX7">
        <v>-250</v>
      </c>
      <c r="DY7">
        <v>220</v>
      </c>
      <c r="DZ7" s="2">
        <v>605000</v>
      </c>
      <c r="EA7" s="2">
        <v>20000</v>
      </c>
      <c r="EB7">
        <v>6560</v>
      </c>
      <c r="EC7">
        <v>240</v>
      </c>
      <c r="ED7" s="2">
        <v>765000</v>
      </c>
      <c r="EE7" s="2">
        <v>22000</v>
      </c>
      <c r="EF7" s="2">
        <v>69500</v>
      </c>
      <c r="EG7" s="2">
        <v>2600</v>
      </c>
      <c r="EH7" s="2">
        <v>274200</v>
      </c>
      <c r="EI7" s="2">
        <v>8900</v>
      </c>
      <c r="EJ7" s="2">
        <v>67100</v>
      </c>
      <c r="EK7" s="2">
        <v>2600</v>
      </c>
      <c r="EL7" s="2">
        <v>66100</v>
      </c>
      <c r="EM7" s="2">
        <v>2500</v>
      </c>
      <c r="EN7">
        <v>29180</v>
      </c>
      <c r="EO7">
        <v>940</v>
      </c>
      <c r="EP7">
        <v>5460</v>
      </c>
      <c r="EQ7">
        <v>220</v>
      </c>
      <c r="ER7">
        <v>40700</v>
      </c>
      <c r="ES7">
        <v>1300</v>
      </c>
      <c r="ET7">
        <v>55500</v>
      </c>
      <c r="EU7">
        <v>1500</v>
      </c>
      <c r="EV7" s="2">
        <v>83900</v>
      </c>
      <c r="EW7" s="2">
        <v>2500</v>
      </c>
      <c r="EX7" s="2">
        <v>58200</v>
      </c>
      <c r="EY7" s="2">
        <v>1800</v>
      </c>
      <c r="EZ7" s="2">
        <v>52600</v>
      </c>
      <c r="FA7" s="2">
        <v>1600</v>
      </c>
      <c r="FB7">
        <v>24550</v>
      </c>
      <c r="FC7">
        <v>880</v>
      </c>
      <c r="FD7">
        <v>37600</v>
      </c>
      <c r="FE7">
        <v>1100</v>
      </c>
      <c r="FF7">
        <v>23670</v>
      </c>
      <c r="FG7">
        <v>760</v>
      </c>
      <c r="FH7">
        <v>743</v>
      </c>
      <c r="FI7">
        <v>45</v>
      </c>
      <c r="FJ7">
        <v>1231</v>
      </c>
      <c r="FK7">
        <v>38</v>
      </c>
      <c r="FL7">
        <v>585</v>
      </c>
      <c r="FM7">
        <v>40</v>
      </c>
      <c r="FN7">
        <v>1448</v>
      </c>
      <c r="FO7">
        <v>80</v>
      </c>
      <c r="FP7">
        <v>1227</v>
      </c>
      <c r="FQ7">
        <v>86</v>
      </c>
      <c r="FR7" s="2">
        <v>12660</v>
      </c>
      <c r="FS7" s="2">
        <v>380</v>
      </c>
      <c r="FT7">
        <v>-6.86036E-4</v>
      </c>
      <c r="FU7">
        <v>3.5000000000000002E-8</v>
      </c>
      <c r="FV7" t="s">
        <v>459</v>
      </c>
      <c r="FW7">
        <v>0</v>
      </c>
      <c r="FX7">
        <v>0.59421999999999997</v>
      </c>
      <c r="FY7">
        <v>0.46888999999999997</v>
      </c>
      <c r="FZ7">
        <v>663.2</v>
      </c>
      <c r="GA7">
        <v>0.16209000000000001</v>
      </c>
      <c r="GB7">
        <v>1.5525</v>
      </c>
      <c r="GC7">
        <v>8.9430999999999994</v>
      </c>
      <c r="GD7">
        <v>0.69191000000000003</v>
      </c>
      <c r="GE7">
        <v>1.3915</v>
      </c>
      <c r="GF7">
        <v>0.18437999999999999</v>
      </c>
      <c r="GG7">
        <v>2.2193999999999998</v>
      </c>
      <c r="GH7">
        <v>1.3075000000000001</v>
      </c>
      <c r="GI7">
        <v>7.7943999999999999E-2</v>
      </c>
      <c r="GJ7">
        <v>1.6263000000000001</v>
      </c>
      <c r="GK7">
        <v>9.7275E-2</v>
      </c>
      <c r="GL7">
        <v>1.2536</v>
      </c>
      <c r="GM7">
        <v>7.4446999999999999E-2</v>
      </c>
      <c r="GN7">
        <v>0.33845999999999998</v>
      </c>
      <c r="GO7">
        <v>6.5245999999999998E-2</v>
      </c>
      <c r="GP7">
        <v>0.45556999999999997</v>
      </c>
      <c r="GQ7">
        <v>0.10663</v>
      </c>
      <c r="GR7">
        <v>1066.3</v>
      </c>
      <c r="GS7">
        <v>3.3780000000000001</v>
      </c>
      <c r="GT7">
        <v>7.3964000000000002E-2</v>
      </c>
      <c r="GU7">
        <v>0.1074</v>
      </c>
      <c r="GV7">
        <v>0.14831</v>
      </c>
      <c r="GW7">
        <v>3.3745999999999998E-2</v>
      </c>
      <c r="GX7">
        <v>3.4563999999999998E-2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844</v>
      </c>
      <c r="B8" t="s">
        <v>455</v>
      </c>
      <c r="C8" t="s">
        <v>845</v>
      </c>
      <c r="D8" t="s">
        <v>457</v>
      </c>
      <c r="E8" s="1">
        <v>0.56609004629629622</v>
      </c>
      <c r="F8">
        <v>39.548999999999999</v>
      </c>
      <c r="G8" t="s">
        <v>846</v>
      </c>
      <c r="H8" s="2">
        <v>4450000</v>
      </c>
      <c r="I8" s="2">
        <v>110000</v>
      </c>
      <c r="J8" s="2">
        <v>1800000</v>
      </c>
      <c r="K8" s="2">
        <v>56000</v>
      </c>
      <c r="L8">
        <v>33110</v>
      </c>
      <c r="M8">
        <v>210</v>
      </c>
      <c r="N8" s="2">
        <v>97100</v>
      </c>
      <c r="O8" s="2">
        <v>3000</v>
      </c>
      <c r="P8" s="2">
        <v>809000</v>
      </c>
      <c r="Q8" s="2">
        <v>22000</v>
      </c>
      <c r="R8">
        <v>7550</v>
      </c>
      <c r="S8">
        <v>230</v>
      </c>
      <c r="T8" s="2">
        <v>761000</v>
      </c>
      <c r="U8" s="2">
        <v>22000</v>
      </c>
      <c r="V8" s="2">
        <v>73600</v>
      </c>
      <c r="W8" s="2">
        <v>2400</v>
      </c>
      <c r="X8" s="2">
        <v>275300</v>
      </c>
      <c r="Y8" s="2">
        <v>8000</v>
      </c>
      <c r="Z8" s="2">
        <v>68500</v>
      </c>
      <c r="AA8" s="2">
        <v>2300</v>
      </c>
      <c r="AB8" s="2">
        <v>68000</v>
      </c>
      <c r="AC8" s="2">
        <v>2500</v>
      </c>
      <c r="AD8">
        <v>29470</v>
      </c>
      <c r="AE8">
        <v>940</v>
      </c>
      <c r="AF8">
        <v>5020</v>
      </c>
      <c r="AG8">
        <v>190</v>
      </c>
      <c r="AH8">
        <v>41400</v>
      </c>
      <c r="AI8">
        <v>1200</v>
      </c>
      <c r="AJ8">
        <v>54600</v>
      </c>
      <c r="AK8">
        <v>1600</v>
      </c>
      <c r="AL8" s="2">
        <v>81000</v>
      </c>
      <c r="AM8" s="2">
        <v>2300</v>
      </c>
      <c r="AN8">
        <v>56600</v>
      </c>
      <c r="AO8">
        <v>1700</v>
      </c>
      <c r="AP8">
        <v>49900</v>
      </c>
      <c r="AQ8">
        <v>1500</v>
      </c>
      <c r="AR8">
        <v>23520</v>
      </c>
      <c r="AS8">
        <v>670</v>
      </c>
      <c r="AT8">
        <v>35640</v>
      </c>
      <c r="AU8">
        <v>970</v>
      </c>
      <c r="AV8">
        <v>22590</v>
      </c>
      <c r="AW8">
        <v>670</v>
      </c>
      <c r="AX8">
        <v>2905</v>
      </c>
      <c r="AY8">
        <v>76</v>
      </c>
      <c r="AZ8">
        <v>926</v>
      </c>
      <c r="BA8">
        <v>38</v>
      </c>
      <c r="BB8">
        <v>1407</v>
      </c>
      <c r="BC8">
        <v>42</v>
      </c>
      <c r="BD8">
        <v>595</v>
      </c>
      <c r="BE8">
        <v>35</v>
      </c>
      <c r="BF8">
        <v>1376</v>
      </c>
      <c r="BG8">
        <v>87</v>
      </c>
      <c r="BH8">
        <v>720</v>
      </c>
      <c r="BI8">
        <v>66</v>
      </c>
      <c r="BJ8">
        <v>15370</v>
      </c>
      <c r="BK8">
        <v>440</v>
      </c>
      <c r="BL8">
        <v>0</v>
      </c>
      <c r="BM8">
        <v>1</v>
      </c>
      <c r="BN8" s="2">
        <v>-3631000</v>
      </c>
      <c r="BO8" s="2">
        <v>85000</v>
      </c>
      <c r="BP8">
        <v>-110</v>
      </c>
      <c r="BQ8">
        <v>190</v>
      </c>
      <c r="BR8" s="2">
        <v>2705000</v>
      </c>
      <c r="BS8" s="2">
        <v>84000</v>
      </c>
      <c r="BT8">
        <v>23900</v>
      </c>
      <c r="BU8">
        <v>800</v>
      </c>
      <c r="BV8">
        <v>1410</v>
      </c>
      <c r="BW8">
        <v>48</v>
      </c>
      <c r="BX8">
        <v>15810</v>
      </c>
      <c r="BY8">
        <v>460</v>
      </c>
      <c r="BZ8">
        <v>1074</v>
      </c>
      <c r="CA8">
        <v>34</v>
      </c>
      <c r="CB8">
        <v>3980</v>
      </c>
      <c r="CC8">
        <v>120</v>
      </c>
      <c r="CD8">
        <v>750</v>
      </c>
      <c r="CE8">
        <v>25</v>
      </c>
      <c r="CF8">
        <v>4420</v>
      </c>
      <c r="CG8">
        <v>160</v>
      </c>
      <c r="CH8">
        <v>2169</v>
      </c>
      <c r="CI8">
        <v>69</v>
      </c>
      <c r="CJ8">
        <v>94.8</v>
      </c>
      <c r="CK8">
        <v>3.6</v>
      </c>
      <c r="CL8">
        <v>2895</v>
      </c>
      <c r="CM8">
        <v>87</v>
      </c>
      <c r="CN8">
        <v>523</v>
      </c>
      <c r="CO8">
        <v>16</v>
      </c>
      <c r="CP8">
        <v>3406</v>
      </c>
      <c r="CQ8">
        <v>96</v>
      </c>
      <c r="CR8">
        <v>570</v>
      </c>
      <c r="CS8">
        <v>17</v>
      </c>
      <c r="CT8">
        <v>1485</v>
      </c>
      <c r="CU8">
        <v>44</v>
      </c>
      <c r="CV8">
        <v>232.6</v>
      </c>
      <c r="CW8">
        <v>6.6</v>
      </c>
      <c r="CX8">
        <v>1631</v>
      </c>
      <c r="CY8">
        <v>44</v>
      </c>
      <c r="CZ8">
        <v>228.6</v>
      </c>
      <c r="DA8">
        <v>6.8</v>
      </c>
      <c r="DB8">
        <v>2424</v>
      </c>
      <c r="DC8">
        <v>76</v>
      </c>
      <c r="DD8">
        <v>553</v>
      </c>
      <c r="DE8">
        <v>26</v>
      </c>
      <c r="DF8">
        <v>58.8</v>
      </c>
      <c r="DG8">
        <v>1.8</v>
      </c>
      <c r="DH8">
        <v>26.5</v>
      </c>
      <c r="DI8">
        <v>1.6</v>
      </c>
      <c r="DJ8">
        <v>26.5</v>
      </c>
      <c r="DK8">
        <v>1.7</v>
      </c>
      <c r="DL8">
        <v>8.25</v>
      </c>
      <c r="DM8">
        <v>0.76</v>
      </c>
      <c r="DN8">
        <v>136.4</v>
      </c>
      <c r="DO8">
        <v>3.9</v>
      </c>
      <c r="DP8">
        <v>-2.596E-2</v>
      </c>
      <c r="DQ8">
        <v>1.1E-4</v>
      </c>
      <c r="DR8">
        <v>5.028E-5</v>
      </c>
      <c r="DS8">
        <v>8.8999999999999995E-7</v>
      </c>
      <c r="DT8" s="2">
        <v>96200</v>
      </c>
      <c r="DU8" s="2">
        <v>3000</v>
      </c>
      <c r="DV8" s="2">
        <v>1764000</v>
      </c>
      <c r="DW8" s="2">
        <v>56000</v>
      </c>
      <c r="DX8">
        <v>-120</v>
      </c>
      <c r="DY8">
        <v>200</v>
      </c>
      <c r="DZ8" s="2">
        <v>680000</v>
      </c>
      <c r="EA8" s="2">
        <v>22000</v>
      </c>
      <c r="EB8">
        <v>6640</v>
      </c>
      <c r="EC8">
        <v>230</v>
      </c>
      <c r="ED8" s="2">
        <v>761000</v>
      </c>
      <c r="EE8" s="2">
        <v>22000</v>
      </c>
      <c r="EF8" s="2">
        <v>73600</v>
      </c>
      <c r="EG8" s="2">
        <v>2400</v>
      </c>
      <c r="EH8" s="2">
        <v>275300</v>
      </c>
      <c r="EI8" s="2">
        <v>8000</v>
      </c>
      <c r="EJ8" s="2">
        <v>68500</v>
      </c>
      <c r="EK8" s="2">
        <v>2300</v>
      </c>
      <c r="EL8" s="2">
        <v>68000</v>
      </c>
      <c r="EM8" s="2">
        <v>2500</v>
      </c>
      <c r="EN8">
        <v>29470</v>
      </c>
      <c r="EO8">
        <v>940</v>
      </c>
      <c r="EP8">
        <v>5020</v>
      </c>
      <c r="EQ8">
        <v>190</v>
      </c>
      <c r="ER8">
        <v>41400</v>
      </c>
      <c r="ES8">
        <v>1200</v>
      </c>
      <c r="ET8">
        <v>54600</v>
      </c>
      <c r="EU8">
        <v>1600</v>
      </c>
      <c r="EV8" s="2">
        <v>81000</v>
      </c>
      <c r="EW8" s="2">
        <v>2300</v>
      </c>
      <c r="EX8">
        <v>56600</v>
      </c>
      <c r="EY8">
        <v>1700</v>
      </c>
      <c r="EZ8">
        <v>49900</v>
      </c>
      <c r="FA8">
        <v>1500</v>
      </c>
      <c r="FB8">
        <v>23520</v>
      </c>
      <c r="FC8">
        <v>670</v>
      </c>
      <c r="FD8">
        <v>35640</v>
      </c>
      <c r="FE8">
        <v>970</v>
      </c>
      <c r="FF8">
        <v>22590</v>
      </c>
      <c r="FG8">
        <v>670</v>
      </c>
      <c r="FH8">
        <v>812</v>
      </c>
      <c r="FI8">
        <v>38</v>
      </c>
      <c r="FJ8">
        <v>1401</v>
      </c>
      <c r="FK8">
        <v>42</v>
      </c>
      <c r="FL8">
        <v>595</v>
      </c>
      <c r="FM8">
        <v>35</v>
      </c>
      <c r="FN8">
        <v>1376</v>
      </c>
      <c r="FO8">
        <v>87</v>
      </c>
      <c r="FP8">
        <v>720</v>
      </c>
      <c r="FQ8">
        <v>66</v>
      </c>
      <c r="FR8">
        <v>15370</v>
      </c>
      <c r="FS8">
        <v>440</v>
      </c>
      <c r="FT8">
        <v>-6.8513500000000002E-4</v>
      </c>
      <c r="FU8">
        <v>3.4E-8</v>
      </c>
      <c r="FV8" t="s">
        <v>459</v>
      </c>
      <c r="FW8">
        <v>0</v>
      </c>
      <c r="FX8">
        <v>0.60533000000000003</v>
      </c>
      <c r="FY8">
        <v>0.47359000000000001</v>
      </c>
      <c r="FZ8">
        <v>674.49</v>
      </c>
      <c r="GA8">
        <v>0.16486000000000001</v>
      </c>
      <c r="GB8">
        <v>1.5795999999999999</v>
      </c>
      <c r="GC8">
        <v>9.0940999999999992</v>
      </c>
      <c r="GD8">
        <v>0.70381000000000005</v>
      </c>
      <c r="GE8">
        <v>1.4151</v>
      </c>
      <c r="GF8">
        <v>0.18747</v>
      </c>
      <c r="GG8">
        <v>2.2576000000000001</v>
      </c>
      <c r="GH8">
        <v>1.3293999999999999</v>
      </c>
      <c r="GI8">
        <v>7.9265000000000002E-2</v>
      </c>
      <c r="GJ8">
        <v>1.6534</v>
      </c>
      <c r="GK8">
        <v>9.8919999999999994E-2</v>
      </c>
      <c r="GL8">
        <v>1.2737000000000001</v>
      </c>
      <c r="GM8">
        <v>7.5703000000000006E-2</v>
      </c>
      <c r="GN8">
        <v>0.34373999999999999</v>
      </c>
      <c r="GO8">
        <v>6.6311999999999996E-2</v>
      </c>
      <c r="GP8">
        <v>0.46331</v>
      </c>
      <c r="GQ8">
        <v>0.10843</v>
      </c>
      <c r="GR8">
        <v>1084.3</v>
      </c>
      <c r="GS8">
        <v>3.4310999999999998</v>
      </c>
      <c r="GT8">
        <v>7.5223999999999999E-2</v>
      </c>
      <c r="GU8">
        <v>0.10921</v>
      </c>
      <c r="GV8">
        <v>0.15073</v>
      </c>
      <c r="GW8">
        <v>3.4334999999999997E-2</v>
      </c>
      <c r="GX8">
        <v>3.5140999999999999E-2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847</v>
      </c>
      <c r="B9" t="s">
        <v>455</v>
      </c>
      <c r="C9" t="s">
        <v>848</v>
      </c>
      <c r="D9" t="s">
        <v>457</v>
      </c>
      <c r="E9" s="1">
        <v>0.56687118055555552</v>
      </c>
      <c r="F9">
        <v>37.405000000000001</v>
      </c>
      <c r="G9" t="s">
        <v>849</v>
      </c>
      <c r="H9" s="2">
        <v>4230000</v>
      </c>
      <c r="I9" s="2">
        <v>110000</v>
      </c>
      <c r="J9" s="2">
        <v>1740000</v>
      </c>
      <c r="K9" s="2">
        <v>54000</v>
      </c>
      <c r="L9">
        <v>35220</v>
      </c>
      <c r="M9">
        <v>240</v>
      </c>
      <c r="N9" s="2">
        <v>92900</v>
      </c>
      <c r="O9" s="2">
        <v>2300</v>
      </c>
      <c r="P9" s="2">
        <v>863000</v>
      </c>
      <c r="Q9" s="2">
        <v>25000</v>
      </c>
      <c r="R9">
        <v>7160</v>
      </c>
      <c r="S9">
        <v>200</v>
      </c>
      <c r="T9" s="2">
        <v>656000</v>
      </c>
      <c r="U9" s="2">
        <v>22000</v>
      </c>
      <c r="V9" s="2">
        <v>68400</v>
      </c>
      <c r="W9" s="2">
        <v>2400</v>
      </c>
      <c r="X9" s="2">
        <v>263400</v>
      </c>
      <c r="Y9" s="2">
        <v>8400</v>
      </c>
      <c r="Z9" s="2">
        <v>64000</v>
      </c>
      <c r="AA9" s="2">
        <v>2400</v>
      </c>
      <c r="AB9" s="2">
        <v>60800</v>
      </c>
      <c r="AC9" s="2">
        <v>1800</v>
      </c>
      <c r="AD9" s="2">
        <v>26120</v>
      </c>
      <c r="AE9" s="2">
        <v>700</v>
      </c>
      <c r="AF9">
        <v>4920</v>
      </c>
      <c r="AG9">
        <v>210</v>
      </c>
      <c r="AH9" s="2">
        <v>35100</v>
      </c>
      <c r="AI9" s="2">
        <v>1100</v>
      </c>
      <c r="AJ9" s="2">
        <v>47500</v>
      </c>
      <c r="AK9" s="2">
        <v>1200</v>
      </c>
      <c r="AL9" s="2">
        <v>72400</v>
      </c>
      <c r="AM9" s="2">
        <v>1700</v>
      </c>
      <c r="AN9" s="2">
        <v>50000</v>
      </c>
      <c r="AO9" s="2">
        <v>1500</v>
      </c>
      <c r="AP9" s="2">
        <v>43600</v>
      </c>
      <c r="AQ9" s="2">
        <v>1200</v>
      </c>
      <c r="AR9">
        <v>20210</v>
      </c>
      <c r="AS9">
        <v>590</v>
      </c>
      <c r="AT9">
        <v>30650</v>
      </c>
      <c r="AU9">
        <v>810</v>
      </c>
      <c r="AV9">
        <v>18510</v>
      </c>
      <c r="AW9">
        <v>570</v>
      </c>
      <c r="AX9">
        <v>1432</v>
      </c>
      <c r="AY9">
        <v>59</v>
      </c>
      <c r="AZ9">
        <v>447</v>
      </c>
      <c r="BA9">
        <v>29</v>
      </c>
      <c r="BB9">
        <v>1394</v>
      </c>
      <c r="BC9">
        <v>40</v>
      </c>
      <c r="BD9">
        <v>585</v>
      </c>
      <c r="BE9">
        <v>36</v>
      </c>
      <c r="BF9">
        <v>1400</v>
      </c>
      <c r="BG9">
        <v>91</v>
      </c>
      <c r="BH9" s="2">
        <v>515</v>
      </c>
      <c r="BI9" s="2">
        <v>46</v>
      </c>
      <c r="BJ9">
        <v>15340</v>
      </c>
      <c r="BK9">
        <v>460</v>
      </c>
      <c r="BL9">
        <v>0</v>
      </c>
      <c r="BM9">
        <v>1</v>
      </c>
      <c r="BN9" s="2">
        <v>-9850000</v>
      </c>
      <c r="BO9" s="2">
        <v>600000</v>
      </c>
      <c r="BP9">
        <v>-490</v>
      </c>
      <c r="BQ9">
        <v>230</v>
      </c>
      <c r="BR9" s="2">
        <v>2586000</v>
      </c>
      <c r="BS9" s="2">
        <v>63000</v>
      </c>
      <c r="BT9">
        <v>24720</v>
      </c>
      <c r="BU9">
        <v>870</v>
      </c>
      <c r="BV9">
        <v>1327</v>
      </c>
      <c r="BW9">
        <v>42</v>
      </c>
      <c r="BX9">
        <v>13620</v>
      </c>
      <c r="BY9">
        <v>450</v>
      </c>
      <c r="BZ9">
        <v>998</v>
      </c>
      <c r="CA9">
        <v>35</v>
      </c>
      <c r="CB9">
        <v>3800</v>
      </c>
      <c r="CC9">
        <v>120</v>
      </c>
      <c r="CD9">
        <v>701</v>
      </c>
      <c r="CE9">
        <v>26</v>
      </c>
      <c r="CF9">
        <v>3940</v>
      </c>
      <c r="CG9">
        <v>120</v>
      </c>
      <c r="CH9">
        <v>1922</v>
      </c>
      <c r="CI9">
        <v>51</v>
      </c>
      <c r="CJ9">
        <v>92.9</v>
      </c>
      <c r="CK9">
        <v>4</v>
      </c>
      <c r="CL9">
        <v>2448</v>
      </c>
      <c r="CM9">
        <v>74</v>
      </c>
      <c r="CN9">
        <v>454</v>
      </c>
      <c r="CO9">
        <v>12</v>
      </c>
      <c r="CP9">
        <v>3039</v>
      </c>
      <c r="CQ9">
        <v>72</v>
      </c>
      <c r="CR9">
        <v>503</v>
      </c>
      <c r="CS9">
        <v>15</v>
      </c>
      <c r="CT9">
        <v>1294</v>
      </c>
      <c r="CU9">
        <v>36</v>
      </c>
      <c r="CV9">
        <v>199.6</v>
      </c>
      <c r="CW9">
        <v>5.9</v>
      </c>
      <c r="CX9">
        <v>1401</v>
      </c>
      <c r="CY9">
        <v>37</v>
      </c>
      <c r="CZ9">
        <v>187.1</v>
      </c>
      <c r="DA9">
        <v>5.8</v>
      </c>
      <c r="DB9">
        <v>959</v>
      </c>
      <c r="DC9">
        <v>59</v>
      </c>
      <c r="DD9">
        <v>226</v>
      </c>
      <c r="DE9">
        <v>20</v>
      </c>
      <c r="DF9">
        <v>58.2</v>
      </c>
      <c r="DG9">
        <v>1.7</v>
      </c>
      <c r="DH9">
        <v>26</v>
      </c>
      <c r="DI9">
        <v>1.6</v>
      </c>
      <c r="DJ9">
        <v>26.9</v>
      </c>
      <c r="DK9">
        <v>1.7</v>
      </c>
      <c r="DL9">
        <v>5.9</v>
      </c>
      <c r="DM9">
        <v>0.53</v>
      </c>
      <c r="DN9">
        <v>136.1</v>
      </c>
      <c r="DO9">
        <v>4.0999999999999996</v>
      </c>
      <c r="DP9">
        <v>-2.9489999999999999E-2</v>
      </c>
      <c r="DQ9">
        <v>1.4999999999999999E-4</v>
      </c>
      <c r="DR9">
        <v>5.2259999999999998E-5</v>
      </c>
      <c r="DS9">
        <v>7.8999999999999995E-7</v>
      </c>
      <c r="DT9" s="2">
        <v>92000</v>
      </c>
      <c r="DU9" s="2">
        <v>2300</v>
      </c>
      <c r="DV9" s="2">
        <v>1703000</v>
      </c>
      <c r="DW9" s="2">
        <v>54000</v>
      </c>
      <c r="DX9">
        <v>-530</v>
      </c>
      <c r="DY9">
        <v>240</v>
      </c>
      <c r="DZ9" s="2">
        <v>735000</v>
      </c>
      <c r="EA9" s="2">
        <v>25000</v>
      </c>
      <c r="EB9">
        <v>6260</v>
      </c>
      <c r="EC9">
        <v>200</v>
      </c>
      <c r="ED9" s="2">
        <v>656000</v>
      </c>
      <c r="EE9" s="2">
        <v>22000</v>
      </c>
      <c r="EF9" s="2">
        <v>68400</v>
      </c>
      <c r="EG9" s="2">
        <v>2400</v>
      </c>
      <c r="EH9" s="2">
        <v>263400</v>
      </c>
      <c r="EI9" s="2">
        <v>8400</v>
      </c>
      <c r="EJ9" s="2">
        <v>64000</v>
      </c>
      <c r="EK9" s="2">
        <v>2400</v>
      </c>
      <c r="EL9" s="2">
        <v>60800</v>
      </c>
      <c r="EM9" s="2">
        <v>1800</v>
      </c>
      <c r="EN9" s="2">
        <v>26120</v>
      </c>
      <c r="EO9" s="2">
        <v>700</v>
      </c>
      <c r="EP9">
        <v>4920</v>
      </c>
      <c r="EQ9">
        <v>210</v>
      </c>
      <c r="ER9" s="2">
        <v>35100</v>
      </c>
      <c r="ES9" s="2">
        <v>1100</v>
      </c>
      <c r="ET9" s="2">
        <v>47500</v>
      </c>
      <c r="EU9" s="2">
        <v>1200</v>
      </c>
      <c r="EV9" s="2">
        <v>72400</v>
      </c>
      <c r="EW9" s="2">
        <v>1700</v>
      </c>
      <c r="EX9" s="2">
        <v>50000</v>
      </c>
      <c r="EY9" s="2">
        <v>1500</v>
      </c>
      <c r="EZ9" s="2">
        <v>43600</v>
      </c>
      <c r="FA9" s="2">
        <v>1200</v>
      </c>
      <c r="FB9">
        <v>20210</v>
      </c>
      <c r="FC9">
        <v>590</v>
      </c>
      <c r="FD9">
        <v>30650</v>
      </c>
      <c r="FE9">
        <v>810</v>
      </c>
      <c r="FF9">
        <v>18510</v>
      </c>
      <c r="FG9">
        <v>570</v>
      </c>
      <c r="FH9">
        <v>333</v>
      </c>
      <c r="FI9">
        <v>29</v>
      </c>
      <c r="FJ9">
        <v>1388</v>
      </c>
      <c r="FK9">
        <v>40</v>
      </c>
      <c r="FL9">
        <v>585</v>
      </c>
      <c r="FM9">
        <v>36</v>
      </c>
      <c r="FN9">
        <v>1400</v>
      </c>
      <c r="FO9">
        <v>91</v>
      </c>
      <c r="FP9" s="2">
        <v>515</v>
      </c>
      <c r="FQ9" s="2">
        <v>46</v>
      </c>
      <c r="FR9">
        <v>15330</v>
      </c>
      <c r="FS9">
        <v>460</v>
      </c>
      <c r="FT9">
        <v>-6.8421400000000005E-4</v>
      </c>
      <c r="FU9">
        <v>3.4E-8</v>
      </c>
      <c r="FV9" t="s">
        <v>459</v>
      </c>
      <c r="FW9">
        <v>0</v>
      </c>
      <c r="FX9">
        <v>0.73212999999999995</v>
      </c>
      <c r="FY9">
        <v>0.57432000000000005</v>
      </c>
      <c r="FZ9">
        <v>855.06</v>
      </c>
      <c r="GA9">
        <v>0.23164000000000001</v>
      </c>
      <c r="GB9">
        <v>1.9863</v>
      </c>
      <c r="GC9">
        <v>2.2618999999999998</v>
      </c>
      <c r="GD9">
        <v>0.13974</v>
      </c>
      <c r="GE9">
        <v>0.29874000000000001</v>
      </c>
      <c r="GF9">
        <v>0.33193</v>
      </c>
      <c r="GG9">
        <v>1.9915</v>
      </c>
      <c r="GH9">
        <v>0.62860000000000005</v>
      </c>
      <c r="GI9">
        <v>0.10709</v>
      </c>
      <c r="GJ9">
        <v>1.6476</v>
      </c>
      <c r="GK9">
        <v>0.13036</v>
      </c>
      <c r="GL9">
        <v>2.1964999999999999</v>
      </c>
      <c r="GM9">
        <v>0.18937999999999999</v>
      </c>
      <c r="GN9">
        <v>0.55713999999999997</v>
      </c>
      <c r="GO9">
        <v>6.8331000000000003E-2</v>
      </c>
      <c r="GP9">
        <v>0.53334000000000004</v>
      </c>
      <c r="GQ9">
        <v>0.11469</v>
      </c>
      <c r="GR9">
        <v>1146.9000000000001</v>
      </c>
      <c r="GS9">
        <v>4.2339000000000002</v>
      </c>
      <c r="GT9">
        <v>8.8779999999999998E-2</v>
      </c>
      <c r="GU9">
        <v>0.20827999999999999</v>
      </c>
      <c r="GV9">
        <v>0.14530999999999999</v>
      </c>
      <c r="GW9">
        <v>0</v>
      </c>
      <c r="GX9">
        <v>1.7500999999999999E-2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850</v>
      </c>
      <c r="B10" t="s">
        <v>455</v>
      </c>
      <c r="C10" t="s">
        <v>851</v>
      </c>
      <c r="D10" t="s">
        <v>457</v>
      </c>
      <c r="E10" s="1">
        <v>0.56761296296296293</v>
      </c>
      <c r="F10">
        <v>40.024999999999999</v>
      </c>
      <c r="G10" t="s">
        <v>852</v>
      </c>
      <c r="H10" s="2">
        <v>3830000</v>
      </c>
      <c r="I10" s="2">
        <v>100000</v>
      </c>
      <c r="J10" s="2">
        <v>1692000</v>
      </c>
      <c r="K10" s="2">
        <v>55000</v>
      </c>
      <c r="L10">
        <v>37000</v>
      </c>
      <c r="M10">
        <v>230</v>
      </c>
      <c r="N10" s="2">
        <v>90600</v>
      </c>
      <c r="O10" s="2">
        <v>2800</v>
      </c>
      <c r="P10" s="2">
        <v>697000</v>
      </c>
      <c r="Q10" s="2">
        <v>18000</v>
      </c>
      <c r="R10">
        <v>7040</v>
      </c>
      <c r="S10">
        <v>220</v>
      </c>
      <c r="T10" s="2">
        <v>598000</v>
      </c>
      <c r="U10" s="2">
        <v>18000</v>
      </c>
      <c r="V10" s="2">
        <v>55000</v>
      </c>
      <c r="W10" s="2">
        <v>1600</v>
      </c>
      <c r="X10" s="2">
        <v>211300</v>
      </c>
      <c r="Y10" s="2">
        <v>6900</v>
      </c>
      <c r="Z10" s="2">
        <v>52000</v>
      </c>
      <c r="AA10" s="2">
        <v>1900</v>
      </c>
      <c r="AB10" s="2">
        <v>52300</v>
      </c>
      <c r="AC10" s="2">
        <v>1700</v>
      </c>
      <c r="AD10" s="2">
        <v>23010</v>
      </c>
      <c r="AE10" s="2">
        <v>790</v>
      </c>
      <c r="AF10">
        <v>4220</v>
      </c>
      <c r="AG10">
        <v>190</v>
      </c>
      <c r="AH10" s="2">
        <v>32500</v>
      </c>
      <c r="AI10" s="2">
        <v>1000</v>
      </c>
      <c r="AJ10" s="2">
        <v>43100</v>
      </c>
      <c r="AK10" s="2">
        <v>1300</v>
      </c>
      <c r="AL10" s="2">
        <v>64400</v>
      </c>
      <c r="AM10" s="2">
        <v>1800</v>
      </c>
      <c r="AN10" s="2">
        <v>44500</v>
      </c>
      <c r="AO10" s="2">
        <v>1200</v>
      </c>
      <c r="AP10" s="2">
        <v>40300</v>
      </c>
      <c r="AQ10" s="2">
        <v>1200</v>
      </c>
      <c r="AR10">
        <v>18200</v>
      </c>
      <c r="AS10">
        <v>560</v>
      </c>
      <c r="AT10" s="2">
        <v>27610</v>
      </c>
      <c r="AU10" s="2">
        <v>820</v>
      </c>
      <c r="AV10">
        <v>17370</v>
      </c>
      <c r="AW10">
        <v>450</v>
      </c>
      <c r="AX10">
        <v>1887</v>
      </c>
      <c r="AY10">
        <v>55</v>
      </c>
      <c r="AZ10">
        <v>614</v>
      </c>
      <c r="BA10">
        <v>35</v>
      </c>
      <c r="BB10">
        <v>1283</v>
      </c>
      <c r="BC10">
        <v>41</v>
      </c>
      <c r="BD10">
        <v>561</v>
      </c>
      <c r="BE10">
        <v>32</v>
      </c>
      <c r="BF10">
        <v>1273</v>
      </c>
      <c r="BG10">
        <v>71</v>
      </c>
      <c r="BH10">
        <v>393</v>
      </c>
      <c r="BI10">
        <v>44</v>
      </c>
      <c r="BJ10" s="2">
        <v>13720</v>
      </c>
      <c r="BK10" s="2">
        <v>400</v>
      </c>
      <c r="BL10">
        <v>0</v>
      </c>
      <c r="BM10">
        <v>1</v>
      </c>
      <c r="BN10" s="2">
        <v>7400000</v>
      </c>
      <c r="BO10" s="2">
        <v>840000</v>
      </c>
      <c r="BP10">
        <v>-630</v>
      </c>
      <c r="BQ10">
        <v>190</v>
      </c>
      <c r="BR10" s="2">
        <v>2519000</v>
      </c>
      <c r="BS10" s="2">
        <v>78000</v>
      </c>
      <c r="BT10">
        <v>18380</v>
      </c>
      <c r="BU10">
        <v>620</v>
      </c>
      <c r="BV10">
        <v>1303</v>
      </c>
      <c r="BW10">
        <v>47</v>
      </c>
      <c r="BX10">
        <v>12410</v>
      </c>
      <c r="BY10">
        <v>380</v>
      </c>
      <c r="BZ10">
        <v>802</v>
      </c>
      <c r="CA10">
        <v>23</v>
      </c>
      <c r="CB10">
        <v>3050</v>
      </c>
      <c r="CC10">
        <v>100</v>
      </c>
      <c r="CD10">
        <v>569</v>
      </c>
      <c r="CE10">
        <v>21</v>
      </c>
      <c r="CF10">
        <v>3390</v>
      </c>
      <c r="CG10">
        <v>110</v>
      </c>
      <c r="CH10">
        <v>1692</v>
      </c>
      <c r="CI10">
        <v>58</v>
      </c>
      <c r="CJ10">
        <v>79.599999999999994</v>
      </c>
      <c r="CK10">
        <v>3.6</v>
      </c>
      <c r="CL10">
        <v>2263</v>
      </c>
      <c r="CM10">
        <v>70</v>
      </c>
      <c r="CN10">
        <v>411</v>
      </c>
      <c r="CO10">
        <v>12</v>
      </c>
      <c r="CP10">
        <v>2701</v>
      </c>
      <c r="CQ10">
        <v>75</v>
      </c>
      <c r="CR10">
        <v>447</v>
      </c>
      <c r="CS10">
        <v>12</v>
      </c>
      <c r="CT10">
        <v>1194</v>
      </c>
      <c r="CU10">
        <v>34</v>
      </c>
      <c r="CV10">
        <v>179.4</v>
      </c>
      <c r="CW10">
        <v>5.6</v>
      </c>
      <c r="CX10">
        <v>1261</v>
      </c>
      <c r="CY10">
        <v>38</v>
      </c>
      <c r="CZ10">
        <v>175.4</v>
      </c>
      <c r="DA10">
        <v>4.5</v>
      </c>
      <c r="DB10">
        <v>1440</v>
      </c>
      <c r="DC10">
        <v>55</v>
      </c>
      <c r="DD10">
        <v>341</v>
      </c>
      <c r="DE10">
        <v>24</v>
      </c>
      <c r="DF10">
        <v>53.5</v>
      </c>
      <c r="DG10">
        <v>1.7</v>
      </c>
      <c r="DH10">
        <v>24.9</v>
      </c>
      <c r="DI10">
        <v>1.4</v>
      </c>
      <c r="DJ10">
        <v>24.4</v>
      </c>
      <c r="DK10">
        <v>1.4</v>
      </c>
      <c r="DL10">
        <v>4.5</v>
      </c>
      <c r="DM10">
        <v>0.51</v>
      </c>
      <c r="DN10">
        <v>121.7</v>
      </c>
      <c r="DO10">
        <v>3.6</v>
      </c>
      <c r="DP10">
        <v>-3.449E-2</v>
      </c>
      <c r="DQ10">
        <v>2.4000000000000001E-4</v>
      </c>
      <c r="DR10">
        <v>4.8059999999999997E-5</v>
      </c>
      <c r="DS10">
        <v>8.1999999999999998E-7</v>
      </c>
      <c r="DT10" s="2">
        <v>89700</v>
      </c>
      <c r="DU10" s="2">
        <v>2800</v>
      </c>
      <c r="DV10" s="2">
        <v>1655000</v>
      </c>
      <c r="DW10" s="2">
        <v>55000</v>
      </c>
      <c r="DX10">
        <v>-720</v>
      </c>
      <c r="DY10">
        <v>220</v>
      </c>
      <c r="DZ10" s="2">
        <v>570000</v>
      </c>
      <c r="EA10" s="2">
        <v>18000</v>
      </c>
      <c r="EB10">
        <v>6160</v>
      </c>
      <c r="EC10">
        <v>220</v>
      </c>
      <c r="ED10" s="2">
        <v>598000</v>
      </c>
      <c r="EE10" s="2">
        <v>18000</v>
      </c>
      <c r="EF10" s="2">
        <v>55000</v>
      </c>
      <c r="EG10" s="2">
        <v>1600</v>
      </c>
      <c r="EH10" s="2">
        <v>211300</v>
      </c>
      <c r="EI10" s="2">
        <v>6900</v>
      </c>
      <c r="EJ10" s="2">
        <v>52000</v>
      </c>
      <c r="EK10" s="2">
        <v>1900</v>
      </c>
      <c r="EL10" s="2">
        <v>52300</v>
      </c>
      <c r="EM10" s="2">
        <v>1700</v>
      </c>
      <c r="EN10" s="2">
        <v>23010</v>
      </c>
      <c r="EO10" s="2">
        <v>790</v>
      </c>
      <c r="EP10">
        <v>4220</v>
      </c>
      <c r="EQ10">
        <v>190</v>
      </c>
      <c r="ER10" s="2">
        <v>32500</v>
      </c>
      <c r="ES10" s="2">
        <v>1000</v>
      </c>
      <c r="ET10" s="2">
        <v>43100</v>
      </c>
      <c r="EU10" s="2">
        <v>1300</v>
      </c>
      <c r="EV10" s="2">
        <v>64400</v>
      </c>
      <c r="EW10" s="2">
        <v>1800</v>
      </c>
      <c r="EX10" s="2">
        <v>44500</v>
      </c>
      <c r="EY10" s="2">
        <v>1200</v>
      </c>
      <c r="EZ10" s="2">
        <v>40300</v>
      </c>
      <c r="FA10" s="2">
        <v>1200</v>
      </c>
      <c r="FB10">
        <v>18200</v>
      </c>
      <c r="FC10">
        <v>560</v>
      </c>
      <c r="FD10" s="2">
        <v>27610</v>
      </c>
      <c r="FE10" s="2">
        <v>820</v>
      </c>
      <c r="FF10">
        <v>17370</v>
      </c>
      <c r="FG10">
        <v>450</v>
      </c>
      <c r="FH10">
        <v>503</v>
      </c>
      <c r="FI10">
        <v>35</v>
      </c>
      <c r="FJ10">
        <v>1277</v>
      </c>
      <c r="FK10">
        <v>41</v>
      </c>
      <c r="FL10">
        <v>561</v>
      </c>
      <c r="FM10">
        <v>32</v>
      </c>
      <c r="FN10">
        <v>1273</v>
      </c>
      <c r="FO10">
        <v>71</v>
      </c>
      <c r="FP10">
        <v>393</v>
      </c>
      <c r="FQ10">
        <v>44</v>
      </c>
      <c r="FR10" s="2">
        <v>13720</v>
      </c>
      <c r="FS10" s="2">
        <v>400</v>
      </c>
      <c r="FT10">
        <v>-6.83309E-4</v>
      </c>
      <c r="FU10">
        <v>3.5999999999999998E-8</v>
      </c>
      <c r="FV10" t="s">
        <v>459</v>
      </c>
      <c r="FW10">
        <v>0</v>
      </c>
      <c r="FX10">
        <v>1.2923</v>
      </c>
      <c r="FY10">
        <v>0.65249000000000001</v>
      </c>
      <c r="FZ10">
        <v>753.95</v>
      </c>
      <c r="GA10">
        <v>0.16829</v>
      </c>
      <c r="GB10">
        <v>1.6362000000000001</v>
      </c>
      <c r="GC10">
        <v>5.8887999999999998</v>
      </c>
      <c r="GD10">
        <v>0.66913999999999996</v>
      </c>
      <c r="GE10">
        <v>0.26428000000000001</v>
      </c>
      <c r="GF10">
        <v>0.43275999999999998</v>
      </c>
      <c r="GG10">
        <v>1.6367</v>
      </c>
      <c r="GH10">
        <v>0.31892999999999999</v>
      </c>
      <c r="GI10">
        <v>0</v>
      </c>
      <c r="GJ10">
        <v>0.71887999999999996</v>
      </c>
      <c r="GK10">
        <v>0.14224999999999999</v>
      </c>
      <c r="GL10">
        <v>1.0607</v>
      </c>
      <c r="GM10">
        <v>6.7618999999999999E-2</v>
      </c>
      <c r="GN10">
        <v>0.38502999999999998</v>
      </c>
      <c r="GO10">
        <v>3.1057000000000001E-2</v>
      </c>
      <c r="GP10">
        <v>0.34057999999999999</v>
      </c>
      <c r="GQ10">
        <v>3.1621000000000003E-2</v>
      </c>
      <c r="GR10">
        <v>316.20999999999998</v>
      </c>
      <c r="GS10">
        <v>3.8988999999999998</v>
      </c>
      <c r="GT10">
        <v>0.17083999999999999</v>
      </c>
      <c r="GU10">
        <v>5.5809999999999998E-2</v>
      </c>
      <c r="GV10">
        <v>0.13161</v>
      </c>
      <c r="GW10">
        <v>7.0674000000000001E-2</v>
      </c>
      <c r="GX10">
        <v>2.9026E-2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853</v>
      </c>
      <c r="B11" t="s">
        <v>455</v>
      </c>
      <c r="C11" t="s">
        <v>854</v>
      </c>
      <c r="D11" t="s">
        <v>457</v>
      </c>
      <c r="E11" s="1">
        <v>0.56835740740740748</v>
      </c>
      <c r="F11">
        <v>39.786999999999999</v>
      </c>
      <c r="G11" t="s">
        <v>855</v>
      </c>
      <c r="H11" s="2">
        <v>4210000</v>
      </c>
      <c r="I11" s="2">
        <v>130000</v>
      </c>
      <c r="J11" s="2">
        <v>1863000</v>
      </c>
      <c r="K11" s="2">
        <v>78000</v>
      </c>
      <c r="L11">
        <v>39210</v>
      </c>
      <c r="M11">
        <v>250</v>
      </c>
      <c r="N11" s="2">
        <v>94100</v>
      </c>
      <c r="O11" s="2">
        <v>3200</v>
      </c>
      <c r="P11" s="2">
        <v>727000</v>
      </c>
      <c r="Q11" s="2">
        <v>22000</v>
      </c>
      <c r="R11">
        <v>7390</v>
      </c>
      <c r="S11">
        <v>260</v>
      </c>
      <c r="T11" s="2">
        <v>655000</v>
      </c>
      <c r="U11" s="2">
        <v>21000</v>
      </c>
      <c r="V11" s="2">
        <v>61100</v>
      </c>
      <c r="W11" s="2">
        <v>2200</v>
      </c>
      <c r="X11" s="2">
        <v>237300</v>
      </c>
      <c r="Y11" s="2">
        <v>8900</v>
      </c>
      <c r="Z11" s="2">
        <v>59400</v>
      </c>
      <c r="AA11" s="2">
        <v>2000</v>
      </c>
      <c r="AB11" s="2">
        <v>60500</v>
      </c>
      <c r="AC11" s="2">
        <v>2400</v>
      </c>
      <c r="AD11">
        <v>25090</v>
      </c>
      <c r="AE11">
        <v>820</v>
      </c>
      <c r="AF11">
        <v>4770</v>
      </c>
      <c r="AG11">
        <v>210</v>
      </c>
      <c r="AH11">
        <v>35300</v>
      </c>
      <c r="AI11">
        <v>1100</v>
      </c>
      <c r="AJ11" s="2">
        <v>47700</v>
      </c>
      <c r="AK11" s="2">
        <v>1500</v>
      </c>
      <c r="AL11" s="2">
        <v>73100</v>
      </c>
      <c r="AM11" s="2">
        <v>2100</v>
      </c>
      <c r="AN11" s="2">
        <v>50400</v>
      </c>
      <c r="AO11" s="2">
        <v>1600</v>
      </c>
      <c r="AP11" s="2">
        <v>44800</v>
      </c>
      <c r="AQ11" s="2">
        <v>1500</v>
      </c>
      <c r="AR11">
        <v>20480</v>
      </c>
      <c r="AS11">
        <v>730</v>
      </c>
      <c r="AT11">
        <v>31100</v>
      </c>
      <c r="AU11">
        <v>1200</v>
      </c>
      <c r="AV11">
        <v>19470</v>
      </c>
      <c r="AW11">
        <v>670</v>
      </c>
      <c r="AX11">
        <v>7080</v>
      </c>
      <c r="AY11">
        <v>110</v>
      </c>
      <c r="AZ11">
        <v>2134</v>
      </c>
      <c r="BA11">
        <v>64</v>
      </c>
      <c r="BB11">
        <v>1397</v>
      </c>
      <c r="BC11">
        <v>41</v>
      </c>
      <c r="BD11">
        <v>596</v>
      </c>
      <c r="BE11">
        <v>34</v>
      </c>
      <c r="BF11">
        <v>1320</v>
      </c>
      <c r="BG11">
        <v>85</v>
      </c>
      <c r="BH11">
        <v>696</v>
      </c>
      <c r="BI11">
        <v>55</v>
      </c>
      <c r="BJ11" s="2">
        <v>16630</v>
      </c>
      <c r="BK11" s="2">
        <v>510</v>
      </c>
      <c r="BL11">
        <v>0</v>
      </c>
      <c r="BM11">
        <v>1</v>
      </c>
      <c r="BN11" s="2">
        <v>2210000</v>
      </c>
      <c r="BO11" s="2">
        <v>150000</v>
      </c>
      <c r="BP11">
        <v>-230</v>
      </c>
      <c r="BQ11">
        <v>190</v>
      </c>
      <c r="BR11" s="2">
        <v>2616000</v>
      </c>
      <c r="BS11" s="2">
        <v>90000</v>
      </c>
      <c r="BT11">
        <v>18610</v>
      </c>
      <c r="BU11">
        <v>690</v>
      </c>
      <c r="BV11">
        <v>1377</v>
      </c>
      <c r="BW11">
        <v>56</v>
      </c>
      <c r="BX11">
        <v>13570</v>
      </c>
      <c r="BY11">
        <v>440</v>
      </c>
      <c r="BZ11">
        <v>890</v>
      </c>
      <c r="CA11">
        <v>32</v>
      </c>
      <c r="CB11">
        <v>3420</v>
      </c>
      <c r="CC11">
        <v>130</v>
      </c>
      <c r="CD11">
        <v>649</v>
      </c>
      <c r="CE11">
        <v>22</v>
      </c>
      <c r="CF11">
        <v>3920</v>
      </c>
      <c r="CG11">
        <v>150</v>
      </c>
      <c r="CH11">
        <v>1844</v>
      </c>
      <c r="CI11">
        <v>60</v>
      </c>
      <c r="CJ11">
        <v>89.9</v>
      </c>
      <c r="CK11">
        <v>3.9</v>
      </c>
      <c r="CL11">
        <v>2455</v>
      </c>
      <c r="CM11">
        <v>77</v>
      </c>
      <c r="CN11">
        <v>455</v>
      </c>
      <c r="CO11">
        <v>15</v>
      </c>
      <c r="CP11">
        <v>3060</v>
      </c>
      <c r="CQ11">
        <v>90</v>
      </c>
      <c r="CR11">
        <v>507</v>
      </c>
      <c r="CS11">
        <v>16</v>
      </c>
      <c r="CT11">
        <v>1325</v>
      </c>
      <c r="CU11">
        <v>44</v>
      </c>
      <c r="CV11">
        <v>201.5</v>
      </c>
      <c r="CW11">
        <v>7.1</v>
      </c>
      <c r="CX11">
        <v>1418</v>
      </c>
      <c r="CY11">
        <v>53</v>
      </c>
      <c r="CZ11">
        <v>196.3</v>
      </c>
      <c r="DA11">
        <v>6.7</v>
      </c>
      <c r="DB11">
        <v>6680</v>
      </c>
      <c r="DC11">
        <v>110</v>
      </c>
      <c r="DD11">
        <v>1371</v>
      </c>
      <c r="DE11">
        <v>43</v>
      </c>
      <c r="DF11">
        <v>58.3</v>
      </c>
      <c r="DG11">
        <v>1.7</v>
      </c>
      <c r="DH11">
        <v>26.5</v>
      </c>
      <c r="DI11">
        <v>1.5</v>
      </c>
      <c r="DJ11">
        <v>25.3</v>
      </c>
      <c r="DK11">
        <v>1.6</v>
      </c>
      <c r="DL11">
        <v>7.97</v>
      </c>
      <c r="DM11">
        <v>0.63</v>
      </c>
      <c r="DN11">
        <v>147.4</v>
      </c>
      <c r="DO11">
        <v>4.5</v>
      </c>
      <c r="DP11">
        <v>-4.2029999999999998E-2</v>
      </c>
      <c r="DQ11">
        <v>3.6999999999999999E-4</v>
      </c>
      <c r="DR11">
        <v>5.5899999999999997E-5</v>
      </c>
      <c r="DS11">
        <v>9.9999999999999995E-7</v>
      </c>
      <c r="DT11" s="2">
        <v>93200</v>
      </c>
      <c r="DU11" s="2">
        <v>3200</v>
      </c>
      <c r="DV11" s="2">
        <v>1826000</v>
      </c>
      <c r="DW11" s="2">
        <v>78000</v>
      </c>
      <c r="DX11">
        <v>-300</v>
      </c>
      <c r="DY11">
        <v>250</v>
      </c>
      <c r="DZ11" s="2">
        <v>600000</v>
      </c>
      <c r="EA11" s="2">
        <v>22000</v>
      </c>
      <c r="EB11">
        <v>6520</v>
      </c>
      <c r="EC11">
        <v>260</v>
      </c>
      <c r="ED11" s="2">
        <v>655000</v>
      </c>
      <c r="EE11" s="2">
        <v>21000</v>
      </c>
      <c r="EF11" s="2">
        <v>61100</v>
      </c>
      <c r="EG11" s="2">
        <v>2200</v>
      </c>
      <c r="EH11" s="2">
        <v>237300</v>
      </c>
      <c r="EI11" s="2">
        <v>8900</v>
      </c>
      <c r="EJ11" s="2">
        <v>59400</v>
      </c>
      <c r="EK11" s="2">
        <v>2000</v>
      </c>
      <c r="EL11" s="2">
        <v>60500</v>
      </c>
      <c r="EM11" s="2">
        <v>2400</v>
      </c>
      <c r="EN11">
        <v>25090</v>
      </c>
      <c r="EO11">
        <v>820</v>
      </c>
      <c r="EP11">
        <v>4770</v>
      </c>
      <c r="EQ11">
        <v>210</v>
      </c>
      <c r="ER11">
        <v>35300</v>
      </c>
      <c r="ES11">
        <v>1100</v>
      </c>
      <c r="ET11" s="2">
        <v>47700</v>
      </c>
      <c r="EU11" s="2">
        <v>1500</v>
      </c>
      <c r="EV11" s="2">
        <v>73100</v>
      </c>
      <c r="EW11" s="2">
        <v>2100</v>
      </c>
      <c r="EX11" s="2">
        <v>50400</v>
      </c>
      <c r="EY11" s="2">
        <v>1600</v>
      </c>
      <c r="EZ11" s="2">
        <v>44800</v>
      </c>
      <c r="FA11" s="2">
        <v>1500</v>
      </c>
      <c r="FB11">
        <v>20480</v>
      </c>
      <c r="FC11">
        <v>730</v>
      </c>
      <c r="FD11">
        <v>31100</v>
      </c>
      <c r="FE11">
        <v>1200</v>
      </c>
      <c r="FF11">
        <v>19470</v>
      </c>
      <c r="FG11">
        <v>670</v>
      </c>
      <c r="FH11">
        <v>2028</v>
      </c>
      <c r="FI11">
        <v>64</v>
      </c>
      <c r="FJ11">
        <v>1392</v>
      </c>
      <c r="FK11">
        <v>41</v>
      </c>
      <c r="FL11">
        <v>596</v>
      </c>
      <c r="FM11">
        <v>34</v>
      </c>
      <c r="FN11">
        <v>1320</v>
      </c>
      <c r="FO11">
        <v>85</v>
      </c>
      <c r="FP11">
        <v>696</v>
      </c>
      <c r="FQ11">
        <v>55</v>
      </c>
      <c r="FR11" s="2">
        <v>16630</v>
      </c>
      <c r="FS11" s="2">
        <v>510</v>
      </c>
      <c r="FT11">
        <v>-6.8241999999999999E-4</v>
      </c>
      <c r="FU11">
        <v>3.5000000000000002E-8</v>
      </c>
      <c r="FV11" t="s">
        <v>459</v>
      </c>
      <c r="FW11">
        <v>0</v>
      </c>
      <c r="FX11">
        <v>1.242</v>
      </c>
      <c r="FY11">
        <v>0.61661999999999995</v>
      </c>
      <c r="FZ11">
        <v>722.97</v>
      </c>
      <c r="GA11">
        <v>0.16145999999999999</v>
      </c>
      <c r="GB11">
        <v>1.5690999999999999</v>
      </c>
      <c r="GC11">
        <v>5.6463999999999999</v>
      </c>
      <c r="GD11">
        <v>0.64183999999999997</v>
      </c>
      <c r="GE11">
        <v>0.25341999999999998</v>
      </c>
      <c r="GF11">
        <v>0.41482999999999998</v>
      </c>
      <c r="GG11">
        <v>1.5697000000000001</v>
      </c>
      <c r="GH11">
        <v>0.30574000000000001</v>
      </c>
      <c r="GI11">
        <v>0</v>
      </c>
      <c r="GJ11">
        <v>0.68901000000000001</v>
      </c>
      <c r="GK11">
        <v>0.13638</v>
      </c>
      <c r="GL11">
        <v>1.0159</v>
      </c>
      <c r="GM11">
        <v>6.4823000000000006E-2</v>
      </c>
      <c r="GN11">
        <v>0.36862</v>
      </c>
      <c r="GO11">
        <v>2.9756000000000001E-2</v>
      </c>
      <c r="GP11">
        <v>0.32662000000000002</v>
      </c>
      <c r="GQ11">
        <v>3.0313E-2</v>
      </c>
      <c r="GR11">
        <v>303.13</v>
      </c>
      <c r="GS11">
        <v>3.7339000000000002</v>
      </c>
      <c r="GT11">
        <v>0.1638</v>
      </c>
      <c r="GU11">
        <v>5.3505999999999998E-2</v>
      </c>
      <c r="GV11">
        <v>0.12609000000000001</v>
      </c>
      <c r="GW11">
        <v>6.7787E-2</v>
      </c>
      <c r="GX11">
        <v>2.7819E-2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856</v>
      </c>
      <c r="B12" t="s">
        <v>455</v>
      </c>
      <c r="C12" t="s">
        <v>857</v>
      </c>
      <c r="D12" t="s">
        <v>457</v>
      </c>
      <c r="E12" s="1">
        <v>0.56914606481481478</v>
      </c>
      <c r="F12">
        <v>37.165999999999997</v>
      </c>
      <c r="G12" t="s">
        <v>858</v>
      </c>
      <c r="H12" s="2">
        <v>4480000</v>
      </c>
      <c r="I12" s="2">
        <v>130000</v>
      </c>
      <c r="J12" s="2">
        <v>1788000</v>
      </c>
      <c r="K12" s="2">
        <v>64000</v>
      </c>
      <c r="L12">
        <v>40010</v>
      </c>
      <c r="M12">
        <v>250</v>
      </c>
      <c r="N12" s="2">
        <v>94300</v>
      </c>
      <c r="O12" s="2">
        <v>2800</v>
      </c>
      <c r="P12" s="2">
        <v>756000</v>
      </c>
      <c r="Q12" s="2">
        <v>23000</v>
      </c>
      <c r="R12">
        <v>7460</v>
      </c>
      <c r="S12">
        <v>230</v>
      </c>
      <c r="T12" s="2">
        <v>819000</v>
      </c>
      <c r="U12" s="2">
        <v>27000</v>
      </c>
      <c r="V12" s="2">
        <v>77500</v>
      </c>
      <c r="W12" s="2">
        <v>2400</v>
      </c>
      <c r="X12" s="2">
        <v>295000</v>
      </c>
      <c r="Y12" s="2">
        <v>10000</v>
      </c>
      <c r="Z12" s="2">
        <v>70200</v>
      </c>
      <c r="AA12" s="2">
        <v>2500</v>
      </c>
      <c r="AB12" s="2">
        <v>71100</v>
      </c>
      <c r="AC12" s="2">
        <v>2300</v>
      </c>
      <c r="AD12">
        <v>30400</v>
      </c>
      <c r="AE12">
        <v>960</v>
      </c>
      <c r="AF12">
        <v>5880</v>
      </c>
      <c r="AG12">
        <v>240</v>
      </c>
      <c r="AH12">
        <v>41500</v>
      </c>
      <c r="AI12">
        <v>1300</v>
      </c>
      <c r="AJ12" s="2">
        <v>56900</v>
      </c>
      <c r="AK12" s="2">
        <v>1700</v>
      </c>
      <c r="AL12" s="2">
        <v>88700</v>
      </c>
      <c r="AM12" s="2">
        <v>3100</v>
      </c>
      <c r="AN12" s="2">
        <v>63500</v>
      </c>
      <c r="AO12" s="2">
        <v>1900</v>
      </c>
      <c r="AP12" s="2">
        <v>56700</v>
      </c>
      <c r="AQ12" s="2">
        <v>1700</v>
      </c>
      <c r="AR12">
        <v>25750</v>
      </c>
      <c r="AS12">
        <v>890</v>
      </c>
      <c r="AT12">
        <v>38800</v>
      </c>
      <c r="AU12">
        <v>1100</v>
      </c>
      <c r="AV12">
        <v>25020</v>
      </c>
      <c r="AW12">
        <v>810</v>
      </c>
      <c r="AX12">
        <v>1448</v>
      </c>
      <c r="AY12">
        <v>50</v>
      </c>
      <c r="AZ12">
        <v>454</v>
      </c>
      <c r="BA12">
        <v>33</v>
      </c>
      <c r="BB12">
        <v>1164</v>
      </c>
      <c r="BC12">
        <v>38</v>
      </c>
      <c r="BD12">
        <v>598</v>
      </c>
      <c r="BE12">
        <v>34</v>
      </c>
      <c r="BF12">
        <v>1416</v>
      </c>
      <c r="BG12">
        <v>88</v>
      </c>
      <c r="BH12">
        <v>1265</v>
      </c>
      <c r="BI12">
        <v>72</v>
      </c>
      <c r="BJ12" s="2">
        <v>11570</v>
      </c>
      <c r="BK12" s="2">
        <v>330</v>
      </c>
      <c r="BL12">
        <v>0</v>
      </c>
      <c r="BM12">
        <v>1</v>
      </c>
      <c r="BN12" s="2">
        <v>1067000</v>
      </c>
      <c r="BO12" s="2">
        <v>55000</v>
      </c>
      <c r="BP12">
        <v>70</v>
      </c>
      <c r="BQ12">
        <v>160</v>
      </c>
      <c r="BR12" s="2">
        <v>2623000</v>
      </c>
      <c r="BS12" s="2">
        <v>79000</v>
      </c>
      <c r="BT12">
        <v>18740</v>
      </c>
      <c r="BU12">
        <v>710</v>
      </c>
      <c r="BV12">
        <v>1392</v>
      </c>
      <c r="BW12">
        <v>49</v>
      </c>
      <c r="BX12">
        <v>16950</v>
      </c>
      <c r="BY12">
        <v>560</v>
      </c>
      <c r="BZ12">
        <v>1127</v>
      </c>
      <c r="CA12">
        <v>35</v>
      </c>
      <c r="CB12">
        <v>4250</v>
      </c>
      <c r="CC12">
        <v>150</v>
      </c>
      <c r="CD12">
        <v>766</v>
      </c>
      <c r="CE12">
        <v>27</v>
      </c>
      <c r="CF12">
        <v>4600</v>
      </c>
      <c r="CG12">
        <v>150</v>
      </c>
      <c r="CH12">
        <v>2233</v>
      </c>
      <c r="CI12">
        <v>71</v>
      </c>
      <c r="CJ12">
        <v>110.6</v>
      </c>
      <c r="CK12">
        <v>4.5999999999999996</v>
      </c>
      <c r="CL12">
        <v>2885</v>
      </c>
      <c r="CM12">
        <v>88</v>
      </c>
      <c r="CN12">
        <v>542</v>
      </c>
      <c r="CO12">
        <v>16</v>
      </c>
      <c r="CP12">
        <v>3700</v>
      </c>
      <c r="CQ12">
        <v>130</v>
      </c>
      <c r="CR12">
        <v>638</v>
      </c>
      <c r="CS12">
        <v>19</v>
      </c>
      <c r="CT12">
        <v>1672</v>
      </c>
      <c r="CU12">
        <v>50</v>
      </c>
      <c r="CV12">
        <v>252.9</v>
      </c>
      <c r="CW12">
        <v>8.8000000000000007</v>
      </c>
      <c r="CX12">
        <v>1768</v>
      </c>
      <c r="CY12">
        <v>51</v>
      </c>
      <c r="CZ12">
        <v>252</v>
      </c>
      <c r="DA12">
        <v>8.1</v>
      </c>
      <c r="DB12">
        <v>1104</v>
      </c>
      <c r="DC12">
        <v>50</v>
      </c>
      <c r="DD12">
        <v>240</v>
      </c>
      <c r="DE12">
        <v>22</v>
      </c>
      <c r="DF12">
        <v>48.5</v>
      </c>
      <c r="DG12">
        <v>1.6</v>
      </c>
      <c r="DH12">
        <v>26.5</v>
      </c>
      <c r="DI12">
        <v>1.5</v>
      </c>
      <c r="DJ12">
        <v>27.1</v>
      </c>
      <c r="DK12">
        <v>1.7</v>
      </c>
      <c r="DL12">
        <v>14.47</v>
      </c>
      <c r="DM12">
        <v>0.82</v>
      </c>
      <c r="DN12">
        <v>102.5</v>
      </c>
      <c r="DO12">
        <v>2.9</v>
      </c>
      <c r="DP12">
        <v>-5.5539999999999999E-2</v>
      </c>
      <c r="DQ12">
        <v>7.1000000000000002E-4</v>
      </c>
      <c r="DR12">
        <v>3.8739999999999998E-5</v>
      </c>
      <c r="DS12">
        <v>5.5000000000000003E-7</v>
      </c>
      <c r="DT12" s="2">
        <v>93400</v>
      </c>
      <c r="DU12" s="2">
        <v>2800</v>
      </c>
      <c r="DV12" s="2">
        <v>1750000</v>
      </c>
      <c r="DW12" s="2">
        <v>64000</v>
      </c>
      <c r="DX12">
        <v>100</v>
      </c>
      <c r="DY12">
        <v>250</v>
      </c>
      <c r="DZ12" s="2">
        <v>630000</v>
      </c>
      <c r="EA12" s="2">
        <v>23000</v>
      </c>
      <c r="EB12">
        <v>6610</v>
      </c>
      <c r="EC12">
        <v>230</v>
      </c>
      <c r="ED12" s="2">
        <v>819000</v>
      </c>
      <c r="EE12" s="2">
        <v>27000</v>
      </c>
      <c r="EF12" s="2">
        <v>77500</v>
      </c>
      <c r="EG12" s="2">
        <v>2400</v>
      </c>
      <c r="EH12" s="2">
        <v>295000</v>
      </c>
      <c r="EI12" s="2">
        <v>10000</v>
      </c>
      <c r="EJ12" s="2">
        <v>70200</v>
      </c>
      <c r="EK12" s="2">
        <v>2500</v>
      </c>
      <c r="EL12" s="2">
        <v>71100</v>
      </c>
      <c r="EM12" s="2">
        <v>2300</v>
      </c>
      <c r="EN12">
        <v>30400</v>
      </c>
      <c r="EO12">
        <v>960</v>
      </c>
      <c r="EP12">
        <v>5880</v>
      </c>
      <c r="EQ12">
        <v>240</v>
      </c>
      <c r="ER12">
        <v>41500</v>
      </c>
      <c r="ES12">
        <v>1300</v>
      </c>
      <c r="ET12" s="2">
        <v>56900</v>
      </c>
      <c r="EU12" s="2">
        <v>1700</v>
      </c>
      <c r="EV12" s="2">
        <v>88700</v>
      </c>
      <c r="EW12" s="2">
        <v>3100</v>
      </c>
      <c r="EX12" s="2">
        <v>63500</v>
      </c>
      <c r="EY12" s="2">
        <v>1900</v>
      </c>
      <c r="EZ12" s="2">
        <v>56700</v>
      </c>
      <c r="FA12" s="2">
        <v>1700</v>
      </c>
      <c r="FB12">
        <v>25750</v>
      </c>
      <c r="FC12">
        <v>890</v>
      </c>
      <c r="FD12">
        <v>38800</v>
      </c>
      <c r="FE12">
        <v>1100</v>
      </c>
      <c r="FF12">
        <v>25020</v>
      </c>
      <c r="FG12">
        <v>810</v>
      </c>
      <c r="FH12">
        <v>356</v>
      </c>
      <c r="FI12">
        <v>33</v>
      </c>
      <c r="FJ12">
        <v>1159</v>
      </c>
      <c r="FK12">
        <v>38</v>
      </c>
      <c r="FL12">
        <v>598</v>
      </c>
      <c r="FM12">
        <v>34</v>
      </c>
      <c r="FN12">
        <v>1416</v>
      </c>
      <c r="FO12">
        <v>88</v>
      </c>
      <c r="FP12">
        <v>1265</v>
      </c>
      <c r="FQ12">
        <v>72</v>
      </c>
      <c r="FR12" s="2">
        <v>11570</v>
      </c>
      <c r="FS12" s="2">
        <v>330</v>
      </c>
      <c r="FT12">
        <v>-6.8149699999999998E-4</v>
      </c>
      <c r="FU12">
        <v>3.5999999999999998E-8</v>
      </c>
      <c r="FV12" t="s">
        <v>459</v>
      </c>
      <c r="FW12">
        <v>0</v>
      </c>
      <c r="FX12">
        <v>0.92366999999999999</v>
      </c>
      <c r="FY12">
        <v>0.93240999999999996</v>
      </c>
      <c r="FZ12">
        <v>940.88</v>
      </c>
      <c r="GA12">
        <v>0.27033000000000001</v>
      </c>
      <c r="GB12">
        <v>3.1482000000000001</v>
      </c>
      <c r="GC12">
        <v>5.4676</v>
      </c>
      <c r="GD12">
        <v>0</v>
      </c>
      <c r="GE12">
        <v>1.1019000000000001</v>
      </c>
      <c r="GF12">
        <v>0.37026999999999999</v>
      </c>
      <c r="GG12">
        <v>1.4528000000000001</v>
      </c>
      <c r="GH12">
        <v>0.55832999999999999</v>
      </c>
      <c r="GI12">
        <v>0</v>
      </c>
      <c r="GJ12">
        <v>1.2012</v>
      </c>
      <c r="GK12">
        <v>8.3868999999999999E-2</v>
      </c>
      <c r="GL12">
        <v>0</v>
      </c>
      <c r="GM12">
        <v>0.12709999999999999</v>
      </c>
      <c r="GN12">
        <v>0.38107999999999997</v>
      </c>
      <c r="GO12">
        <v>0</v>
      </c>
      <c r="GP12">
        <v>0.35010999999999998</v>
      </c>
      <c r="GQ12">
        <v>5.672E-2</v>
      </c>
      <c r="GR12">
        <v>567.20000000000005</v>
      </c>
      <c r="GS12">
        <v>3.9462999999999999</v>
      </c>
      <c r="GT12">
        <v>0.1086</v>
      </c>
      <c r="GU12">
        <v>0.15687999999999999</v>
      </c>
      <c r="GV12">
        <v>0.14484</v>
      </c>
      <c r="GW12">
        <v>0</v>
      </c>
      <c r="GX12">
        <v>2.6082999999999999E-2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859</v>
      </c>
      <c r="B13" t="s">
        <v>455</v>
      </c>
      <c r="C13" t="s">
        <v>860</v>
      </c>
      <c r="D13" t="s">
        <v>457</v>
      </c>
      <c r="E13" s="1">
        <v>0.58154502314814815</v>
      </c>
      <c r="F13">
        <v>39.311</v>
      </c>
      <c r="G13" t="s">
        <v>861</v>
      </c>
      <c r="H13" s="2">
        <v>3566000</v>
      </c>
      <c r="I13" s="2">
        <v>85000</v>
      </c>
      <c r="J13" s="2">
        <v>1720000</v>
      </c>
      <c r="K13" s="2">
        <v>57000</v>
      </c>
      <c r="L13">
        <v>39270</v>
      </c>
      <c r="M13">
        <v>240</v>
      </c>
      <c r="N13" s="2">
        <v>89900</v>
      </c>
      <c r="O13" s="2">
        <v>2400</v>
      </c>
      <c r="P13" s="2">
        <v>382100</v>
      </c>
      <c r="Q13" s="2">
        <v>6400</v>
      </c>
      <c r="R13">
        <v>7270</v>
      </c>
      <c r="S13">
        <v>220</v>
      </c>
      <c r="T13" s="2">
        <v>584000</v>
      </c>
      <c r="U13" s="2">
        <v>16000</v>
      </c>
      <c r="V13" s="2">
        <v>50400</v>
      </c>
      <c r="W13" s="2">
        <v>1600</v>
      </c>
      <c r="X13" s="2">
        <v>222200</v>
      </c>
      <c r="Y13" s="2">
        <v>5800</v>
      </c>
      <c r="Z13" s="2">
        <v>59100</v>
      </c>
      <c r="AA13" s="2">
        <v>1900</v>
      </c>
      <c r="AB13" s="2">
        <v>59500</v>
      </c>
      <c r="AC13" s="2">
        <v>1700</v>
      </c>
      <c r="AD13">
        <v>26700</v>
      </c>
      <c r="AE13">
        <v>750</v>
      </c>
      <c r="AF13">
        <v>4050</v>
      </c>
      <c r="AG13">
        <v>130</v>
      </c>
      <c r="AH13">
        <v>35150</v>
      </c>
      <c r="AI13">
        <v>880</v>
      </c>
      <c r="AJ13" s="2">
        <v>47000</v>
      </c>
      <c r="AK13" s="2">
        <v>1100</v>
      </c>
      <c r="AL13" s="2">
        <v>67600</v>
      </c>
      <c r="AM13" s="2">
        <v>1700</v>
      </c>
      <c r="AN13" s="2">
        <v>43600</v>
      </c>
      <c r="AO13" s="2">
        <v>1200</v>
      </c>
      <c r="AP13">
        <v>37900</v>
      </c>
      <c r="AQ13">
        <v>1100</v>
      </c>
      <c r="AR13">
        <v>17470</v>
      </c>
      <c r="AS13">
        <v>510</v>
      </c>
      <c r="AT13">
        <v>26440</v>
      </c>
      <c r="AU13">
        <v>600</v>
      </c>
      <c r="AV13">
        <v>15650</v>
      </c>
      <c r="AW13">
        <v>460</v>
      </c>
      <c r="AX13">
        <v>1260</v>
      </c>
      <c r="AY13">
        <v>35</v>
      </c>
      <c r="AZ13">
        <v>370</v>
      </c>
      <c r="BA13">
        <v>21</v>
      </c>
      <c r="BB13">
        <v>1407</v>
      </c>
      <c r="BC13">
        <v>37</v>
      </c>
      <c r="BD13">
        <v>486</v>
      </c>
      <c r="BE13">
        <v>32</v>
      </c>
      <c r="BF13">
        <v>996</v>
      </c>
      <c r="BG13">
        <v>67</v>
      </c>
      <c r="BH13">
        <v>763</v>
      </c>
      <c r="BI13">
        <v>64</v>
      </c>
      <c r="BJ13">
        <v>19230</v>
      </c>
      <c r="BK13">
        <v>430</v>
      </c>
      <c r="BL13">
        <v>0</v>
      </c>
      <c r="BM13">
        <v>1</v>
      </c>
      <c r="BN13" s="2">
        <v>96900</v>
      </c>
      <c r="BO13" s="2">
        <v>3400</v>
      </c>
      <c r="BP13">
        <v>-145</v>
      </c>
      <c r="BQ13">
        <v>66</v>
      </c>
      <c r="BR13" s="2">
        <v>2467000</v>
      </c>
      <c r="BS13" s="2">
        <v>66000</v>
      </c>
      <c r="BT13">
        <v>4490</v>
      </c>
      <c r="BU13">
        <v>110</v>
      </c>
      <c r="BV13">
        <v>1182</v>
      </c>
      <c r="BW13">
        <v>41</v>
      </c>
      <c r="BX13">
        <v>11890</v>
      </c>
      <c r="BY13">
        <v>330</v>
      </c>
      <c r="BZ13">
        <v>719</v>
      </c>
      <c r="CA13">
        <v>23</v>
      </c>
      <c r="CB13">
        <v>3141</v>
      </c>
      <c r="CC13">
        <v>82</v>
      </c>
      <c r="CD13">
        <v>620</v>
      </c>
      <c r="CE13">
        <v>20</v>
      </c>
      <c r="CF13">
        <v>3750</v>
      </c>
      <c r="CG13">
        <v>110</v>
      </c>
      <c r="CH13">
        <v>1930</v>
      </c>
      <c r="CI13">
        <v>54</v>
      </c>
      <c r="CJ13">
        <v>74.2</v>
      </c>
      <c r="CK13">
        <v>2.4</v>
      </c>
      <c r="CL13">
        <v>2379</v>
      </c>
      <c r="CM13">
        <v>60</v>
      </c>
      <c r="CN13">
        <v>431</v>
      </c>
      <c r="CO13">
        <v>10</v>
      </c>
      <c r="CP13">
        <v>2701</v>
      </c>
      <c r="CQ13">
        <v>67</v>
      </c>
      <c r="CR13">
        <v>421</v>
      </c>
      <c r="CS13">
        <v>11</v>
      </c>
      <c r="CT13">
        <v>1078</v>
      </c>
      <c r="CU13">
        <v>31</v>
      </c>
      <c r="CV13">
        <v>165.2</v>
      </c>
      <c r="CW13">
        <v>4.9000000000000004</v>
      </c>
      <c r="CX13">
        <v>1190</v>
      </c>
      <c r="CY13">
        <v>27</v>
      </c>
      <c r="CZ13">
        <v>151.9</v>
      </c>
      <c r="DA13">
        <v>4.4000000000000004</v>
      </c>
      <c r="DB13">
        <v>959</v>
      </c>
      <c r="DC13">
        <v>35</v>
      </c>
      <c r="DD13">
        <v>165</v>
      </c>
      <c r="DE13">
        <v>13</v>
      </c>
      <c r="DF13">
        <v>56.9</v>
      </c>
      <c r="DG13">
        <v>1.5</v>
      </c>
      <c r="DH13">
        <v>21.1</v>
      </c>
      <c r="DI13">
        <v>1.4</v>
      </c>
      <c r="DJ13">
        <v>18.399999999999999</v>
      </c>
      <c r="DK13">
        <v>1.2</v>
      </c>
      <c r="DL13">
        <v>8.27</v>
      </c>
      <c r="DM13">
        <v>0.69</v>
      </c>
      <c r="DN13">
        <v>162.1</v>
      </c>
      <c r="DO13">
        <v>3.7</v>
      </c>
      <c r="DP13">
        <v>5.0099999999999999E-2</v>
      </c>
      <c r="DQ13">
        <v>1.6000000000000001E-4</v>
      </c>
      <c r="DR13">
        <v>6.5199999999999999E-5</v>
      </c>
      <c r="DS13">
        <v>1.1000000000000001E-6</v>
      </c>
      <c r="DT13" s="2">
        <v>89000</v>
      </c>
      <c r="DU13" s="2">
        <v>2400</v>
      </c>
      <c r="DV13" s="2">
        <v>1680000</v>
      </c>
      <c r="DW13" s="2">
        <v>57000</v>
      </c>
      <c r="DX13">
        <v>520</v>
      </c>
      <c r="DY13">
        <v>230</v>
      </c>
      <c r="DZ13" s="2">
        <v>255900</v>
      </c>
      <c r="EA13" s="2">
        <v>6400</v>
      </c>
      <c r="EB13">
        <v>6210</v>
      </c>
      <c r="EC13">
        <v>220</v>
      </c>
      <c r="ED13" s="2">
        <v>584000</v>
      </c>
      <c r="EE13" s="2">
        <v>16000</v>
      </c>
      <c r="EF13" s="2">
        <v>50400</v>
      </c>
      <c r="EG13" s="2">
        <v>1600</v>
      </c>
      <c r="EH13" s="2">
        <v>222200</v>
      </c>
      <c r="EI13" s="2">
        <v>5800</v>
      </c>
      <c r="EJ13" s="2">
        <v>59100</v>
      </c>
      <c r="EK13" s="2">
        <v>1900</v>
      </c>
      <c r="EL13" s="2">
        <v>59500</v>
      </c>
      <c r="EM13" s="2">
        <v>1700</v>
      </c>
      <c r="EN13">
        <v>26700</v>
      </c>
      <c r="EO13">
        <v>750</v>
      </c>
      <c r="EP13">
        <v>4050</v>
      </c>
      <c r="EQ13">
        <v>130</v>
      </c>
      <c r="ER13">
        <v>35150</v>
      </c>
      <c r="ES13">
        <v>880</v>
      </c>
      <c r="ET13" s="2">
        <v>47000</v>
      </c>
      <c r="EU13" s="2">
        <v>1100</v>
      </c>
      <c r="EV13" s="2">
        <v>67600</v>
      </c>
      <c r="EW13" s="2">
        <v>1700</v>
      </c>
      <c r="EX13" s="2">
        <v>43600</v>
      </c>
      <c r="EY13" s="2">
        <v>1200</v>
      </c>
      <c r="EZ13">
        <v>37900</v>
      </c>
      <c r="FA13">
        <v>1100</v>
      </c>
      <c r="FB13">
        <v>17470</v>
      </c>
      <c r="FC13">
        <v>510</v>
      </c>
      <c r="FD13">
        <v>26440</v>
      </c>
      <c r="FE13">
        <v>600</v>
      </c>
      <c r="FF13">
        <v>15650</v>
      </c>
      <c r="FG13">
        <v>460</v>
      </c>
      <c r="FH13">
        <v>261</v>
      </c>
      <c r="FI13">
        <v>21</v>
      </c>
      <c r="FJ13">
        <v>1401</v>
      </c>
      <c r="FK13">
        <v>37</v>
      </c>
      <c r="FL13">
        <v>486</v>
      </c>
      <c r="FM13">
        <v>32</v>
      </c>
      <c r="FN13">
        <v>996</v>
      </c>
      <c r="FO13">
        <v>67</v>
      </c>
      <c r="FP13">
        <v>763</v>
      </c>
      <c r="FQ13">
        <v>64</v>
      </c>
      <c r="FR13">
        <v>19230</v>
      </c>
      <c r="FS13">
        <v>430</v>
      </c>
      <c r="FT13">
        <v>-6.6667300000000001E-4</v>
      </c>
      <c r="FU13">
        <v>3.5000000000000002E-8</v>
      </c>
      <c r="FV13" t="s">
        <v>459</v>
      </c>
      <c r="FW13">
        <v>0</v>
      </c>
      <c r="FX13">
        <v>0.89271999999999996</v>
      </c>
      <c r="FY13">
        <v>0.46067999999999998</v>
      </c>
      <c r="FZ13">
        <v>489.71</v>
      </c>
      <c r="GA13">
        <v>0.12504000000000001</v>
      </c>
      <c r="GB13">
        <v>1.4775</v>
      </c>
      <c r="GC13">
        <v>1.2638</v>
      </c>
      <c r="GD13">
        <v>0.70875999999999995</v>
      </c>
      <c r="GE13">
        <v>1.1772</v>
      </c>
      <c r="GF13">
        <v>0.19783999999999999</v>
      </c>
      <c r="GG13">
        <v>1.2034</v>
      </c>
      <c r="GH13">
        <v>0.30817</v>
      </c>
      <c r="GI13">
        <v>3.0154E-2</v>
      </c>
      <c r="GJ13">
        <v>0.40647</v>
      </c>
      <c r="GK13">
        <v>0.10118000000000001</v>
      </c>
      <c r="GL13">
        <v>0.41925000000000001</v>
      </c>
      <c r="GM13">
        <v>7.5249999999999997E-2</v>
      </c>
      <c r="GN13">
        <v>0.17398</v>
      </c>
      <c r="GO13">
        <v>4.2528999999999997E-2</v>
      </c>
      <c r="GP13">
        <v>0.22866</v>
      </c>
      <c r="GQ13">
        <v>3.4182999999999998E-2</v>
      </c>
      <c r="GR13">
        <v>341.83</v>
      </c>
      <c r="GS13">
        <v>1.9910000000000001</v>
      </c>
      <c r="GT13">
        <v>6.2838000000000005E-2</v>
      </c>
      <c r="GU13">
        <v>8.4856000000000001E-2</v>
      </c>
      <c r="GV13">
        <v>9.9051E-2</v>
      </c>
      <c r="GW13">
        <v>3.4529999999999998E-2</v>
      </c>
      <c r="GX13">
        <v>2.3543999999999999E-2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862</v>
      </c>
      <c r="B14" t="s">
        <v>455</v>
      </c>
      <c r="C14" t="s">
        <v>863</v>
      </c>
      <c r="D14" t="s">
        <v>457</v>
      </c>
      <c r="E14" s="1">
        <v>0.58245775462962956</v>
      </c>
      <c r="F14">
        <v>39.072000000000003</v>
      </c>
      <c r="G14" t="s">
        <v>864</v>
      </c>
      <c r="H14" s="2">
        <v>3942000</v>
      </c>
      <c r="I14" s="2">
        <v>96000</v>
      </c>
      <c r="J14" s="2">
        <v>1712000</v>
      </c>
      <c r="K14" s="2">
        <v>52000</v>
      </c>
      <c r="L14">
        <v>39650</v>
      </c>
      <c r="M14">
        <v>250</v>
      </c>
      <c r="N14" s="2">
        <v>88600</v>
      </c>
      <c r="O14" s="2">
        <v>2400</v>
      </c>
      <c r="P14" s="2">
        <v>694000</v>
      </c>
      <c r="Q14" s="2">
        <v>17000</v>
      </c>
      <c r="R14">
        <v>7000</v>
      </c>
      <c r="S14">
        <v>220</v>
      </c>
      <c r="T14" s="2">
        <v>640000</v>
      </c>
      <c r="U14" s="2">
        <v>17000</v>
      </c>
      <c r="V14" s="2">
        <v>61500</v>
      </c>
      <c r="W14" s="2">
        <v>1900</v>
      </c>
      <c r="X14" s="2">
        <v>235400</v>
      </c>
      <c r="Y14" s="2">
        <v>6800</v>
      </c>
      <c r="Z14" s="2">
        <v>57600</v>
      </c>
      <c r="AA14" s="2">
        <v>1700</v>
      </c>
      <c r="AB14" s="2">
        <v>55200</v>
      </c>
      <c r="AC14" s="2">
        <v>1500</v>
      </c>
      <c r="AD14">
        <v>21050</v>
      </c>
      <c r="AE14">
        <v>590</v>
      </c>
      <c r="AF14">
        <v>4900</v>
      </c>
      <c r="AG14">
        <v>200</v>
      </c>
      <c r="AH14">
        <v>30360</v>
      </c>
      <c r="AI14">
        <v>800</v>
      </c>
      <c r="AJ14" s="2">
        <v>40300</v>
      </c>
      <c r="AK14" s="2">
        <v>1000</v>
      </c>
      <c r="AL14" s="2">
        <v>65000</v>
      </c>
      <c r="AM14" s="2">
        <v>1700</v>
      </c>
      <c r="AN14" s="2">
        <v>49600</v>
      </c>
      <c r="AO14" s="2">
        <v>1300</v>
      </c>
      <c r="AP14" s="2">
        <v>45600</v>
      </c>
      <c r="AQ14" s="2">
        <v>1200</v>
      </c>
      <c r="AR14">
        <v>17990</v>
      </c>
      <c r="AS14">
        <v>500</v>
      </c>
      <c r="AT14">
        <v>24030</v>
      </c>
      <c r="AU14">
        <v>670</v>
      </c>
      <c r="AV14">
        <v>14310</v>
      </c>
      <c r="AW14">
        <v>390</v>
      </c>
      <c r="AX14">
        <v>1538</v>
      </c>
      <c r="AY14">
        <v>48</v>
      </c>
      <c r="AZ14">
        <v>490</v>
      </c>
      <c r="BA14">
        <v>29</v>
      </c>
      <c r="BB14">
        <v>1121</v>
      </c>
      <c r="BC14">
        <v>34</v>
      </c>
      <c r="BD14">
        <v>587</v>
      </c>
      <c r="BE14">
        <v>39</v>
      </c>
      <c r="BF14">
        <v>1335</v>
      </c>
      <c r="BG14">
        <v>93</v>
      </c>
      <c r="BH14">
        <v>519</v>
      </c>
      <c r="BI14">
        <v>51</v>
      </c>
      <c r="BJ14" s="2">
        <v>9860</v>
      </c>
      <c r="BK14" s="2">
        <v>250</v>
      </c>
      <c r="BL14">
        <v>0</v>
      </c>
      <c r="BM14">
        <v>1</v>
      </c>
      <c r="BN14" s="2">
        <v>92800</v>
      </c>
      <c r="BO14" s="2">
        <v>3000</v>
      </c>
      <c r="BP14">
        <v>-35</v>
      </c>
      <c r="BQ14">
        <v>56</v>
      </c>
      <c r="BR14" s="2">
        <v>2430000</v>
      </c>
      <c r="BS14" s="2">
        <v>67000</v>
      </c>
      <c r="BT14">
        <v>9710</v>
      </c>
      <c r="BU14">
        <v>290</v>
      </c>
      <c r="BV14">
        <v>1124</v>
      </c>
      <c r="BW14">
        <v>42</v>
      </c>
      <c r="BX14">
        <v>13010</v>
      </c>
      <c r="BY14">
        <v>340</v>
      </c>
      <c r="BZ14">
        <v>876</v>
      </c>
      <c r="CA14">
        <v>27</v>
      </c>
      <c r="CB14">
        <v>3323</v>
      </c>
      <c r="CC14">
        <v>96</v>
      </c>
      <c r="CD14">
        <v>602</v>
      </c>
      <c r="CE14">
        <v>18</v>
      </c>
      <c r="CF14">
        <v>3474</v>
      </c>
      <c r="CG14">
        <v>96</v>
      </c>
      <c r="CH14">
        <v>1520</v>
      </c>
      <c r="CI14">
        <v>42</v>
      </c>
      <c r="CJ14">
        <v>89.5</v>
      </c>
      <c r="CK14">
        <v>3.7</v>
      </c>
      <c r="CL14">
        <v>2051</v>
      </c>
      <c r="CM14">
        <v>54</v>
      </c>
      <c r="CN14">
        <v>368.1</v>
      </c>
      <c r="CO14">
        <v>9.5</v>
      </c>
      <c r="CP14">
        <v>2589</v>
      </c>
      <c r="CQ14">
        <v>66</v>
      </c>
      <c r="CR14">
        <v>477</v>
      </c>
      <c r="CS14">
        <v>12</v>
      </c>
      <c r="CT14">
        <v>1294</v>
      </c>
      <c r="CU14">
        <v>35</v>
      </c>
      <c r="CV14">
        <v>169.6</v>
      </c>
      <c r="CW14">
        <v>4.8</v>
      </c>
      <c r="CX14">
        <v>1080</v>
      </c>
      <c r="CY14">
        <v>30</v>
      </c>
      <c r="CZ14">
        <v>138.4</v>
      </c>
      <c r="DA14">
        <v>3.8</v>
      </c>
      <c r="DB14">
        <v>1197</v>
      </c>
      <c r="DC14">
        <v>48</v>
      </c>
      <c r="DD14">
        <v>232</v>
      </c>
      <c r="DE14">
        <v>18</v>
      </c>
      <c r="DF14">
        <v>45.2</v>
      </c>
      <c r="DG14">
        <v>1.4</v>
      </c>
      <c r="DH14">
        <v>25.4</v>
      </c>
      <c r="DI14">
        <v>1.7</v>
      </c>
      <c r="DJ14">
        <v>24.6</v>
      </c>
      <c r="DK14">
        <v>1.7</v>
      </c>
      <c r="DL14">
        <v>5.59</v>
      </c>
      <c r="DM14">
        <v>0.55000000000000004</v>
      </c>
      <c r="DN14">
        <v>82.7</v>
      </c>
      <c r="DO14">
        <v>2.1</v>
      </c>
      <c r="DP14">
        <v>5.5939999999999997E-2</v>
      </c>
      <c r="DQ14">
        <v>2.2000000000000001E-4</v>
      </c>
      <c r="DR14">
        <v>3.4119999999999999E-5</v>
      </c>
      <c r="DS14">
        <v>6.4000000000000001E-7</v>
      </c>
      <c r="DT14" s="2">
        <v>87700</v>
      </c>
      <c r="DU14" s="2">
        <v>2400</v>
      </c>
      <c r="DV14" s="2">
        <v>1673000</v>
      </c>
      <c r="DW14" s="2">
        <v>52000</v>
      </c>
      <c r="DX14">
        <v>130</v>
      </c>
      <c r="DY14">
        <v>260</v>
      </c>
      <c r="DZ14" s="2">
        <v>568000</v>
      </c>
      <c r="EA14" s="2">
        <v>17000</v>
      </c>
      <c r="EB14">
        <v>5980</v>
      </c>
      <c r="EC14">
        <v>220</v>
      </c>
      <c r="ED14" s="2">
        <v>640000</v>
      </c>
      <c r="EE14" s="2">
        <v>17000</v>
      </c>
      <c r="EF14" s="2">
        <v>61500</v>
      </c>
      <c r="EG14" s="2">
        <v>1900</v>
      </c>
      <c r="EH14" s="2">
        <v>235400</v>
      </c>
      <c r="EI14" s="2">
        <v>6800</v>
      </c>
      <c r="EJ14" s="2">
        <v>57600</v>
      </c>
      <c r="EK14" s="2">
        <v>1700</v>
      </c>
      <c r="EL14" s="2">
        <v>55200</v>
      </c>
      <c r="EM14" s="2">
        <v>1500</v>
      </c>
      <c r="EN14">
        <v>21050</v>
      </c>
      <c r="EO14">
        <v>590</v>
      </c>
      <c r="EP14">
        <v>4900</v>
      </c>
      <c r="EQ14">
        <v>200</v>
      </c>
      <c r="ER14">
        <v>30360</v>
      </c>
      <c r="ES14">
        <v>800</v>
      </c>
      <c r="ET14" s="2">
        <v>40300</v>
      </c>
      <c r="EU14" s="2">
        <v>1000</v>
      </c>
      <c r="EV14" s="2">
        <v>65000</v>
      </c>
      <c r="EW14" s="2">
        <v>1700</v>
      </c>
      <c r="EX14" s="2">
        <v>49600</v>
      </c>
      <c r="EY14" s="2">
        <v>1300</v>
      </c>
      <c r="EZ14" s="2">
        <v>45600</v>
      </c>
      <c r="FA14" s="2">
        <v>1200</v>
      </c>
      <c r="FB14">
        <v>17990</v>
      </c>
      <c r="FC14">
        <v>500</v>
      </c>
      <c r="FD14">
        <v>24030</v>
      </c>
      <c r="FE14">
        <v>670</v>
      </c>
      <c r="FF14">
        <v>14310</v>
      </c>
      <c r="FG14">
        <v>390</v>
      </c>
      <c r="FH14">
        <v>368</v>
      </c>
      <c r="FI14">
        <v>29</v>
      </c>
      <c r="FJ14">
        <v>1115</v>
      </c>
      <c r="FK14">
        <v>34</v>
      </c>
      <c r="FL14">
        <v>587</v>
      </c>
      <c r="FM14">
        <v>39</v>
      </c>
      <c r="FN14">
        <v>1335</v>
      </c>
      <c r="FO14">
        <v>93</v>
      </c>
      <c r="FP14">
        <v>519</v>
      </c>
      <c r="FQ14">
        <v>51</v>
      </c>
      <c r="FR14" s="2">
        <v>9860</v>
      </c>
      <c r="FS14" s="2">
        <v>250</v>
      </c>
      <c r="FT14">
        <v>-6.65585E-4</v>
      </c>
      <c r="FU14">
        <v>3.4E-8</v>
      </c>
      <c r="FV14" t="s">
        <v>459</v>
      </c>
      <c r="FW14">
        <v>0</v>
      </c>
      <c r="FX14">
        <v>1.1655</v>
      </c>
      <c r="FY14">
        <v>0.88226000000000004</v>
      </c>
      <c r="FZ14">
        <v>940.89</v>
      </c>
      <c r="GA14">
        <v>0.23988999999999999</v>
      </c>
      <c r="GB14">
        <v>1.9318</v>
      </c>
      <c r="GC14">
        <v>0.71552000000000004</v>
      </c>
      <c r="GD14">
        <v>0.14154</v>
      </c>
      <c r="GE14">
        <v>0.76722000000000001</v>
      </c>
      <c r="GF14">
        <v>0.20443</v>
      </c>
      <c r="GG14">
        <v>1.7676000000000001</v>
      </c>
      <c r="GH14">
        <v>0</v>
      </c>
      <c r="GI14">
        <v>0</v>
      </c>
      <c r="GJ14">
        <v>0</v>
      </c>
      <c r="GK14">
        <v>0.31973000000000001</v>
      </c>
      <c r="GL14">
        <v>2.1583000000000001</v>
      </c>
      <c r="GM14">
        <v>0.10940999999999999</v>
      </c>
      <c r="GN14">
        <v>0.25158000000000003</v>
      </c>
      <c r="GO14">
        <v>6.3833000000000001E-2</v>
      </c>
      <c r="GP14">
        <v>0.22342999999999999</v>
      </c>
      <c r="GQ14">
        <v>4.7885999999999998E-2</v>
      </c>
      <c r="GR14">
        <v>478.86</v>
      </c>
      <c r="GS14">
        <v>4.9160000000000004</v>
      </c>
      <c r="GT14">
        <v>0.11315</v>
      </c>
      <c r="GU14">
        <v>8.5482000000000002E-2</v>
      </c>
      <c r="GV14">
        <v>0.16044</v>
      </c>
      <c r="GW14">
        <v>5.3464999999999999E-2</v>
      </c>
      <c r="GX14">
        <v>1.8044000000000001E-2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865</v>
      </c>
      <c r="B15" t="s">
        <v>455</v>
      </c>
      <c r="C15" t="s">
        <v>866</v>
      </c>
      <c r="D15" t="s">
        <v>457</v>
      </c>
      <c r="E15" s="1">
        <v>0.583202199074074</v>
      </c>
      <c r="F15">
        <v>39.311</v>
      </c>
      <c r="G15" t="s">
        <v>867</v>
      </c>
      <c r="H15" s="2">
        <v>3650000</v>
      </c>
      <c r="I15" s="2">
        <v>120000</v>
      </c>
      <c r="J15" s="2">
        <v>1666000</v>
      </c>
      <c r="K15" s="2">
        <v>70000</v>
      </c>
      <c r="L15">
        <v>39210</v>
      </c>
      <c r="M15">
        <v>230</v>
      </c>
      <c r="N15" s="2">
        <v>89300</v>
      </c>
      <c r="O15" s="2">
        <v>2900</v>
      </c>
      <c r="P15" s="2">
        <v>611000</v>
      </c>
      <c r="Q15" s="2">
        <v>15000</v>
      </c>
      <c r="R15">
        <v>6820</v>
      </c>
      <c r="S15">
        <v>210</v>
      </c>
      <c r="T15" s="2">
        <v>555000</v>
      </c>
      <c r="U15" s="2">
        <v>19000</v>
      </c>
      <c r="V15" s="2">
        <v>49600</v>
      </c>
      <c r="W15" s="2">
        <v>1900</v>
      </c>
      <c r="X15" s="2">
        <v>192300</v>
      </c>
      <c r="Y15" s="2">
        <v>6400</v>
      </c>
      <c r="Z15" s="2">
        <v>49500</v>
      </c>
      <c r="AA15" s="2">
        <v>1600</v>
      </c>
      <c r="AB15" s="2">
        <v>49800</v>
      </c>
      <c r="AC15" s="2">
        <v>1800</v>
      </c>
      <c r="AD15" s="2">
        <v>21980</v>
      </c>
      <c r="AE15" s="2">
        <v>710</v>
      </c>
      <c r="AF15">
        <v>4180</v>
      </c>
      <c r="AG15">
        <v>200</v>
      </c>
      <c r="AH15" s="2">
        <v>31000</v>
      </c>
      <c r="AI15" s="2">
        <v>1100</v>
      </c>
      <c r="AJ15" s="2">
        <v>42000</v>
      </c>
      <c r="AK15" s="2">
        <v>1300</v>
      </c>
      <c r="AL15" s="2">
        <v>62400</v>
      </c>
      <c r="AM15" s="2">
        <v>2100</v>
      </c>
      <c r="AN15" s="2">
        <v>43000</v>
      </c>
      <c r="AO15" s="2">
        <v>1300</v>
      </c>
      <c r="AP15" s="2">
        <v>37200</v>
      </c>
      <c r="AQ15" s="2">
        <v>1100</v>
      </c>
      <c r="AR15" s="2">
        <v>17080</v>
      </c>
      <c r="AS15" s="2">
        <v>510</v>
      </c>
      <c r="AT15" s="2">
        <v>25550</v>
      </c>
      <c r="AU15" s="2">
        <v>780</v>
      </c>
      <c r="AV15">
        <v>16330</v>
      </c>
      <c r="AW15">
        <v>510</v>
      </c>
      <c r="AX15">
        <v>2676</v>
      </c>
      <c r="AY15">
        <v>66</v>
      </c>
      <c r="AZ15">
        <v>839</v>
      </c>
      <c r="BA15">
        <v>37</v>
      </c>
      <c r="BB15">
        <v>1305</v>
      </c>
      <c r="BC15">
        <v>49</v>
      </c>
      <c r="BD15">
        <v>494</v>
      </c>
      <c r="BE15">
        <v>32</v>
      </c>
      <c r="BF15">
        <v>1175</v>
      </c>
      <c r="BG15">
        <v>60</v>
      </c>
      <c r="BH15">
        <v>565</v>
      </c>
      <c r="BI15">
        <v>58</v>
      </c>
      <c r="BJ15" s="2">
        <v>16150</v>
      </c>
      <c r="BK15" s="2">
        <v>660</v>
      </c>
      <c r="BL15">
        <v>0</v>
      </c>
      <c r="BM15">
        <v>1</v>
      </c>
      <c r="BN15" s="2">
        <v>88300</v>
      </c>
      <c r="BO15" s="2">
        <v>3900</v>
      </c>
      <c r="BP15">
        <v>-21</v>
      </c>
      <c r="BQ15">
        <v>42</v>
      </c>
      <c r="BR15" s="2">
        <v>2446000</v>
      </c>
      <c r="BS15" s="2">
        <v>80000</v>
      </c>
      <c r="BT15">
        <v>8120</v>
      </c>
      <c r="BU15">
        <v>250</v>
      </c>
      <c r="BV15">
        <v>1086</v>
      </c>
      <c r="BW15">
        <v>39</v>
      </c>
      <c r="BX15">
        <v>11250</v>
      </c>
      <c r="BY15">
        <v>380</v>
      </c>
      <c r="BZ15">
        <v>706</v>
      </c>
      <c r="CA15">
        <v>26</v>
      </c>
      <c r="CB15">
        <v>2711</v>
      </c>
      <c r="CC15">
        <v>90</v>
      </c>
      <c r="CD15">
        <v>516</v>
      </c>
      <c r="CE15">
        <v>16</v>
      </c>
      <c r="CF15">
        <v>3130</v>
      </c>
      <c r="CG15">
        <v>110</v>
      </c>
      <c r="CH15">
        <v>1585</v>
      </c>
      <c r="CI15">
        <v>51</v>
      </c>
      <c r="CJ15">
        <v>76.2</v>
      </c>
      <c r="CK15">
        <v>3.7</v>
      </c>
      <c r="CL15">
        <v>2088</v>
      </c>
      <c r="CM15">
        <v>76</v>
      </c>
      <c r="CN15">
        <v>383</v>
      </c>
      <c r="CO15">
        <v>12</v>
      </c>
      <c r="CP15">
        <v>2480</v>
      </c>
      <c r="CQ15">
        <v>83</v>
      </c>
      <c r="CR15">
        <v>412</v>
      </c>
      <c r="CS15">
        <v>13</v>
      </c>
      <c r="CT15">
        <v>1053</v>
      </c>
      <c r="CU15">
        <v>32</v>
      </c>
      <c r="CV15">
        <v>160.6</v>
      </c>
      <c r="CW15">
        <v>4.8</v>
      </c>
      <c r="CX15">
        <v>1148</v>
      </c>
      <c r="CY15">
        <v>35</v>
      </c>
      <c r="CZ15">
        <v>157.6</v>
      </c>
      <c r="DA15">
        <v>4.9000000000000004</v>
      </c>
      <c r="DB15">
        <v>2287</v>
      </c>
      <c r="DC15">
        <v>66</v>
      </c>
      <c r="DD15">
        <v>442</v>
      </c>
      <c r="DE15">
        <v>23</v>
      </c>
      <c r="DF15">
        <v>52.6</v>
      </c>
      <c r="DG15">
        <v>2</v>
      </c>
      <c r="DH15">
        <v>21.4</v>
      </c>
      <c r="DI15">
        <v>1.4</v>
      </c>
      <c r="DJ15">
        <v>21.6</v>
      </c>
      <c r="DK15">
        <v>1.1000000000000001</v>
      </c>
      <c r="DL15">
        <v>6.07</v>
      </c>
      <c r="DM15">
        <v>0.62</v>
      </c>
      <c r="DN15">
        <v>134.9</v>
      </c>
      <c r="DO15">
        <v>5.5</v>
      </c>
      <c r="DP15">
        <v>6.2770000000000006E-2</v>
      </c>
      <c r="DQ15">
        <v>3.1E-4</v>
      </c>
      <c r="DR15">
        <v>5.52E-5</v>
      </c>
      <c r="DS15">
        <v>1.1999999999999999E-6</v>
      </c>
      <c r="DT15" s="2">
        <v>88400</v>
      </c>
      <c r="DU15" s="2">
        <v>2900</v>
      </c>
      <c r="DV15" s="2">
        <v>1627000</v>
      </c>
      <c r="DW15" s="2">
        <v>70000</v>
      </c>
      <c r="DX15">
        <v>80</v>
      </c>
      <c r="DY15">
        <v>220</v>
      </c>
      <c r="DZ15" s="2">
        <v>486000</v>
      </c>
      <c r="EA15" s="2">
        <v>15000</v>
      </c>
      <c r="EB15">
        <v>5790</v>
      </c>
      <c r="EC15">
        <v>210</v>
      </c>
      <c r="ED15" s="2">
        <v>555000</v>
      </c>
      <c r="EE15" s="2">
        <v>19000</v>
      </c>
      <c r="EF15" s="2">
        <v>49600</v>
      </c>
      <c r="EG15" s="2">
        <v>1900</v>
      </c>
      <c r="EH15" s="2">
        <v>192300</v>
      </c>
      <c r="EI15" s="2">
        <v>6400</v>
      </c>
      <c r="EJ15" s="2">
        <v>49500</v>
      </c>
      <c r="EK15" s="2">
        <v>1600</v>
      </c>
      <c r="EL15" s="2">
        <v>49800</v>
      </c>
      <c r="EM15" s="2">
        <v>1800</v>
      </c>
      <c r="EN15" s="2">
        <v>21980</v>
      </c>
      <c r="EO15" s="2">
        <v>710</v>
      </c>
      <c r="EP15">
        <v>4180</v>
      </c>
      <c r="EQ15">
        <v>200</v>
      </c>
      <c r="ER15" s="2">
        <v>31000</v>
      </c>
      <c r="ES15" s="2">
        <v>1100</v>
      </c>
      <c r="ET15" s="2">
        <v>42000</v>
      </c>
      <c r="EU15" s="2">
        <v>1300</v>
      </c>
      <c r="EV15" s="2">
        <v>62400</v>
      </c>
      <c r="EW15" s="2">
        <v>2100</v>
      </c>
      <c r="EX15" s="2">
        <v>43000</v>
      </c>
      <c r="EY15" s="2">
        <v>1300</v>
      </c>
      <c r="EZ15" s="2">
        <v>37200</v>
      </c>
      <c r="FA15" s="2">
        <v>1100</v>
      </c>
      <c r="FB15" s="2">
        <v>17080</v>
      </c>
      <c r="FC15" s="2">
        <v>510</v>
      </c>
      <c r="FD15" s="2">
        <v>25550</v>
      </c>
      <c r="FE15" s="2">
        <v>780</v>
      </c>
      <c r="FF15">
        <v>16330</v>
      </c>
      <c r="FG15">
        <v>510</v>
      </c>
      <c r="FH15">
        <v>704</v>
      </c>
      <c r="FI15">
        <v>37</v>
      </c>
      <c r="FJ15">
        <v>1299</v>
      </c>
      <c r="FK15">
        <v>49</v>
      </c>
      <c r="FL15">
        <v>494</v>
      </c>
      <c r="FM15">
        <v>32</v>
      </c>
      <c r="FN15">
        <v>1175</v>
      </c>
      <c r="FO15">
        <v>60</v>
      </c>
      <c r="FP15">
        <v>565</v>
      </c>
      <c r="FQ15">
        <v>58</v>
      </c>
      <c r="FR15" s="2">
        <v>16150</v>
      </c>
      <c r="FS15" s="2">
        <v>660</v>
      </c>
      <c r="FT15">
        <v>-6.6469299999999995E-4</v>
      </c>
      <c r="FU15">
        <v>3.5000000000000002E-8</v>
      </c>
      <c r="FV15" t="s">
        <v>459</v>
      </c>
      <c r="FW15">
        <v>0</v>
      </c>
      <c r="FX15">
        <v>1.1584000000000001</v>
      </c>
      <c r="FY15">
        <v>0.89110999999999996</v>
      </c>
      <c r="FZ15">
        <v>932.65</v>
      </c>
      <c r="GA15">
        <v>0.23782</v>
      </c>
      <c r="GB15">
        <v>1.9126000000000001</v>
      </c>
      <c r="GC15">
        <v>0.70972999999999997</v>
      </c>
      <c r="GD15">
        <v>0.14038</v>
      </c>
      <c r="GE15">
        <v>0.76080000000000003</v>
      </c>
      <c r="GF15">
        <v>0.20263999999999999</v>
      </c>
      <c r="GG15">
        <v>1.7524</v>
      </c>
      <c r="GH15">
        <v>0</v>
      </c>
      <c r="GI15">
        <v>0</v>
      </c>
      <c r="GJ15">
        <v>0</v>
      </c>
      <c r="GK15">
        <v>0.31685999999999998</v>
      </c>
      <c r="GL15">
        <v>2.1387</v>
      </c>
      <c r="GM15">
        <v>0.1084</v>
      </c>
      <c r="GN15">
        <v>0.24932000000000001</v>
      </c>
      <c r="GO15">
        <v>6.3245999999999997E-2</v>
      </c>
      <c r="GP15">
        <v>0.22166</v>
      </c>
      <c r="GQ15">
        <v>4.7442999999999999E-2</v>
      </c>
      <c r="GR15">
        <v>474.43</v>
      </c>
      <c r="GS15">
        <v>4.8781999999999996</v>
      </c>
      <c r="GT15">
        <v>0.11210000000000001</v>
      </c>
      <c r="GU15">
        <v>8.4763000000000005E-2</v>
      </c>
      <c r="GV15">
        <v>0.15898000000000001</v>
      </c>
      <c r="GW15">
        <v>5.2949000000000003E-2</v>
      </c>
      <c r="GX15">
        <v>1.7871999999999999E-2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868</v>
      </c>
      <c r="B16" t="s">
        <v>455</v>
      </c>
      <c r="C16" t="s">
        <v>869</v>
      </c>
      <c r="D16" t="s">
        <v>457</v>
      </c>
      <c r="E16" s="1">
        <v>0.58397986111111111</v>
      </c>
      <c r="F16">
        <v>37.881</v>
      </c>
      <c r="G16" t="s">
        <v>870</v>
      </c>
      <c r="H16" s="2">
        <v>3852000</v>
      </c>
      <c r="I16" s="2">
        <v>99000</v>
      </c>
      <c r="J16" s="2">
        <v>1728000</v>
      </c>
      <c r="K16" s="2">
        <v>59000</v>
      </c>
      <c r="L16">
        <v>38330</v>
      </c>
      <c r="M16">
        <v>260</v>
      </c>
      <c r="N16" s="2">
        <v>90300</v>
      </c>
      <c r="O16" s="2">
        <v>2500</v>
      </c>
      <c r="P16" s="2">
        <v>697000</v>
      </c>
      <c r="Q16" s="2">
        <v>15000</v>
      </c>
      <c r="R16">
        <v>7130</v>
      </c>
      <c r="S16">
        <v>200</v>
      </c>
      <c r="T16" s="2">
        <v>587000</v>
      </c>
      <c r="U16" s="2">
        <v>18000</v>
      </c>
      <c r="V16" s="2">
        <v>55600</v>
      </c>
      <c r="W16" s="2">
        <v>1600</v>
      </c>
      <c r="X16" s="2">
        <v>211700</v>
      </c>
      <c r="Y16" s="2">
        <v>6400</v>
      </c>
      <c r="Z16" s="2">
        <v>52500</v>
      </c>
      <c r="AA16" s="2">
        <v>1600</v>
      </c>
      <c r="AB16" s="2">
        <v>51700</v>
      </c>
      <c r="AC16" s="2">
        <v>1500</v>
      </c>
      <c r="AD16">
        <v>22850</v>
      </c>
      <c r="AE16">
        <v>730</v>
      </c>
      <c r="AF16">
        <v>4320</v>
      </c>
      <c r="AG16">
        <v>160</v>
      </c>
      <c r="AH16" s="2">
        <v>31170</v>
      </c>
      <c r="AI16" s="2">
        <v>910</v>
      </c>
      <c r="AJ16" s="2">
        <v>41600</v>
      </c>
      <c r="AK16" s="2">
        <v>1100</v>
      </c>
      <c r="AL16" s="2">
        <v>65400</v>
      </c>
      <c r="AM16" s="2">
        <v>1600</v>
      </c>
      <c r="AN16" s="2">
        <v>45100</v>
      </c>
      <c r="AO16" s="2">
        <v>1200</v>
      </c>
      <c r="AP16" s="2">
        <v>41200</v>
      </c>
      <c r="AQ16" s="2">
        <v>1200</v>
      </c>
      <c r="AR16">
        <v>18890</v>
      </c>
      <c r="AS16">
        <v>600</v>
      </c>
      <c r="AT16">
        <v>28430</v>
      </c>
      <c r="AU16">
        <v>870</v>
      </c>
      <c r="AV16">
        <v>17940</v>
      </c>
      <c r="AW16">
        <v>530</v>
      </c>
      <c r="AX16">
        <v>2589</v>
      </c>
      <c r="AY16">
        <v>62</v>
      </c>
      <c r="AZ16">
        <v>830</v>
      </c>
      <c r="BA16">
        <v>36</v>
      </c>
      <c r="BB16">
        <v>1093</v>
      </c>
      <c r="BC16">
        <v>31</v>
      </c>
      <c r="BD16">
        <v>529</v>
      </c>
      <c r="BE16">
        <v>33</v>
      </c>
      <c r="BF16">
        <v>1191</v>
      </c>
      <c r="BG16">
        <v>64</v>
      </c>
      <c r="BH16">
        <v>434</v>
      </c>
      <c r="BI16">
        <v>37</v>
      </c>
      <c r="BJ16" s="2">
        <v>10410</v>
      </c>
      <c r="BK16" s="2">
        <v>270</v>
      </c>
      <c r="BL16">
        <v>0</v>
      </c>
      <c r="BM16">
        <v>1</v>
      </c>
      <c r="BN16" s="2">
        <v>88900</v>
      </c>
      <c r="BO16" s="2">
        <v>3100</v>
      </c>
      <c r="BP16">
        <v>-71</v>
      </c>
      <c r="BQ16">
        <v>42</v>
      </c>
      <c r="BR16" s="2">
        <v>2470000</v>
      </c>
      <c r="BS16" s="2">
        <v>70000</v>
      </c>
      <c r="BT16">
        <v>9370</v>
      </c>
      <c r="BU16">
        <v>250</v>
      </c>
      <c r="BV16">
        <v>1141</v>
      </c>
      <c r="BW16">
        <v>38</v>
      </c>
      <c r="BX16">
        <v>11910</v>
      </c>
      <c r="BY16">
        <v>360</v>
      </c>
      <c r="BZ16">
        <v>790</v>
      </c>
      <c r="CA16">
        <v>23</v>
      </c>
      <c r="CB16">
        <v>2981</v>
      </c>
      <c r="CC16">
        <v>90</v>
      </c>
      <c r="CD16">
        <v>545</v>
      </c>
      <c r="CE16">
        <v>17</v>
      </c>
      <c r="CF16">
        <v>3239</v>
      </c>
      <c r="CG16">
        <v>93</v>
      </c>
      <c r="CH16">
        <v>1645</v>
      </c>
      <c r="CI16">
        <v>53</v>
      </c>
      <c r="CJ16">
        <v>78.7</v>
      </c>
      <c r="CK16">
        <v>3</v>
      </c>
      <c r="CL16">
        <v>2099</v>
      </c>
      <c r="CM16">
        <v>61</v>
      </c>
      <c r="CN16">
        <v>378</v>
      </c>
      <c r="CO16">
        <v>9.9</v>
      </c>
      <c r="CP16">
        <v>2592</v>
      </c>
      <c r="CQ16">
        <v>63</v>
      </c>
      <c r="CR16">
        <v>431</v>
      </c>
      <c r="CS16">
        <v>11</v>
      </c>
      <c r="CT16">
        <v>1166</v>
      </c>
      <c r="CU16">
        <v>35</v>
      </c>
      <c r="CV16">
        <v>177.3</v>
      </c>
      <c r="CW16">
        <v>5.6</v>
      </c>
      <c r="CX16">
        <v>1277</v>
      </c>
      <c r="CY16">
        <v>39</v>
      </c>
      <c r="CZ16">
        <v>172.6</v>
      </c>
      <c r="DA16">
        <v>5.2</v>
      </c>
      <c r="DB16">
        <v>2142</v>
      </c>
      <c r="DC16">
        <v>62</v>
      </c>
      <c r="DD16">
        <v>427</v>
      </c>
      <c r="DE16">
        <v>23</v>
      </c>
      <c r="DF16">
        <v>43.9</v>
      </c>
      <c r="DG16">
        <v>1.3</v>
      </c>
      <c r="DH16">
        <v>22.9</v>
      </c>
      <c r="DI16">
        <v>1.4</v>
      </c>
      <c r="DJ16">
        <v>21.8</v>
      </c>
      <c r="DK16">
        <v>1.2</v>
      </c>
      <c r="DL16">
        <v>4.6399999999999997</v>
      </c>
      <c r="DM16">
        <v>0.39</v>
      </c>
      <c r="DN16">
        <v>86.5</v>
      </c>
      <c r="DO16">
        <v>2.2000000000000002</v>
      </c>
      <c r="DP16">
        <v>7.2789999999999994E-2</v>
      </c>
      <c r="DQ16">
        <v>4.4000000000000002E-4</v>
      </c>
      <c r="DR16">
        <v>3.502E-5</v>
      </c>
      <c r="DS16">
        <v>6.4000000000000001E-7</v>
      </c>
      <c r="DT16" s="2">
        <v>89400</v>
      </c>
      <c r="DU16" s="2">
        <v>2500</v>
      </c>
      <c r="DV16" s="2">
        <v>1690000</v>
      </c>
      <c r="DW16" s="2">
        <v>59000</v>
      </c>
      <c r="DX16">
        <v>440</v>
      </c>
      <c r="DY16">
        <v>260</v>
      </c>
      <c r="DZ16" s="2">
        <v>572000</v>
      </c>
      <c r="EA16" s="2">
        <v>15000</v>
      </c>
      <c r="EB16">
        <v>6130</v>
      </c>
      <c r="EC16">
        <v>200</v>
      </c>
      <c r="ED16" s="2">
        <v>587000</v>
      </c>
      <c r="EE16" s="2">
        <v>18000</v>
      </c>
      <c r="EF16" s="2">
        <v>55600</v>
      </c>
      <c r="EG16" s="2">
        <v>1600</v>
      </c>
      <c r="EH16" s="2">
        <v>211700</v>
      </c>
      <c r="EI16" s="2">
        <v>6400</v>
      </c>
      <c r="EJ16" s="2">
        <v>52500</v>
      </c>
      <c r="EK16" s="2">
        <v>1600</v>
      </c>
      <c r="EL16" s="2">
        <v>51700</v>
      </c>
      <c r="EM16" s="2">
        <v>1500</v>
      </c>
      <c r="EN16">
        <v>22850</v>
      </c>
      <c r="EO16">
        <v>730</v>
      </c>
      <c r="EP16">
        <v>4320</v>
      </c>
      <c r="EQ16">
        <v>160</v>
      </c>
      <c r="ER16" s="2">
        <v>31170</v>
      </c>
      <c r="ES16" s="2">
        <v>910</v>
      </c>
      <c r="ET16" s="2">
        <v>41600</v>
      </c>
      <c r="EU16" s="2">
        <v>1100</v>
      </c>
      <c r="EV16" s="2">
        <v>65400</v>
      </c>
      <c r="EW16" s="2">
        <v>1600</v>
      </c>
      <c r="EX16" s="2">
        <v>45100</v>
      </c>
      <c r="EY16" s="2">
        <v>1200</v>
      </c>
      <c r="EZ16" s="2">
        <v>41200</v>
      </c>
      <c r="FA16" s="2">
        <v>1200</v>
      </c>
      <c r="FB16">
        <v>18890</v>
      </c>
      <c r="FC16">
        <v>600</v>
      </c>
      <c r="FD16">
        <v>28430</v>
      </c>
      <c r="FE16">
        <v>870</v>
      </c>
      <c r="FF16">
        <v>17940</v>
      </c>
      <c r="FG16">
        <v>530</v>
      </c>
      <c r="FH16">
        <v>682</v>
      </c>
      <c r="FI16">
        <v>36</v>
      </c>
      <c r="FJ16">
        <v>1087</v>
      </c>
      <c r="FK16">
        <v>31</v>
      </c>
      <c r="FL16">
        <v>529</v>
      </c>
      <c r="FM16">
        <v>33</v>
      </c>
      <c r="FN16">
        <v>1191</v>
      </c>
      <c r="FO16">
        <v>64</v>
      </c>
      <c r="FP16">
        <v>434</v>
      </c>
      <c r="FQ16">
        <v>37</v>
      </c>
      <c r="FR16" s="2">
        <v>10410</v>
      </c>
      <c r="FS16" s="2">
        <v>270</v>
      </c>
      <c r="FT16">
        <v>-6.6376800000000002E-4</v>
      </c>
      <c r="FU16">
        <v>3.4E-8</v>
      </c>
      <c r="FV16" t="s">
        <v>459</v>
      </c>
      <c r="FW16">
        <v>0</v>
      </c>
      <c r="FX16">
        <v>1.0059</v>
      </c>
      <c r="FY16">
        <v>0.74607999999999997</v>
      </c>
      <c r="FZ16">
        <v>606.78</v>
      </c>
      <c r="GA16">
        <v>0.18873000000000001</v>
      </c>
      <c r="GB16">
        <v>2.4710000000000001</v>
      </c>
      <c r="GC16">
        <v>3.1097000000000001</v>
      </c>
      <c r="GD16">
        <v>0.30673</v>
      </c>
      <c r="GE16">
        <v>0.80284999999999995</v>
      </c>
      <c r="GF16">
        <v>7.3343000000000005E-2</v>
      </c>
      <c r="GG16">
        <v>1.0426</v>
      </c>
      <c r="GH16">
        <v>0.76190999999999998</v>
      </c>
      <c r="GI16">
        <v>0</v>
      </c>
      <c r="GJ16">
        <v>0.89602000000000004</v>
      </c>
      <c r="GK16">
        <v>0.13836999999999999</v>
      </c>
      <c r="GL16">
        <v>1.3025</v>
      </c>
      <c r="GM16">
        <v>0.21629999999999999</v>
      </c>
      <c r="GN16">
        <v>0.50275999999999998</v>
      </c>
      <c r="GO16">
        <v>6.1918000000000001E-2</v>
      </c>
      <c r="GP16">
        <v>0.72175</v>
      </c>
      <c r="GQ16">
        <v>8.4778000000000006E-2</v>
      </c>
      <c r="GR16">
        <v>847.78</v>
      </c>
      <c r="GS16">
        <v>2.7869000000000002</v>
      </c>
      <c r="GT16">
        <v>8.7141999999999997E-2</v>
      </c>
      <c r="GU16">
        <v>6.1378000000000002E-2</v>
      </c>
      <c r="GV16">
        <v>0.12977</v>
      </c>
      <c r="GW16">
        <v>0</v>
      </c>
      <c r="GX16">
        <v>2.4403000000000001E-2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871</v>
      </c>
      <c r="B17" t="s">
        <v>455</v>
      </c>
      <c r="C17" t="s">
        <v>872</v>
      </c>
      <c r="D17" t="s">
        <v>457</v>
      </c>
      <c r="E17" s="1">
        <v>0.58471944444444446</v>
      </c>
      <c r="F17">
        <v>40.024999999999999</v>
      </c>
      <c r="G17" t="s">
        <v>873</v>
      </c>
      <c r="H17" s="2">
        <v>4040000</v>
      </c>
      <c r="I17" s="2">
        <v>110000</v>
      </c>
      <c r="J17" s="2">
        <v>1763000</v>
      </c>
      <c r="K17" s="2">
        <v>66000</v>
      </c>
      <c r="L17">
        <v>37050</v>
      </c>
      <c r="M17">
        <v>250</v>
      </c>
      <c r="N17" s="2">
        <v>93300</v>
      </c>
      <c r="O17" s="2">
        <v>2700</v>
      </c>
      <c r="P17" s="2">
        <v>594000</v>
      </c>
      <c r="Q17" s="2">
        <v>13000</v>
      </c>
      <c r="R17">
        <v>7170</v>
      </c>
      <c r="S17">
        <v>220</v>
      </c>
      <c r="T17" s="2">
        <v>674000</v>
      </c>
      <c r="U17" s="2">
        <v>19000</v>
      </c>
      <c r="V17" s="2">
        <v>57500</v>
      </c>
      <c r="W17" s="2">
        <v>1700</v>
      </c>
      <c r="X17" s="2">
        <v>235600</v>
      </c>
      <c r="Y17" s="2">
        <v>7800</v>
      </c>
      <c r="Z17" s="2">
        <v>61400</v>
      </c>
      <c r="AA17" s="2">
        <v>2000</v>
      </c>
      <c r="AB17" s="2">
        <v>61900</v>
      </c>
      <c r="AC17" s="2">
        <v>1800</v>
      </c>
      <c r="AD17" s="2">
        <v>28560</v>
      </c>
      <c r="AE17" s="2">
        <v>880</v>
      </c>
      <c r="AF17">
        <v>4740</v>
      </c>
      <c r="AG17">
        <v>170</v>
      </c>
      <c r="AH17" s="2">
        <v>37600</v>
      </c>
      <c r="AI17" s="2">
        <v>1100</v>
      </c>
      <c r="AJ17" s="2">
        <v>52500</v>
      </c>
      <c r="AK17" s="2">
        <v>1500</v>
      </c>
      <c r="AL17" s="2">
        <v>76600</v>
      </c>
      <c r="AM17" s="2">
        <v>2300</v>
      </c>
      <c r="AN17" s="2">
        <v>51600</v>
      </c>
      <c r="AO17" s="2">
        <v>1300</v>
      </c>
      <c r="AP17" s="2">
        <v>44600</v>
      </c>
      <c r="AQ17" s="2">
        <v>1200</v>
      </c>
      <c r="AR17">
        <v>20630</v>
      </c>
      <c r="AS17">
        <v>590</v>
      </c>
      <c r="AT17">
        <v>31520</v>
      </c>
      <c r="AU17">
        <v>800</v>
      </c>
      <c r="AV17">
        <v>19310</v>
      </c>
      <c r="AW17">
        <v>560</v>
      </c>
      <c r="AX17">
        <v>4214</v>
      </c>
      <c r="AY17">
        <v>84</v>
      </c>
      <c r="AZ17">
        <v>1279</v>
      </c>
      <c r="BA17">
        <v>42</v>
      </c>
      <c r="BB17">
        <v>1554</v>
      </c>
      <c r="BC17">
        <v>51</v>
      </c>
      <c r="BD17">
        <v>574</v>
      </c>
      <c r="BE17">
        <v>34</v>
      </c>
      <c r="BF17">
        <v>1250</v>
      </c>
      <c r="BG17">
        <v>69</v>
      </c>
      <c r="BH17">
        <v>1221</v>
      </c>
      <c r="BI17">
        <v>79</v>
      </c>
      <c r="BJ17">
        <v>20910</v>
      </c>
      <c r="BK17">
        <v>580</v>
      </c>
      <c r="BL17">
        <v>0</v>
      </c>
      <c r="BM17">
        <v>1</v>
      </c>
      <c r="BN17" s="2">
        <v>89000</v>
      </c>
      <c r="BO17" s="2">
        <v>3500</v>
      </c>
      <c r="BP17">
        <v>-45</v>
      </c>
      <c r="BQ17">
        <v>36</v>
      </c>
      <c r="BR17" s="2">
        <v>2550000</v>
      </c>
      <c r="BS17" s="2">
        <v>75000</v>
      </c>
      <c r="BT17">
        <v>7490</v>
      </c>
      <c r="BU17">
        <v>220</v>
      </c>
      <c r="BV17">
        <v>1144</v>
      </c>
      <c r="BW17">
        <v>40</v>
      </c>
      <c r="BX17">
        <v>13650</v>
      </c>
      <c r="BY17">
        <v>390</v>
      </c>
      <c r="BZ17">
        <v>815</v>
      </c>
      <c r="CA17">
        <v>24</v>
      </c>
      <c r="CB17">
        <v>3310</v>
      </c>
      <c r="CC17">
        <v>110</v>
      </c>
      <c r="CD17">
        <v>636</v>
      </c>
      <c r="CE17">
        <v>21</v>
      </c>
      <c r="CF17">
        <v>3870</v>
      </c>
      <c r="CG17">
        <v>110</v>
      </c>
      <c r="CH17">
        <v>2054</v>
      </c>
      <c r="CI17">
        <v>64</v>
      </c>
      <c r="CJ17">
        <v>86.2</v>
      </c>
      <c r="CK17">
        <v>3.1</v>
      </c>
      <c r="CL17">
        <v>2527</v>
      </c>
      <c r="CM17">
        <v>73</v>
      </c>
      <c r="CN17">
        <v>475</v>
      </c>
      <c r="CO17">
        <v>13</v>
      </c>
      <c r="CP17">
        <v>3026</v>
      </c>
      <c r="CQ17">
        <v>90</v>
      </c>
      <c r="CR17">
        <v>492</v>
      </c>
      <c r="CS17">
        <v>12</v>
      </c>
      <c r="CT17">
        <v>1259</v>
      </c>
      <c r="CU17">
        <v>35</v>
      </c>
      <c r="CV17">
        <v>193.1</v>
      </c>
      <c r="CW17">
        <v>5.5</v>
      </c>
      <c r="CX17">
        <v>1415</v>
      </c>
      <c r="CY17">
        <v>36</v>
      </c>
      <c r="CZ17">
        <v>185.3</v>
      </c>
      <c r="DA17">
        <v>5.4</v>
      </c>
      <c r="DB17">
        <v>3704</v>
      </c>
      <c r="DC17">
        <v>84</v>
      </c>
      <c r="DD17">
        <v>698</v>
      </c>
      <c r="DE17">
        <v>26</v>
      </c>
      <c r="DF17">
        <v>62.4</v>
      </c>
      <c r="DG17">
        <v>2.1</v>
      </c>
      <c r="DH17">
        <v>24.8</v>
      </c>
      <c r="DI17">
        <v>1.5</v>
      </c>
      <c r="DJ17">
        <v>22.9</v>
      </c>
      <c r="DK17">
        <v>1.3</v>
      </c>
      <c r="DL17">
        <v>12.98</v>
      </c>
      <c r="DM17">
        <v>0.84</v>
      </c>
      <c r="DN17">
        <v>173.1</v>
      </c>
      <c r="DO17">
        <v>4.8</v>
      </c>
      <c r="DP17">
        <v>8.7069999999999995E-2</v>
      </c>
      <c r="DQ17">
        <v>6.9999999999999999E-4</v>
      </c>
      <c r="DR17">
        <v>6.7700000000000006E-5</v>
      </c>
      <c r="DS17">
        <v>1.1999999999999999E-6</v>
      </c>
      <c r="DT17" s="2">
        <v>92400</v>
      </c>
      <c r="DU17" s="2">
        <v>2700</v>
      </c>
      <c r="DV17" s="2">
        <v>1725000</v>
      </c>
      <c r="DW17" s="2">
        <v>66000</v>
      </c>
      <c r="DX17">
        <v>310</v>
      </c>
      <c r="DY17">
        <v>250</v>
      </c>
      <c r="DZ17" s="2">
        <v>468000</v>
      </c>
      <c r="EA17" s="2">
        <v>13000</v>
      </c>
      <c r="EB17">
        <v>6200</v>
      </c>
      <c r="EC17">
        <v>220</v>
      </c>
      <c r="ED17" s="2">
        <v>674000</v>
      </c>
      <c r="EE17" s="2">
        <v>19000</v>
      </c>
      <c r="EF17" s="2">
        <v>57500</v>
      </c>
      <c r="EG17" s="2">
        <v>1700</v>
      </c>
      <c r="EH17" s="2">
        <v>235600</v>
      </c>
      <c r="EI17" s="2">
        <v>7800</v>
      </c>
      <c r="EJ17" s="2">
        <v>61400</v>
      </c>
      <c r="EK17" s="2">
        <v>2000</v>
      </c>
      <c r="EL17" s="2">
        <v>61900</v>
      </c>
      <c r="EM17" s="2">
        <v>1800</v>
      </c>
      <c r="EN17" s="2">
        <v>28560</v>
      </c>
      <c r="EO17" s="2">
        <v>880</v>
      </c>
      <c r="EP17">
        <v>4740</v>
      </c>
      <c r="EQ17">
        <v>170</v>
      </c>
      <c r="ER17" s="2">
        <v>37600</v>
      </c>
      <c r="ES17" s="2">
        <v>1100</v>
      </c>
      <c r="ET17" s="2">
        <v>52500</v>
      </c>
      <c r="EU17" s="2">
        <v>1500</v>
      </c>
      <c r="EV17" s="2">
        <v>76600</v>
      </c>
      <c r="EW17" s="2">
        <v>2300</v>
      </c>
      <c r="EX17" s="2">
        <v>51600</v>
      </c>
      <c r="EY17" s="2">
        <v>1300</v>
      </c>
      <c r="EZ17" s="2">
        <v>44600</v>
      </c>
      <c r="FA17" s="2">
        <v>1200</v>
      </c>
      <c r="FB17">
        <v>20630</v>
      </c>
      <c r="FC17">
        <v>590</v>
      </c>
      <c r="FD17">
        <v>31520</v>
      </c>
      <c r="FE17">
        <v>800</v>
      </c>
      <c r="FF17">
        <v>19310</v>
      </c>
      <c r="FG17">
        <v>560</v>
      </c>
      <c r="FH17">
        <v>1119</v>
      </c>
      <c r="FI17">
        <v>42</v>
      </c>
      <c r="FJ17">
        <v>1548</v>
      </c>
      <c r="FK17">
        <v>51</v>
      </c>
      <c r="FL17">
        <v>574</v>
      </c>
      <c r="FM17">
        <v>34</v>
      </c>
      <c r="FN17">
        <v>1250</v>
      </c>
      <c r="FO17">
        <v>69</v>
      </c>
      <c r="FP17">
        <v>1221</v>
      </c>
      <c r="FQ17">
        <v>79</v>
      </c>
      <c r="FR17">
        <v>20900</v>
      </c>
      <c r="FS17">
        <v>580</v>
      </c>
      <c r="FT17">
        <v>-6.6287500000000005E-4</v>
      </c>
      <c r="FU17">
        <v>3.5999999999999998E-8</v>
      </c>
      <c r="FV17" t="s">
        <v>459</v>
      </c>
      <c r="FW17">
        <v>0</v>
      </c>
      <c r="FX17">
        <v>1.3975</v>
      </c>
      <c r="FY17">
        <v>0.80378000000000005</v>
      </c>
      <c r="FZ17">
        <v>580.21</v>
      </c>
      <c r="GA17">
        <v>0.17218</v>
      </c>
      <c r="GB17">
        <v>1.9865999999999999</v>
      </c>
      <c r="GC17">
        <v>0.92806</v>
      </c>
      <c r="GD17">
        <v>0.34399999999999997</v>
      </c>
      <c r="GE17">
        <v>1.1125</v>
      </c>
      <c r="GF17">
        <v>7.4406E-2</v>
      </c>
      <c r="GG17">
        <v>1.5864</v>
      </c>
      <c r="GH17">
        <v>0.51554999999999995</v>
      </c>
      <c r="GI17">
        <v>0</v>
      </c>
      <c r="GJ17">
        <v>0.60621999999999998</v>
      </c>
      <c r="GK17">
        <v>4.5406000000000002E-2</v>
      </c>
      <c r="GL17">
        <v>0.66061000000000003</v>
      </c>
      <c r="GM17">
        <v>0.12570999999999999</v>
      </c>
      <c r="GN17">
        <v>0.37894</v>
      </c>
      <c r="GO17">
        <v>0.10596</v>
      </c>
      <c r="GP17">
        <v>0.22448000000000001</v>
      </c>
      <c r="GQ17">
        <v>8.8904999999999998E-2</v>
      </c>
      <c r="GR17">
        <v>889.05</v>
      </c>
      <c r="GS17">
        <v>4.4648000000000003</v>
      </c>
      <c r="GT17">
        <v>7.3613999999999999E-2</v>
      </c>
      <c r="GU17">
        <v>0.11433</v>
      </c>
      <c r="GV17">
        <v>9.0565000000000007E-2</v>
      </c>
      <c r="GW17">
        <v>0</v>
      </c>
      <c r="GX17">
        <v>1.8879E-2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874</v>
      </c>
      <c r="B18" t="s">
        <v>455</v>
      </c>
      <c r="C18" t="s">
        <v>875</v>
      </c>
      <c r="D18" t="s">
        <v>457</v>
      </c>
      <c r="E18" s="1">
        <v>0.58545844907407407</v>
      </c>
      <c r="F18">
        <v>41.216999999999999</v>
      </c>
      <c r="G18" t="s">
        <v>876</v>
      </c>
      <c r="H18" s="2">
        <v>4410000</v>
      </c>
      <c r="I18" s="2">
        <v>120000</v>
      </c>
      <c r="J18" s="2">
        <v>1779000</v>
      </c>
      <c r="K18" s="2">
        <v>65000</v>
      </c>
      <c r="L18">
        <v>35890</v>
      </c>
      <c r="M18">
        <v>310</v>
      </c>
      <c r="N18" s="2">
        <v>94300</v>
      </c>
      <c r="O18" s="2">
        <v>3000</v>
      </c>
      <c r="P18" s="2">
        <v>730000</v>
      </c>
      <c r="Q18" s="2">
        <v>20000</v>
      </c>
      <c r="R18">
        <v>7150</v>
      </c>
      <c r="S18">
        <v>230</v>
      </c>
      <c r="T18" s="2">
        <v>827000</v>
      </c>
      <c r="U18" s="2">
        <v>26000</v>
      </c>
      <c r="V18">
        <v>71900</v>
      </c>
      <c r="W18">
        <v>2400</v>
      </c>
      <c r="X18">
        <v>286600</v>
      </c>
      <c r="Y18">
        <v>9000</v>
      </c>
      <c r="Z18">
        <v>69700</v>
      </c>
      <c r="AA18">
        <v>2300</v>
      </c>
      <c r="AB18">
        <v>66600</v>
      </c>
      <c r="AC18">
        <v>2400</v>
      </c>
      <c r="AD18">
        <v>27790</v>
      </c>
      <c r="AE18">
        <v>820</v>
      </c>
      <c r="AF18">
        <v>5440</v>
      </c>
      <c r="AG18">
        <v>220</v>
      </c>
      <c r="AH18">
        <v>38000</v>
      </c>
      <c r="AI18">
        <v>1000</v>
      </c>
      <c r="AJ18">
        <v>53800</v>
      </c>
      <c r="AK18">
        <v>1700</v>
      </c>
      <c r="AL18">
        <v>82400</v>
      </c>
      <c r="AM18">
        <v>2600</v>
      </c>
      <c r="AN18">
        <v>59400</v>
      </c>
      <c r="AO18">
        <v>1800</v>
      </c>
      <c r="AP18">
        <v>55000</v>
      </c>
      <c r="AQ18">
        <v>1600</v>
      </c>
      <c r="AR18">
        <v>25750</v>
      </c>
      <c r="AS18">
        <v>750</v>
      </c>
      <c r="AT18">
        <v>38400</v>
      </c>
      <c r="AU18">
        <v>1100</v>
      </c>
      <c r="AV18">
        <v>24260</v>
      </c>
      <c r="AW18">
        <v>690</v>
      </c>
      <c r="AX18">
        <v>5295</v>
      </c>
      <c r="AY18">
        <v>93</v>
      </c>
      <c r="AZ18">
        <v>1624</v>
      </c>
      <c r="BA18">
        <v>50</v>
      </c>
      <c r="BB18">
        <v>1020</v>
      </c>
      <c r="BC18">
        <v>32</v>
      </c>
      <c r="BD18">
        <v>586</v>
      </c>
      <c r="BE18">
        <v>30</v>
      </c>
      <c r="BF18">
        <v>1372</v>
      </c>
      <c r="BG18">
        <v>87</v>
      </c>
      <c r="BH18">
        <v>543</v>
      </c>
      <c r="BI18">
        <v>40</v>
      </c>
      <c r="BJ18" s="2">
        <v>7560</v>
      </c>
      <c r="BK18" s="2">
        <v>220</v>
      </c>
      <c r="BL18">
        <v>0</v>
      </c>
      <c r="BM18">
        <v>1</v>
      </c>
      <c r="BN18" s="2">
        <v>88300</v>
      </c>
      <c r="BO18" s="2">
        <v>3300</v>
      </c>
      <c r="BP18">
        <v>52</v>
      </c>
      <c r="BQ18">
        <v>40</v>
      </c>
      <c r="BR18" s="2">
        <v>2576000</v>
      </c>
      <c r="BS18" s="2">
        <v>82000</v>
      </c>
      <c r="BT18">
        <v>9530</v>
      </c>
      <c r="BU18">
        <v>330</v>
      </c>
      <c r="BV18">
        <v>1135</v>
      </c>
      <c r="BW18">
        <v>42</v>
      </c>
      <c r="BX18">
        <v>16740</v>
      </c>
      <c r="BY18">
        <v>540</v>
      </c>
      <c r="BZ18">
        <v>1018</v>
      </c>
      <c r="CA18">
        <v>35</v>
      </c>
      <c r="CB18">
        <v>4030</v>
      </c>
      <c r="CC18">
        <v>130</v>
      </c>
      <c r="CD18">
        <v>719</v>
      </c>
      <c r="CE18">
        <v>23</v>
      </c>
      <c r="CF18">
        <v>4160</v>
      </c>
      <c r="CG18">
        <v>150</v>
      </c>
      <c r="CH18">
        <v>1997</v>
      </c>
      <c r="CI18">
        <v>59</v>
      </c>
      <c r="CJ18">
        <v>98.8</v>
      </c>
      <c r="CK18">
        <v>4</v>
      </c>
      <c r="CL18">
        <v>2554</v>
      </c>
      <c r="CM18">
        <v>70</v>
      </c>
      <c r="CN18">
        <v>487</v>
      </c>
      <c r="CO18">
        <v>16</v>
      </c>
      <c r="CP18">
        <v>3250</v>
      </c>
      <c r="CQ18">
        <v>100</v>
      </c>
      <c r="CR18">
        <v>564</v>
      </c>
      <c r="CS18">
        <v>17</v>
      </c>
      <c r="CT18">
        <v>1550</v>
      </c>
      <c r="CU18">
        <v>46</v>
      </c>
      <c r="CV18">
        <v>240.5</v>
      </c>
      <c r="CW18">
        <v>7</v>
      </c>
      <c r="CX18">
        <v>1723</v>
      </c>
      <c r="CY18">
        <v>48</v>
      </c>
      <c r="CZ18">
        <v>232.2</v>
      </c>
      <c r="DA18">
        <v>6.6</v>
      </c>
      <c r="DB18">
        <v>4723</v>
      </c>
      <c r="DC18">
        <v>93</v>
      </c>
      <c r="DD18">
        <v>904</v>
      </c>
      <c r="DE18">
        <v>31</v>
      </c>
      <c r="DF18">
        <v>40.799999999999997</v>
      </c>
      <c r="DG18">
        <v>1.3</v>
      </c>
      <c r="DH18">
        <v>25.3</v>
      </c>
      <c r="DI18">
        <v>1.3</v>
      </c>
      <c r="DJ18">
        <v>25.1</v>
      </c>
      <c r="DK18">
        <v>1.6</v>
      </c>
      <c r="DL18">
        <v>5.75</v>
      </c>
      <c r="DM18">
        <v>0.42</v>
      </c>
      <c r="DN18">
        <v>62.4</v>
      </c>
      <c r="DO18">
        <v>1.8</v>
      </c>
      <c r="DP18">
        <v>0.10929999999999999</v>
      </c>
      <c r="DQ18">
        <v>1.1000000000000001E-3</v>
      </c>
      <c r="DR18">
        <v>2.438E-5</v>
      </c>
      <c r="DS18">
        <v>5.0999999999999999E-7</v>
      </c>
      <c r="DT18" s="2">
        <v>93400</v>
      </c>
      <c r="DU18" s="2">
        <v>3000</v>
      </c>
      <c r="DV18" s="2">
        <v>1742000</v>
      </c>
      <c r="DW18" s="2">
        <v>65000</v>
      </c>
      <c r="DX18">
        <v>-400</v>
      </c>
      <c r="DY18">
        <v>300</v>
      </c>
      <c r="DZ18" s="2">
        <v>603000</v>
      </c>
      <c r="EA18" s="2">
        <v>20000</v>
      </c>
      <c r="EB18">
        <v>6190</v>
      </c>
      <c r="EC18">
        <v>230</v>
      </c>
      <c r="ED18" s="2">
        <v>827000</v>
      </c>
      <c r="EE18" s="2">
        <v>26000</v>
      </c>
      <c r="EF18">
        <v>71900</v>
      </c>
      <c r="EG18">
        <v>2400</v>
      </c>
      <c r="EH18">
        <v>286600</v>
      </c>
      <c r="EI18">
        <v>9000</v>
      </c>
      <c r="EJ18">
        <v>69700</v>
      </c>
      <c r="EK18">
        <v>2300</v>
      </c>
      <c r="EL18">
        <v>66600</v>
      </c>
      <c r="EM18">
        <v>2400</v>
      </c>
      <c r="EN18">
        <v>27790</v>
      </c>
      <c r="EO18">
        <v>820</v>
      </c>
      <c r="EP18">
        <v>5440</v>
      </c>
      <c r="EQ18">
        <v>220</v>
      </c>
      <c r="ER18">
        <v>38000</v>
      </c>
      <c r="ES18">
        <v>1000</v>
      </c>
      <c r="ET18">
        <v>53800</v>
      </c>
      <c r="EU18">
        <v>1700</v>
      </c>
      <c r="EV18">
        <v>82400</v>
      </c>
      <c r="EW18">
        <v>2600</v>
      </c>
      <c r="EX18">
        <v>59400</v>
      </c>
      <c r="EY18">
        <v>1800</v>
      </c>
      <c r="EZ18">
        <v>55000</v>
      </c>
      <c r="FA18">
        <v>1600</v>
      </c>
      <c r="FB18">
        <v>25750</v>
      </c>
      <c r="FC18">
        <v>750</v>
      </c>
      <c r="FD18">
        <v>38400</v>
      </c>
      <c r="FE18">
        <v>1100</v>
      </c>
      <c r="FF18">
        <v>24260</v>
      </c>
      <c r="FG18">
        <v>690</v>
      </c>
      <c r="FH18">
        <v>1454</v>
      </c>
      <c r="FI18">
        <v>50</v>
      </c>
      <c r="FJ18">
        <v>1014</v>
      </c>
      <c r="FK18">
        <v>32</v>
      </c>
      <c r="FL18">
        <v>586</v>
      </c>
      <c r="FM18">
        <v>30</v>
      </c>
      <c r="FN18">
        <v>1372</v>
      </c>
      <c r="FO18">
        <v>87</v>
      </c>
      <c r="FP18">
        <v>543</v>
      </c>
      <c r="FQ18">
        <v>40</v>
      </c>
      <c r="FR18" s="2">
        <v>7560</v>
      </c>
      <c r="FS18" s="2">
        <v>220</v>
      </c>
      <c r="FT18">
        <v>-6.6198299999999999E-4</v>
      </c>
      <c r="FU18">
        <v>3.5999999999999998E-8</v>
      </c>
      <c r="FV18" t="s">
        <v>459</v>
      </c>
      <c r="FW18">
        <v>0</v>
      </c>
      <c r="FX18">
        <v>0.83023999999999998</v>
      </c>
      <c r="FY18">
        <v>0.54196</v>
      </c>
      <c r="FZ18">
        <v>710.29</v>
      </c>
      <c r="GA18">
        <v>0.10245</v>
      </c>
      <c r="GB18">
        <v>1.4805999999999999</v>
      </c>
      <c r="GC18">
        <v>12.228</v>
      </c>
      <c r="GD18">
        <v>0.42831000000000002</v>
      </c>
      <c r="GE18">
        <v>1.1551</v>
      </c>
      <c r="GF18">
        <v>0.83153999999999995</v>
      </c>
      <c r="GG18">
        <v>2.2730999999999999</v>
      </c>
      <c r="GH18">
        <v>0.41661999999999999</v>
      </c>
      <c r="GI18">
        <v>0</v>
      </c>
      <c r="GJ18">
        <v>0.44585000000000002</v>
      </c>
      <c r="GK18">
        <v>0.12837000000000001</v>
      </c>
      <c r="GL18">
        <v>0.28060000000000002</v>
      </c>
      <c r="GM18">
        <v>0.17469999999999999</v>
      </c>
      <c r="GN18">
        <v>0.82757999999999998</v>
      </c>
      <c r="GO18">
        <v>8.8123000000000007E-2</v>
      </c>
      <c r="GP18">
        <v>0.97626000000000002</v>
      </c>
      <c r="GQ18">
        <v>3.4299999999999997E-2</v>
      </c>
      <c r="GR18">
        <v>343</v>
      </c>
      <c r="GS18">
        <v>3.3809</v>
      </c>
      <c r="GT18">
        <v>5.9714000000000003E-2</v>
      </c>
      <c r="GU18">
        <v>0.10068000000000001</v>
      </c>
      <c r="GV18">
        <v>0.15955</v>
      </c>
      <c r="GW18">
        <v>0</v>
      </c>
      <c r="GX18">
        <v>4.2883999999999999E-2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877</v>
      </c>
      <c r="B19" t="s">
        <v>455</v>
      </c>
      <c r="C19" t="s">
        <v>878</v>
      </c>
      <c r="D19" t="s">
        <v>457</v>
      </c>
      <c r="E19" s="1">
        <v>0.5862387731481481</v>
      </c>
      <c r="F19">
        <v>37.881</v>
      </c>
      <c r="G19" t="s">
        <v>879</v>
      </c>
      <c r="H19" s="2">
        <v>4200000</v>
      </c>
      <c r="I19" s="2">
        <v>130000</v>
      </c>
      <c r="J19" s="2">
        <v>1771000</v>
      </c>
      <c r="K19" s="2">
        <v>69000</v>
      </c>
      <c r="L19">
        <v>35810</v>
      </c>
      <c r="M19">
        <v>250</v>
      </c>
      <c r="N19" s="2">
        <v>92600</v>
      </c>
      <c r="O19" s="2">
        <v>2700</v>
      </c>
      <c r="P19" s="2">
        <v>785000</v>
      </c>
      <c r="Q19" s="2">
        <v>26000</v>
      </c>
      <c r="R19">
        <v>7450</v>
      </c>
      <c r="S19">
        <v>230</v>
      </c>
      <c r="T19" s="2">
        <v>669000</v>
      </c>
      <c r="U19" s="2">
        <v>25000</v>
      </c>
      <c r="V19">
        <v>64300</v>
      </c>
      <c r="W19">
        <v>2000</v>
      </c>
      <c r="X19" s="2">
        <v>244500</v>
      </c>
      <c r="Y19" s="2">
        <v>9300</v>
      </c>
      <c r="Z19">
        <v>60200</v>
      </c>
      <c r="AA19">
        <v>2100</v>
      </c>
      <c r="AB19">
        <v>57100</v>
      </c>
      <c r="AC19">
        <v>2100</v>
      </c>
      <c r="AD19">
        <v>23880</v>
      </c>
      <c r="AE19">
        <v>830</v>
      </c>
      <c r="AF19">
        <v>5060</v>
      </c>
      <c r="AG19">
        <v>190</v>
      </c>
      <c r="AH19">
        <v>33300</v>
      </c>
      <c r="AI19">
        <v>1000</v>
      </c>
      <c r="AJ19">
        <v>44500</v>
      </c>
      <c r="AK19">
        <v>1300</v>
      </c>
      <c r="AL19">
        <v>70500</v>
      </c>
      <c r="AM19">
        <v>2200</v>
      </c>
      <c r="AN19">
        <v>49600</v>
      </c>
      <c r="AO19">
        <v>1600</v>
      </c>
      <c r="AP19">
        <v>46100</v>
      </c>
      <c r="AQ19">
        <v>1300</v>
      </c>
      <c r="AR19">
        <v>20770</v>
      </c>
      <c r="AS19">
        <v>630</v>
      </c>
      <c r="AT19">
        <v>31050</v>
      </c>
      <c r="AU19">
        <v>850</v>
      </c>
      <c r="AV19">
        <v>19700</v>
      </c>
      <c r="AW19">
        <v>650</v>
      </c>
      <c r="AX19">
        <v>9130</v>
      </c>
      <c r="AY19">
        <v>130</v>
      </c>
      <c r="AZ19">
        <v>2757</v>
      </c>
      <c r="BA19">
        <v>66</v>
      </c>
      <c r="BB19">
        <v>1452</v>
      </c>
      <c r="BC19">
        <v>41</v>
      </c>
      <c r="BD19">
        <v>636</v>
      </c>
      <c r="BE19">
        <v>32</v>
      </c>
      <c r="BF19">
        <v>1457</v>
      </c>
      <c r="BG19">
        <v>78</v>
      </c>
      <c r="BH19">
        <v>497</v>
      </c>
      <c r="BI19">
        <v>52</v>
      </c>
      <c r="BJ19" s="2">
        <v>15190</v>
      </c>
      <c r="BK19" s="2">
        <v>410</v>
      </c>
      <c r="BL19">
        <v>0</v>
      </c>
      <c r="BM19">
        <v>1</v>
      </c>
      <c r="BN19" s="2">
        <v>86800</v>
      </c>
      <c r="BO19" s="2">
        <v>3500</v>
      </c>
      <c r="BP19">
        <v>20</v>
      </c>
      <c r="BQ19">
        <v>30</v>
      </c>
      <c r="BR19" s="2">
        <v>2527000</v>
      </c>
      <c r="BS19" s="2">
        <v>76000</v>
      </c>
      <c r="BT19">
        <v>10230</v>
      </c>
      <c r="BU19">
        <v>400</v>
      </c>
      <c r="BV19">
        <v>1183</v>
      </c>
      <c r="BW19">
        <v>42</v>
      </c>
      <c r="BX19">
        <v>13540</v>
      </c>
      <c r="BY19">
        <v>500</v>
      </c>
      <c r="BZ19">
        <v>909</v>
      </c>
      <c r="CA19">
        <v>28</v>
      </c>
      <c r="CB19">
        <v>3430</v>
      </c>
      <c r="CC19">
        <v>130</v>
      </c>
      <c r="CD19">
        <v>619</v>
      </c>
      <c r="CE19">
        <v>21</v>
      </c>
      <c r="CF19">
        <v>3560</v>
      </c>
      <c r="CG19">
        <v>130</v>
      </c>
      <c r="CH19">
        <v>1714</v>
      </c>
      <c r="CI19">
        <v>60</v>
      </c>
      <c r="CJ19">
        <v>91.8</v>
      </c>
      <c r="CK19">
        <v>3.5</v>
      </c>
      <c r="CL19">
        <v>2234</v>
      </c>
      <c r="CM19">
        <v>68</v>
      </c>
      <c r="CN19">
        <v>401</v>
      </c>
      <c r="CO19">
        <v>11</v>
      </c>
      <c r="CP19">
        <v>2770</v>
      </c>
      <c r="CQ19">
        <v>85</v>
      </c>
      <c r="CR19">
        <v>470</v>
      </c>
      <c r="CS19">
        <v>15</v>
      </c>
      <c r="CT19">
        <v>1298</v>
      </c>
      <c r="CU19">
        <v>38</v>
      </c>
      <c r="CV19">
        <v>193.5</v>
      </c>
      <c r="CW19">
        <v>5.8</v>
      </c>
      <c r="CX19">
        <v>1392</v>
      </c>
      <c r="CY19">
        <v>38</v>
      </c>
      <c r="CZ19">
        <v>188.1</v>
      </c>
      <c r="DA19">
        <v>6.2</v>
      </c>
      <c r="DB19">
        <v>8510</v>
      </c>
      <c r="DC19">
        <v>130</v>
      </c>
      <c r="DD19">
        <v>1601</v>
      </c>
      <c r="DE19">
        <v>41</v>
      </c>
      <c r="DF19">
        <v>58</v>
      </c>
      <c r="DG19">
        <v>1.7</v>
      </c>
      <c r="DH19">
        <v>27.4</v>
      </c>
      <c r="DI19">
        <v>1.4</v>
      </c>
      <c r="DJ19">
        <v>26.6</v>
      </c>
      <c r="DK19">
        <v>1.4</v>
      </c>
      <c r="DL19">
        <v>5.24</v>
      </c>
      <c r="DM19">
        <v>0.55000000000000004</v>
      </c>
      <c r="DN19">
        <v>124.6</v>
      </c>
      <c r="DO19">
        <v>3.3</v>
      </c>
      <c r="DP19">
        <v>0.1484</v>
      </c>
      <c r="DQ19">
        <v>2E-3</v>
      </c>
      <c r="DR19">
        <v>4.9719999999999998E-5</v>
      </c>
      <c r="DS19">
        <v>9.7000000000000003E-7</v>
      </c>
      <c r="DT19" s="2">
        <v>91700</v>
      </c>
      <c r="DU19" s="2">
        <v>2700</v>
      </c>
      <c r="DV19" s="2">
        <v>1734000</v>
      </c>
      <c r="DW19" s="2">
        <v>69000</v>
      </c>
      <c r="DX19">
        <v>-170</v>
      </c>
      <c r="DY19">
        <v>240</v>
      </c>
      <c r="DZ19" s="2">
        <v>659000</v>
      </c>
      <c r="EA19" s="2">
        <v>26000</v>
      </c>
      <c r="EB19">
        <v>6500</v>
      </c>
      <c r="EC19">
        <v>230</v>
      </c>
      <c r="ED19" s="2">
        <v>669000</v>
      </c>
      <c r="EE19" s="2">
        <v>25000</v>
      </c>
      <c r="EF19">
        <v>64300</v>
      </c>
      <c r="EG19">
        <v>2000</v>
      </c>
      <c r="EH19" s="2">
        <v>244500</v>
      </c>
      <c r="EI19" s="2">
        <v>9300</v>
      </c>
      <c r="EJ19">
        <v>60200</v>
      </c>
      <c r="EK19">
        <v>2100</v>
      </c>
      <c r="EL19">
        <v>57100</v>
      </c>
      <c r="EM19">
        <v>2100</v>
      </c>
      <c r="EN19">
        <v>23880</v>
      </c>
      <c r="EO19">
        <v>830</v>
      </c>
      <c r="EP19">
        <v>5060</v>
      </c>
      <c r="EQ19">
        <v>190</v>
      </c>
      <c r="ER19">
        <v>33300</v>
      </c>
      <c r="ES19">
        <v>1000</v>
      </c>
      <c r="ET19">
        <v>44500</v>
      </c>
      <c r="EU19">
        <v>1300</v>
      </c>
      <c r="EV19">
        <v>70500</v>
      </c>
      <c r="EW19">
        <v>2200</v>
      </c>
      <c r="EX19">
        <v>49600</v>
      </c>
      <c r="EY19">
        <v>1600</v>
      </c>
      <c r="EZ19">
        <v>46100</v>
      </c>
      <c r="FA19">
        <v>1300</v>
      </c>
      <c r="FB19">
        <v>20770</v>
      </c>
      <c r="FC19">
        <v>630</v>
      </c>
      <c r="FD19">
        <v>31050</v>
      </c>
      <c r="FE19">
        <v>850</v>
      </c>
      <c r="FF19">
        <v>19700</v>
      </c>
      <c r="FG19">
        <v>650</v>
      </c>
      <c r="FH19">
        <v>2582</v>
      </c>
      <c r="FI19">
        <v>66</v>
      </c>
      <c r="FJ19">
        <v>1446</v>
      </c>
      <c r="FK19">
        <v>41</v>
      </c>
      <c r="FL19">
        <v>636</v>
      </c>
      <c r="FM19">
        <v>32</v>
      </c>
      <c r="FN19">
        <v>1457</v>
      </c>
      <c r="FO19">
        <v>78</v>
      </c>
      <c r="FP19">
        <v>497</v>
      </c>
      <c r="FQ19">
        <v>52</v>
      </c>
      <c r="FR19" s="2">
        <v>15190</v>
      </c>
      <c r="FS19" s="2">
        <v>410</v>
      </c>
      <c r="FT19">
        <v>-6.6107700000000004E-4</v>
      </c>
      <c r="FU19">
        <v>3.4E-8</v>
      </c>
      <c r="FV19" t="s">
        <v>459</v>
      </c>
      <c r="FW19">
        <v>0</v>
      </c>
      <c r="FX19">
        <v>1.4895</v>
      </c>
      <c r="FY19">
        <v>0.92566999999999999</v>
      </c>
      <c r="FZ19">
        <v>977.52</v>
      </c>
      <c r="GA19">
        <v>0.23133000000000001</v>
      </c>
      <c r="GB19">
        <v>2.3386999999999998</v>
      </c>
      <c r="GC19">
        <v>6.2426000000000004</v>
      </c>
      <c r="GD19">
        <v>0.51307000000000003</v>
      </c>
      <c r="GE19">
        <v>1.0185</v>
      </c>
      <c r="GF19">
        <v>0</v>
      </c>
      <c r="GG19">
        <v>1.972</v>
      </c>
      <c r="GH19">
        <v>0</v>
      </c>
      <c r="GI19">
        <v>0</v>
      </c>
      <c r="GJ19">
        <v>0.69694</v>
      </c>
      <c r="GK19">
        <v>0.14698</v>
      </c>
      <c r="GL19">
        <v>0.27526</v>
      </c>
      <c r="GM19">
        <v>0.24593000000000001</v>
      </c>
      <c r="GN19">
        <v>0.35539999999999999</v>
      </c>
      <c r="GO19">
        <v>4.8132000000000001E-2</v>
      </c>
      <c r="GP19">
        <v>0.43013000000000001</v>
      </c>
      <c r="GQ19">
        <v>0</v>
      </c>
      <c r="GR19">
        <v>0</v>
      </c>
      <c r="GS19">
        <v>4.9889000000000001</v>
      </c>
      <c r="GT19">
        <v>9.6500000000000002E-2</v>
      </c>
      <c r="GU19">
        <v>0.16411999999999999</v>
      </c>
      <c r="GV19">
        <v>0.12637999999999999</v>
      </c>
      <c r="GW19">
        <v>0</v>
      </c>
      <c r="GX19">
        <v>1.0437999999999999E-2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880</v>
      </c>
      <c r="B20" t="s">
        <v>455</v>
      </c>
      <c r="C20" t="s">
        <v>881</v>
      </c>
      <c r="D20" t="s">
        <v>457</v>
      </c>
      <c r="E20" s="1">
        <v>0.58702465277777771</v>
      </c>
      <c r="F20">
        <v>36.213000000000001</v>
      </c>
      <c r="G20" t="s">
        <v>882</v>
      </c>
      <c r="H20" s="2">
        <v>4520000</v>
      </c>
      <c r="I20" s="2">
        <v>130000</v>
      </c>
      <c r="J20" s="2">
        <v>1834000</v>
      </c>
      <c r="K20" s="2">
        <v>69000</v>
      </c>
      <c r="L20">
        <v>35600</v>
      </c>
      <c r="M20">
        <v>250</v>
      </c>
      <c r="N20" s="2">
        <v>95900</v>
      </c>
      <c r="O20" s="2">
        <v>3000</v>
      </c>
      <c r="P20" s="2">
        <v>887000</v>
      </c>
      <c r="Q20" s="2">
        <v>30000</v>
      </c>
      <c r="R20">
        <v>7660</v>
      </c>
      <c r="S20">
        <v>250</v>
      </c>
      <c r="T20" s="2">
        <v>760000</v>
      </c>
      <c r="U20" s="2">
        <v>26000</v>
      </c>
      <c r="V20" s="2">
        <v>72600</v>
      </c>
      <c r="W20" s="2">
        <v>2400</v>
      </c>
      <c r="X20" s="2">
        <v>272000</v>
      </c>
      <c r="Y20" s="2">
        <v>10000</v>
      </c>
      <c r="Z20" s="2">
        <v>64000</v>
      </c>
      <c r="AA20" s="2">
        <v>2200</v>
      </c>
      <c r="AB20" s="2">
        <v>63800</v>
      </c>
      <c r="AC20" s="2">
        <v>2400</v>
      </c>
      <c r="AD20">
        <v>25490</v>
      </c>
      <c r="AE20">
        <v>740</v>
      </c>
      <c r="AF20">
        <v>5410</v>
      </c>
      <c r="AG20">
        <v>230</v>
      </c>
      <c r="AH20" s="2">
        <v>35900</v>
      </c>
      <c r="AI20" s="2">
        <v>990</v>
      </c>
      <c r="AJ20" s="2">
        <v>48600</v>
      </c>
      <c r="AK20" s="2">
        <v>1600</v>
      </c>
      <c r="AL20" s="2">
        <v>75800</v>
      </c>
      <c r="AM20" s="2">
        <v>2300</v>
      </c>
      <c r="AN20" s="2">
        <v>56700</v>
      </c>
      <c r="AO20" s="2">
        <v>1600</v>
      </c>
      <c r="AP20" s="2">
        <v>51000</v>
      </c>
      <c r="AQ20" s="2">
        <v>1700</v>
      </c>
      <c r="AR20">
        <v>23100</v>
      </c>
      <c r="AS20">
        <v>630</v>
      </c>
      <c r="AT20">
        <v>34100</v>
      </c>
      <c r="AU20">
        <v>1200</v>
      </c>
      <c r="AV20">
        <v>21200</v>
      </c>
      <c r="AW20">
        <v>490</v>
      </c>
      <c r="AX20">
        <v>4898</v>
      </c>
      <c r="AY20">
        <v>95</v>
      </c>
      <c r="AZ20">
        <v>1493</v>
      </c>
      <c r="BA20">
        <v>42</v>
      </c>
      <c r="BB20">
        <v>1192</v>
      </c>
      <c r="BC20">
        <v>38</v>
      </c>
      <c r="BD20">
        <v>639</v>
      </c>
      <c r="BE20">
        <v>31</v>
      </c>
      <c r="BF20">
        <v>1524</v>
      </c>
      <c r="BG20">
        <v>92</v>
      </c>
      <c r="BH20">
        <v>577</v>
      </c>
      <c r="BI20">
        <v>53</v>
      </c>
      <c r="BJ20">
        <v>9770</v>
      </c>
      <c r="BK20">
        <v>340</v>
      </c>
      <c r="BL20">
        <v>0</v>
      </c>
      <c r="BM20">
        <v>1</v>
      </c>
      <c r="BN20" s="2">
        <v>89000</v>
      </c>
      <c r="BO20" s="2">
        <v>3500</v>
      </c>
      <c r="BP20">
        <v>-10</v>
      </c>
      <c r="BQ20">
        <v>29</v>
      </c>
      <c r="BR20" s="2">
        <v>2618000</v>
      </c>
      <c r="BS20" s="2">
        <v>83000</v>
      </c>
      <c r="BT20">
        <v>11610</v>
      </c>
      <c r="BU20">
        <v>460</v>
      </c>
      <c r="BV20">
        <v>1215</v>
      </c>
      <c r="BW20">
        <v>45</v>
      </c>
      <c r="BX20">
        <v>15370</v>
      </c>
      <c r="BY20">
        <v>520</v>
      </c>
      <c r="BZ20">
        <v>1026</v>
      </c>
      <c r="CA20">
        <v>34</v>
      </c>
      <c r="CB20">
        <v>3810</v>
      </c>
      <c r="CC20">
        <v>140</v>
      </c>
      <c r="CD20">
        <v>657</v>
      </c>
      <c r="CE20">
        <v>22</v>
      </c>
      <c r="CF20">
        <v>3970</v>
      </c>
      <c r="CG20">
        <v>150</v>
      </c>
      <c r="CH20">
        <v>1826</v>
      </c>
      <c r="CI20">
        <v>53</v>
      </c>
      <c r="CJ20">
        <v>98</v>
      </c>
      <c r="CK20">
        <v>4.2</v>
      </c>
      <c r="CL20">
        <v>2404</v>
      </c>
      <c r="CM20">
        <v>67</v>
      </c>
      <c r="CN20">
        <v>437</v>
      </c>
      <c r="CO20">
        <v>15</v>
      </c>
      <c r="CP20">
        <v>2968</v>
      </c>
      <c r="CQ20">
        <v>89</v>
      </c>
      <c r="CR20">
        <v>535</v>
      </c>
      <c r="CS20">
        <v>16</v>
      </c>
      <c r="CT20">
        <v>1432</v>
      </c>
      <c r="CU20">
        <v>47</v>
      </c>
      <c r="CV20">
        <v>214.8</v>
      </c>
      <c r="CW20">
        <v>5.8</v>
      </c>
      <c r="CX20">
        <v>1526</v>
      </c>
      <c r="CY20">
        <v>52</v>
      </c>
      <c r="CZ20">
        <v>201.9</v>
      </c>
      <c r="DA20">
        <v>4.7</v>
      </c>
      <c r="DB20">
        <v>4251</v>
      </c>
      <c r="DC20">
        <v>95</v>
      </c>
      <c r="DD20">
        <v>815</v>
      </c>
      <c r="DE20">
        <v>26</v>
      </c>
      <c r="DF20">
        <v>47.5</v>
      </c>
      <c r="DG20">
        <v>1.5</v>
      </c>
      <c r="DH20">
        <v>27.5</v>
      </c>
      <c r="DI20">
        <v>1.4</v>
      </c>
      <c r="DJ20">
        <v>27.7</v>
      </c>
      <c r="DK20">
        <v>1.7</v>
      </c>
      <c r="DL20">
        <v>6.05</v>
      </c>
      <c r="DM20">
        <v>0.55000000000000004</v>
      </c>
      <c r="DN20">
        <v>79.8</v>
      </c>
      <c r="DO20">
        <v>2.8</v>
      </c>
      <c r="DP20">
        <v>0.23480000000000001</v>
      </c>
      <c r="DQ20">
        <v>4.8999999999999998E-3</v>
      </c>
      <c r="DR20">
        <v>3.057E-5</v>
      </c>
      <c r="DS20">
        <v>5.9999999999999997E-7</v>
      </c>
      <c r="DT20" s="2">
        <v>95000</v>
      </c>
      <c r="DU20" s="2">
        <v>3000</v>
      </c>
      <c r="DV20" s="2">
        <v>1798000</v>
      </c>
      <c r="DW20" s="2">
        <v>69000</v>
      </c>
      <c r="DX20">
        <v>90</v>
      </c>
      <c r="DY20">
        <v>250</v>
      </c>
      <c r="DZ20" s="2">
        <v>760000</v>
      </c>
      <c r="EA20" s="2">
        <v>30000</v>
      </c>
      <c r="EB20">
        <v>6730</v>
      </c>
      <c r="EC20">
        <v>250</v>
      </c>
      <c r="ED20" s="2">
        <v>760000</v>
      </c>
      <c r="EE20" s="2">
        <v>26000</v>
      </c>
      <c r="EF20" s="2">
        <v>72600</v>
      </c>
      <c r="EG20" s="2">
        <v>2400</v>
      </c>
      <c r="EH20" s="2">
        <v>272000</v>
      </c>
      <c r="EI20" s="2">
        <v>10000</v>
      </c>
      <c r="EJ20" s="2">
        <v>64000</v>
      </c>
      <c r="EK20" s="2">
        <v>2200</v>
      </c>
      <c r="EL20" s="2">
        <v>63800</v>
      </c>
      <c r="EM20" s="2">
        <v>2400</v>
      </c>
      <c r="EN20">
        <v>25490</v>
      </c>
      <c r="EO20">
        <v>740</v>
      </c>
      <c r="EP20">
        <v>5410</v>
      </c>
      <c r="EQ20">
        <v>230</v>
      </c>
      <c r="ER20" s="2">
        <v>35900</v>
      </c>
      <c r="ES20" s="2">
        <v>990</v>
      </c>
      <c r="ET20" s="2">
        <v>48600</v>
      </c>
      <c r="EU20" s="2">
        <v>1600</v>
      </c>
      <c r="EV20" s="2">
        <v>75800</v>
      </c>
      <c r="EW20" s="2">
        <v>2300</v>
      </c>
      <c r="EX20" s="2">
        <v>56700</v>
      </c>
      <c r="EY20" s="2">
        <v>1600</v>
      </c>
      <c r="EZ20" s="2">
        <v>51000</v>
      </c>
      <c r="FA20" s="2">
        <v>1700</v>
      </c>
      <c r="FB20">
        <v>23100</v>
      </c>
      <c r="FC20">
        <v>630</v>
      </c>
      <c r="FD20">
        <v>34100</v>
      </c>
      <c r="FE20">
        <v>1200</v>
      </c>
      <c r="FF20">
        <v>21200</v>
      </c>
      <c r="FG20">
        <v>490</v>
      </c>
      <c r="FH20">
        <v>1318</v>
      </c>
      <c r="FI20">
        <v>42</v>
      </c>
      <c r="FJ20">
        <v>1186</v>
      </c>
      <c r="FK20">
        <v>38</v>
      </c>
      <c r="FL20">
        <v>639</v>
      </c>
      <c r="FM20">
        <v>31</v>
      </c>
      <c r="FN20">
        <v>1524</v>
      </c>
      <c r="FO20">
        <v>92</v>
      </c>
      <c r="FP20">
        <v>577</v>
      </c>
      <c r="FQ20">
        <v>53</v>
      </c>
      <c r="FR20">
        <v>9770</v>
      </c>
      <c r="FS20">
        <v>340</v>
      </c>
      <c r="FT20">
        <v>-6.6014800000000005E-4</v>
      </c>
      <c r="FU20">
        <v>3.4E-8</v>
      </c>
      <c r="FV20" t="s">
        <v>459</v>
      </c>
      <c r="FW20">
        <v>0</v>
      </c>
      <c r="FX20">
        <v>0.55942000000000003</v>
      </c>
      <c r="FY20">
        <v>0.67101999999999995</v>
      </c>
      <c r="FZ20">
        <v>662.95</v>
      </c>
      <c r="GA20">
        <v>0.15240000000000001</v>
      </c>
      <c r="GB20">
        <v>1.4862</v>
      </c>
      <c r="GC20">
        <v>2.2269999999999999</v>
      </c>
      <c r="GD20">
        <v>0.38333</v>
      </c>
      <c r="GE20">
        <v>0.62039</v>
      </c>
      <c r="GF20">
        <v>0.12716</v>
      </c>
      <c r="GG20">
        <v>1.7295</v>
      </c>
      <c r="GH20">
        <v>2.0975000000000001</v>
      </c>
      <c r="GI20">
        <v>0</v>
      </c>
      <c r="GJ20">
        <v>1.0255000000000001</v>
      </c>
      <c r="GK20">
        <v>9.5161999999999997E-2</v>
      </c>
      <c r="GL20">
        <v>0.82306000000000001</v>
      </c>
      <c r="GM20">
        <v>0.14346</v>
      </c>
      <c r="GN20">
        <v>0.39545000000000002</v>
      </c>
      <c r="GO20">
        <v>5.1776999999999997E-2</v>
      </c>
      <c r="GP20">
        <v>0.37425999999999998</v>
      </c>
      <c r="GQ20">
        <v>0.22120999999999999</v>
      </c>
      <c r="GR20">
        <v>2212.1</v>
      </c>
      <c r="GS20">
        <v>4.7522000000000002</v>
      </c>
      <c r="GT20">
        <v>7.2997000000000006E-2</v>
      </c>
      <c r="GU20">
        <v>0.17433000000000001</v>
      </c>
      <c r="GV20">
        <v>0.14280000000000001</v>
      </c>
      <c r="GW20">
        <v>0</v>
      </c>
      <c r="GX20">
        <v>3.0700999999999999E-2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883</v>
      </c>
      <c r="B21" t="s">
        <v>455</v>
      </c>
      <c r="C21" t="s">
        <v>884</v>
      </c>
      <c r="D21" t="s">
        <v>457</v>
      </c>
      <c r="E21" s="1">
        <v>0.58774999999999999</v>
      </c>
      <c r="F21">
        <v>38.119</v>
      </c>
      <c r="G21" t="s">
        <v>885</v>
      </c>
      <c r="H21" s="2">
        <v>4080000</v>
      </c>
      <c r="I21" s="2">
        <v>120000</v>
      </c>
      <c r="J21" s="2">
        <v>1839000</v>
      </c>
      <c r="K21" s="2">
        <v>69000</v>
      </c>
      <c r="L21">
        <v>35520</v>
      </c>
      <c r="M21">
        <v>210</v>
      </c>
      <c r="N21" s="2">
        <v>94600</v>
      </c>
      <c r="O21" s="2">
        <v>2700</v>
      </c>
      <c r="P21" s="2">
        <v>647000</v>
      </c>
      <c r="Q21" s="2">
        <v>18000</v>
      </c>
      <c r="R21">
        <v>7410</v>
      </c>
      <c r="S21">
        <v>200</v>
      </c>
      <c r="T21" s="2">
        <v>656000</v>
      </c>
      <c r="U21" s="2">
        <v>22000</v>
      </c>
      <c r="V21" s="2">
        <v>59100</v>
      </c>
      <c r="W21" s="2">
        <v>1800</v>
      </c>
      <c r="X21" s="2">
        <v>234300</v>
      </c>
      <c r="Y21" s="2">
        <v>7600</v>
      </c>
      <c r="Z21" s="2">
        <v>58400</v>
      </c>
      <c r="AA21" s="2">
        <v>1700</v>
      </c>
      <c r="AB21" s="2">
        <v>58000</v>
      </c>
      <c r="AC21" s="2">
        <v>1900</v>
      </c>
      <c r="AD21" s="2">
        <v>24470</v>
      </c>
      <c r="AE21" s="2">
        <v>880</v>
      </c>
      <c r="AF21">
        <v>5310</v>
      </c>
      <c r="AG21">
        <v>210</v>
      </c>
      <c r="AH21" s="2">
        <v>33900</v>
      </c>
      <c r="AI21" s="2">
        <v>1000</v>
      </c>
      <c r="AJ21" s="2">
        <v>45900</v>
      </c>
      <c r="AK21" s="2">
        <v>1300</v>
      </c>
      <c r="AL21" s="2">
        <v>70000</v>
      </c>
      <c r="AM21" s="2">
        <v>2100</v>
      </c>
      <c r="AN21" s="2">
        <v>48900</v>
      </c>
      <c r="AO21" s="2">
        <v>1500</v>
      </c>
      <c r="AP21" s="2">
        <v>44900</v>
      </c>
      <c r="AQ21" s="2">
        <v>1300</v>
      </c>
      <c r="AR21">
        <v>20670</v>
      </c>
      <c r="AS21">
        <v>650</v>
      </c>
      <c r="AT21">
        <v>30870</v>
      </c>
      <c r="AU21">
        <v>960</v>
      </c>
      <c r="AV21">
        <v>19510</v>
      </c>
      <c r="AW21">
        <v>610</v>
      </c>
      <c r="AX21">
        <v>4719</v>
      </c>
      <c r="AY21">
        <v>86</v>
      </c>
      <c r="AZ21">
        <v>1506</v>
      </c>
      <c r="BA21">
        <v>51</v>
      </c>
      <c r="BB21">
        <v>1028</v>
      </c>
      <c r="BC21">
        <v>37</v>
      </c>
      <c r="BD21">
        <v>561</v>
      </c>
      <c r="BE21">
        <v>31</v>
      </c>
      <c r="BF21">
        <v>1199</v>
      </c>
      <c r="BG21">
        <v>80</v>
      </c>
      <c r="BH21">
        <v>322</v>
      </c>
      <c r="BI21">
        <v>42</v>
      </c>
      <c r="BJ21">
        <v>9680</v>
      </c>
      <c r="BK21">
        <v>330</v>
      </c>
      <c r="BL21">
        <v>0</v>
      </c>
      <c r="BM21">
        <v>1</v>
      </c>
      <c r="BN21" s="2">
        <v>88700</v>
      </c>
      <c r="BO21" s="2">
        <v>3400</v>
      </c>
      <c r="BP21">
        <v>-24</v>
      </c>
      <c r="BQ21">
        <v>23</v>
      </c>
      <c r="BR21" s="2">
        <v>2579000</v>
      </c>
      <c r="BS21" s="2">
        <v>75000</v>
      </c>
      <c r="BT21">
        <v>7840</v>
      </c>
      <c r="BU21">
        <v>270</v>
      </c>
      <c r="BV21">
        <v>1162</v>
      </c>
      <c r="BW21">
        <v>36</v>
      </c>
      <c r="BX21">
        <v>13250</v>
      </c>
      <c r="BY21">
        <v>450</v>
      </c>
      <c r="BZ21">
        <v>834</v>
      </c>
      <c r="CA21">
        <v>26</v>
      </c>
      <c r="CB21">
        <v>3280</v>
      </c>
      <c r="CC21">
        <v>110</v>
      </c>
      <c r="CD21">
        <v>597</v>
      </c>
      <c r="CE21">
        <v>17</v>
      </c>
      <c r="CF21">
        <v>3600</v>
      </c>
      <c r="CG21">
        <v>120</v>
      </c>
      <c r="CH21">
        <v>1752</v>
      </c>
      <c r="CI21">
        <v>63</v>
      </c>
      <c r="CJ21">
        <v>96</v>
      </c>
      <c r="CK21">
        <v>3.8</v>
      </c>
      <c r="CL21">
        <v>2270</v>
      </c>
      <c r="CM21">
        <v>69</v>
      </c>
      <c r="CN21">
        <v>412</v>
      </c>
      <c r="CO21">
        <v>12</v>
      </c>
      <c r="CP21">
        <v>2736</v>
      </c>
      <c r="CQ21">
        <v>82</v>
      </c>
      <c r="CR21">
        <v>460</v>
      </c>
      <c r="CS21">
        <v>14</v>
      </c>
      <c r="CT21">
        <v>1259</v>
      </c>
      <c r="CU21">
        <v>37</v>
      </c>
      <c r="CV21">
        <v>191.8</v>
      </c>
      <c r="CW21">
        <v>6.1</v>
      </c>
      <c r="CX21">
        <v>1382</v>
      </c>
      <c r="CY21">
        <v>43</v>
      </c>
      <c r="CZ21">
        <v>185.4</v>
      </c>
      <c r="DA21">
        <v>5.8</v>
      </c>
      <c r="DB21">
        <v>4083</v>
      </c>
      <c r="DC21">
        <v>86</v>
      </c>
      <c r="DD21">
        <v>825</v>
      </c>
      <c r="DE21">
        <v>32</v>
      </c>
      <c r="DF21">
        <v>40.9</v>
      </c>
      <c r="DG21">
        <v>1.5</v>
      </c>
      <c r="DH21">
        <v>24.1</v>
      </c>
      <c r="DI21">
        <v>1.4</v>
      </c>
      <c r="DJ21">
        <v>21.8</v>
      </c>
      <c r="DK21">
        <v>1.4</v>
      </c>
      <c r="DL21">
        <v>3.36</v>
      </c>
      <c r="DM21">
        <v>0.44</v>
      </c>
      <c r="DN21">
        <v>78.7</v>
      </c>
      <c r="DO21">
        <v>2.7</v>
      </c>
      <c r="DP21">
        <v>0.51800000000000002</v>
      </c>
      <c r="DQ21">
        <v>2.4E-2</v>
      </c>
      <c r="DR21">
        <v>3.0499999999999999E-5</v>
      </c>
      <c r="DS21">
        <v>5.9999999999999997E-7</v>
      </c>
      <c r="DT21" s="2">
        <v>93700</v>
      </c>
      <c r="DU21" s="2">
        <v>2700</v>
      </c>
      <c r="DV21" s="2">
        <v>1803000</v>
      </c>
      <c r="DW21" s="2">
        <v>69000</v>
      </c>
      <c r="DX21">
        <v>220</v>
      </c>
      <c r="DY21">
        <v>210</v>
      </c>
      <c r="DZ21" s="2">
        <v>520000</v>
      </c>
      <c r="EA21" s="2">
        <v>18000</v>
      </c>
      <c r="EB21">
        <v>6480</v>
      </c>
      <c r="EC21">
        <v>200</v>
      </c>
      <c r="ED21" s="2">
        <v>656000</v>
      </c>
      <c r="EE21" s="2">
        <v>22000</v>
      </c>
      <c r="EF21" s="2">
        <v>59100</v>
      </c>
      <c r="EG21" s="2">
        <v>1800</v>
      </c>
      <c r="EH21" s="2">
        <v>234300</v>
      </c>
      <c r="EI21" s="2">
        <v>7600</v>
      </c>
      <c r="EJ21" s="2">
        <v>58400</v>
      </c>
      <c r="EK21" s="2">
        <v>1700</v>
      </c>
      <c r="EL21" s="2">
        <v>58000</v>
      </c>
      <c r="EM21" s="2">
        <v>1900</v>
      </c>
      <c r="EN21" s="2">
        <v>24470</v>
      </c>
      <c r="EO21" s="2">
        <v>880</v>
      </c>
      <c r="EP21">
        <v>5310</v>
      </c>
      <c r="EQ21">
        <v>210</v>
      </c>
      <c r="ER21" s="2">
        <v>33900</v>
      </c>
      <c r="ES21" s="2">
        <v>1000</v>
      </c>
      <c r="ET21" s="2">
        <v>45900</v>
      </c>
      <c r="EU21" s="2">
        <v>1300</v>
      </c>
      <c r="EV21" s="2">
        <v>70000</v>
      </c>
      <c r="EW21" s="2">
        <v>2100</v>
      </c>
      <c r="EX21" s="2">
        <v>48900</v>
      </c>
      <c r="EY21" s="2">
        <v>1500</v>
      </c>
      <c r="EZ21" s="2">
        <v>44900</v>
      </c>
      <c r="FA21" s="2">
        <v>1300</v>
      </c>
      <c r="FB21">
        <v>20670</v>
      </c>
      <c r="FC21">
        <v>650</v>
      </c>
      <c r="FD21">
        <v>30870</v>
      </c>
      <c r="FE21">
        <v>960</v>
      </c>
      <c r="FF21">
        <v>19510</v>
      </c>
      <c r="FG21">
        <v>610</v>
      </c>
      <c r="FH21">
        <v>1337</v>
      </c>
      <c r="FI21">
        <v>51</v>
      </c>
      <c r="FJ21">
        <v>1022</v>
      </c>
      <c r="FK21">
        <v>37</v>
      </c>
      <c r="FL21">
        <v>560</v>
      </c>
      <c r="FM21">
        <v>31</v>
      </c>
      <c r="FN21">
        <v>1199</v>
      </c>
      <c r="FO21">
        <v>80</v>
      </c>
      <c r="FP21">
        <v>321</v>
      </c>
      <c r="FQ21">
        <v>42</v>
      </c>
      <c r="FR21">
        <v>9670</v>
      </c>
      <c r="FS21">
        <v>330</v>
      </c>
      <c r="FT21">
        <v>-6.5927200000000003E-4</v>
      </c>
      <c r="FU21">
        <v>3.4E-8</v>
      </c>
      <c r="FV21" t="s">
        <v>459</v>
      </c>
      <c r="FW21">
        <v>0</v>
      </c>
      <c r="FX21">
        <v>0.78064999999999996</v>
      </c>
      <c r="FY21">
        <v>0.99685000000000001</v>
      </c>
      <c r="FZ21">
        <v>679.21</v>
      </c>
      <c r="GA21">
        <v>0.12628</v>
      </c>
      <c r="GB21">
        <v>3.8239000000000001</v>
      </c>
      <c r="GC21">
        <v>0.72496000000000005</v>
      </c>
      <c r="GD21">
        <v>0.33040999999999998</v>
      </c>
      <c r="GE21">
        <v>1.4797</v>
      </c>
      <c r="GF21">
        <v>0.36536000000000002</v>
      </c>
      <c r="GG21">
        <v>0.72074000000000005</v>
      </c>
      <c r="GH21">
        <v>0.41226000000000002</v>
      </c>
      <c r="GI21">
        <v>0</v>
      </c>
      <c r="GJ21">
        <v>0</v>
      </c>
      <c r="GK21">
        <v>8.2470000000000002E-2</v>
      </c>
      <c r="GL21">
        <v>1.1425000000000001</v>
      </c>
      <c r="GM21">
        <v>0.12762000000000001</v>
      </c>
      <c r="GN21">
        <v>0.22216</v>
      </c>
      <c r="GO21">
        <v>0.12675</v>
      </c>
      <c r="GP21">
        <v>0.35232999999999998</v>
      </c>
      <c r="GQ21">
        <v>9.4575999999999993E-2</v>
      </c>
      <c r="GR21">
        <v>945.76</v>
      </c>
      <c r="GS21">
        <v>4.6727999999999996</v>
      </c>
      <c r="GT21">
        <v>0.12608</v>
      </c>
      <c r="GU21">
        <v>0.1343</v>
      </c>
      <c r="GV21">
        <v>0.17887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886</v>
      </c>
      <c r="B22" t="s">
        <v>455</v>
      </c>
      <c r="C22" t="s">
        <v>887</v>
      </c>
      <c r="D22" t="s">
        <v>457</v>
      </c>
      <c r="E22" s="1">
        <v>0.58850821759259253</v>
      </c>
      <c r="F22">
        <v>36.927999999999997</v>
      </c>
      <c r="G22" t="s">
        <v>888</v>
      </c>
      <c r="H22" s="2">
        <v>4660000</v>
      </c>
      <c r="I22" s="2">
        <v>140000</v>
      </c>
      <c r="J22" s="2">
        <v>1786000</v>
      </c>
      <c r="K22" s="2">
        <v>62000</v>
      </c>
      <c r="L22">
        <v>35310</v>
      </c>
      <c r="M22">
        <v>210</v>
      </c>
      <c r="N22" s="2">
        <v>95400</v>
      </c>
      <c r="O22" s="2">
        <v>3000</v>
      </c>
      <c r="P22" s="2">
        <v>951000</v>
      </c>
      <c r="Q22" s="2">
        <v>34000</v>
      </c>
      <c r="R22">
        <v>8060</v>
      </c>
      <c r="S22">
        <v>270</v>
      </c>
      <c r="T22" s="2">
        <v>831000</v>
      </c>
      <c r="U22" s="2">
        <v>29000</v>
      </c>
      <c r="V22" s="2">
        <v>78100</v>
      </c>
      <c r="W22" s="2">
        <v>2600</v>
      </c>
      <c r="X22" s="2">
        <v>289700</v>
      </c>
      <c r="Y22" s="2">
        <v>9400</v>
      </c>
      <c r="Z22" s="2">
        <v>67900</v>
      </c>
      <c r="AA22" s="2">
        <v>2200</v>
      </c>
      <c r="AB22" s="2">
        <v>65700</v>
      </c>
      <c r="AC22" s="2">
        <v>2300</v>
      </c>
      <c r="AD22">
        <v>26860</v>
      </c>
      <c r="AE22">
        <v>810</v>
      </c>
      <c r="AF22">
        <v>6200</v>
      </c>
      <c r="AG22">
        <v>260</v>
      </c>
      <c r="AH22" s="2">
        <v>37100</v>
      </c>
      <c r="AI22" s="2">
        <v>1200</v>
      </c>
      <c r="AJ22" s="2">
        <v>52900</v>
      </c>
      <c r="AK22" s="2">
        <v>1700</v>
      </c>
      <c r="AL22" s="2">
        <v>81800</v>
      </c>
      <c r="AM22" s="2">
        <v>2500</v>
      </c>
      <c r="AN22" s="2">
        <v>62600</v>
      </c>
      <c r="AO22" s="2">
        <v>1800</v>
      </c>
      <c r="AP22" s="2">
        <v>57500</v>
      </c>
      <c r="AQ22" s="2">
        <v>1800</v>
      </c>
      <c r="AR22">
        <v>25660</v>
      </c>
      <c r="AS22">
        <v>890</v>
      </c>
      <c r="AT22">
        <v>38150</v>
      </c>
      <c r="AU22">
        <v>910</v>
      </c>
      <c r="AV22">
        <v>23340</v>
      </c>
      <c r="AW22">
        <v>830</v>
      </c>
      <c r="AX22">
        <v>4054</v>
      </c>
      <c r="AY22">
        <v>84</v>
      </c>
      <c r="AZ22">
        <v>1278</v>
      </c>
      <c r="BA22">
        <v>46</v>
      </c>
      <c r="BB22">
        <v>1371</v>
      </c>
      <c r="BC22">
        <v>50</v>
      </c>
      <c r="BD22">
        <v>646</v>
      </c>
      <c r="BE22">
        <v>39</v>
      </c>
      <c r="BF22">
        <v>1438</v>
      </c>
      <c r="BG22">
        <v>92</v>
      </c>
      <c r="BH22">
        <v>841</v>
      </c>
      <c r="BI22">
        <v>74</v>
      </c>
      <c r="BJ22" s="2">
        <v>13510</v>
      </c>
      <c r="BK22" s="2">
        <v>450</v>
      </c>
      <c r="BL22">
        <v>0</v>
      </c>
      <c r="BM22">
        <v>1</v>
      </c>
      <c r="BN22" s="2">
        <v>85800</v>
      </c>
      <c r="BO22" s="2">
        <v>3000</v>
      </c>
      <c r="BP22">
        <v>-16</v>
      </c>
      <c r="BQ22">
        <v>22</v>
      </c>
      <c r="BR22" s="2">
        <v>2598000</v>
      </c>
      <c r="BS22" s="2">
        <v>82000</v>
      </c>
      <c r="BT22">
        <v>12270</v>
      </c>
      <c r="BU22">
        <v>510</v>
      </c>
      <c r="BV22">
        <v>1272</v>
      </c>
      <c r="BW22">
        <v>48</v>
      </c>
      <c r="BX22">
        <v>16770</v>
      </c>
      <c r="BY22">
        <v>580</v>
      </c>
      <c r="BZ22">
        <v>1101</v>
      </c>
      <c r="CA22">
        <v>37</v>
      </c>
      <c r="CB22">
        <v>4050</v>
      </c>
      <c r="CC22">
        <v>130</v>
      </c>
      <c r="CD22">
        <v>693</v>
      </c>
      <c r="CE22">
        <v>22</v>
      </c>
      <c r="CF22">
        <v>4070</v>
      </c>
      <c r="CG22">
        <v>140</v>
      </c>
      <c r="CH22">
        <v>1921</v>
      </c>
      <c r="CI22">
        <v>58</v>
      </c>
      <c r="CJ22">
        <v>112</v>
      </c>
      <c r="CK22">
        <v>4.7</v>
      </c>
      <c r="CL22">
        <v>2477</v>
      </c>
      <c r="CM22">
        <v>83</v>
      </c>
      <c r="CN22">
        <v>473</v>
      </c>
      <c r="CO22">
        <v>15</v>
      </c>
      <c r="CP22">
        <v>3189</v>
      </c>
      <c r="CQ22">
        <v>99</v>
      </c>
      <c r="CR22">
        <v>589</v>
      </c>
      <c r="CS22">
        <v>18</v>
      </c>
      <c r="CT22">
        <v>1611</v>
      </c>
      <c r="CU22">
        <v>50</v>
      </c>
      <c r="CV22">
        <v>237.5</v>
      </c>
      <c r="CW22">
        <v>8.3000000000000007</v>
      </c>
      <c r="CX22">
        <v>1708</v>
      </c>
      <c r="CY22">
        <v>41</v>
      </c>
      <c r="CZ22">
        <v>221.2</v>
      </c>
      <c r="DA22">
        <v>7.8</v>
      </c>
      <c r="DB22">
        <v>3464</v>
      </c>
      <c r="DC22">
        <v>84</v>
      </c>
      <c r="DD22">
        <v>688</v>
      </c>
      <c r="DE22">
        <v>28</v>
      </c>
      <c r="DF22">
        <v>54.5</v>
      </c>
      <c r="DG22">
        <v>2</v>
      </c>
      <c r="DH22">
        <v>27.7</v>
      </c>
      <c r="DI22">
        <v>1.7</v>
      </c>
      <c r="DJ22">
        <v>26.1</v>
      </c>
      <c r="DK22">
        <v>1.7</v>
      </c>
      <c r="DL22">
        <v>8.76</v>
      </c>
      <c r="DM22">
        <v>0.77</v>
      </c>
      <c r="DN22">
        <v>109.5</v>
      </c>
      <c r="DO22">
        <v>3.7</v>
      </c>
      <c r="DP22">
        <v>2200</v>
      </c>
      <c r="DQ22">
        <v>4400</v>
      </c>
      <c r="DR22">
        <v>4.2219999999999999E-5</v>
      </c>
      <c r="DS22">
        <v>8.5000000000000001E-7</v>
      </c>
      <c r="DT22" s="2">
        <v>94500</v>
      </c>
      <c r="DU22" s="2">
        <v>3000</v>
      </c>
      <c r="DV22" s="2">
        <v>1750000</v>
      </c>
      <c r="DW22" s="2">
        <v>62000</v>
      </c>
      <c r="DX22">
        <v>160</v>
      </c>
      <c r="DY22">
        <v>210</v>
      </c>
      <c r="DZ22" s="2">
        <v>825000</v>
      </c>
      <c r="EA22" s="2">
        <v>34000</v>
      </c>
      <c r="EB22">
        <v>7130</v>
      </c>
      <c r="EC22">
        <v>270</v>
      </c>
      <c r="ED22" s="2">
        <v>831000</v>
      </c>
      <c r="EE22" s="2">
        <v>29000</v>
      </c>
      <c r="EF22" s="2">
        <v>78100</v>
      </c>
      <c r="EG22" s="2">
        <v>2600</v>
      </c>
      <c r="EH22" s="2">
        <v>289700</v>
      </c>
      <c r="EI22" s="2">
        <v>9400</v>
      </c>
      <c r="EJ22" s="2">
        <v>67900</v>
      </c>
      <c r="EK22" s="2">
        <v>2200</v>
      </c>
      <c r="EL22" s="2">
        <v>65700</v>
      </c>
      <c r="EM22" s="2">
        <v>2300</v>
      </c>
      <c r="EN22">
        <v>26860</v>
      </c>
      <c r="EO22">
        <v>810</v>
      </c>
      <c r="EP22">
        <v>6200</v>
      </c>
      <c r="EQ22">
        <v>260</v>
      </c>
      <c r="ER22" s="2">
        <v>37100</v>
      </c>
      <c r="ES22" s="2">
        <v>1200</v>
      </c>
      <c r="ET22" s="2">
        <v>52900</v>
      </c>
      <c r="EU22" s="2">
        <v>1700</v>
      </c>
      <c r="EV22" s="2">
        <v>81800</v>
      </c>
      <c r="EW22" s="2">
        <v>2500</v>
      </c>
      <c r="EX22" s="2">
        <v>62600</v>
      </c>
      <c r="EY22" s="2">
        <v>1800</v>
      </c>
      <c r="EZ22" s="2">
        <v>57500</v>
      </c>
      <c r="FA22" s="2">
        <v>1800</v>
      </c>
      <c r="FB22">
        <v>25660</v>
      </c>
      <c r="FC22">
        <v>890</v>
      </c>
      <c r="FD22">
        <v>38150</v>
      </c>
      <c r="FE22">
        <v>910</v>
      </c>
      <c r="FF22">
        <v>23340</v>
      </c>
      <c r="FG22">
        <v>830</v>
      </c>
      <c r="FH22">
        <v>1119</v>
      </c>
      <c r="FI22">
        <v>46</v>
      </c>
      <c r="FJ22">
        <v>1366</v>
      </c>
      <c r="FK22">
        <v>50</v>
      </c>
      <c r="FL22">
        <v>646</v>
      </c>
      <c r="FM22">
        <v>39</v>
      </c>
      <c r="FN22">
        <v>1438</v>
      </c>
      <c r="FO22">
        <v>92</v>
      </c>
      <c r="FP22">
        <v>841</v>
      </c>
      <c r="FQ22">
        <v>74</v>
      </c>
      <c r="FR22" s="2">
        <v>13510</v>
      </c>
      <c r="FS22" s="2">
        <v>450</v>
      </c>
      <c r="FT22">
        <v>-6.58368E-4</v>
      </c>
      <c r="FU22">
        <v>3.5000000000000002E-8</v>
      </c>
      <c r="FV22" t="s">
        <v>459</v>
      </c>
      <c r="FW22">
        <v>0</v>
      </c>
      <c r="FX22">
        <v>0.85972000000000004</v>
      </c>
      <c r="FY22">
        <v>0.48827999999999999</v>
      </c>
      <c r="FZ22">
        <v>610.92999999999995</v>
      </c>
      <c r="GA22">
        <v>0.20888999999999999</v>
      </c>
      <c r="GB22">
        <v>2.0213999999999999</v>
      </c>
      <c r="GC22">
        <v>3.9649999999999999</v>
      </c>
      <c r="GD22">
        <v>0.37792999999999999</v>
      </c>
      <c r="GE22">
        <v>1.9224000000000001</v>
      </c>
      <c r="GF22">
        <v>0.29232999999999998</v>
      </c>
      <c r="GG22">
        <v>0.95028000000000001</v>
      </c>
      <c r="GH22">
        <v>0.49454999999999999</v>
      </c>
      <c r="GI22">
        <v>0.11873</v>
      </c>
      <c r="GJ22">
        <v>0.54618999999999995</v>
      </c>
      <c r="GK22">
        <v>7.3167999999999997E-2</v>
      </c>
      <c r="GL22">
        <v>0.48104999999999998</v>
      </c>
      <c r="GM22">
        <v>0.16581000000000001</v>
      </c>
      <c r="GN22">
        <v>0.31818000000000002</v>
      </c>
      <c r="GO22">
        <v>5.0131000000000002E-2</v>
      </c>
      <c r="GP22">
        <v>0.14666999999999999</v>
      </c>
      <c r="GQ22">
        <v>8.0263000000000001E-2</v>
      </c>
      <c r="GR22">
        <v>802.63</v>
      </c>
      <c r="GS22">
        <v>4.6360000000000001</v>
      </c>
      <c r="GT22">
        <v>0.1023</v>
      </c>
      <c r="GU22">
        <v>7.7121999999999996E-2</v>
      </c>
      <c r="GV22">
        <v>0.10886</v>
      </c>
      <c r="GW22">
        <v>3.4571999999999999E-2</v>
      </c>
      <c r="GX22">
        <v>1.2204E-2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889</v>
      </c>
      <c r="B23" t="s">
        <v>455</v>
      </c>
      <c r="C23" t="s">
        <v>890</v>
      </c>
      <c r="D23" t="s">
        <v>457</v>
      </c>
      <c r="E23" s="1">
        <v>0.58927488425925922</v>
      </c>
      <c r="F23">
        <v>37.643000000000001</v>
      </c>
      <c r="G23" t="s">
        <v>891</v>
      </c>
      <c r="H23" s="2">
        <v>4240000</v>
      </c>
      <c r="I23" s="2">
        <v>130000</v>
      </c>
      <c r="J23" s="2">
        <v>1692000</v>
      </c>
      <c r="K23" s="2">
        <v>67000</v>
      </c>
      <c r="L23">
        <v>35900</v>
      </c>
      <c r="M23">
        <v>240</v>
      </c>
      <c r="N23" s="2">
        <v>91900</v>
      </c>
      <c r="O23" s="2">
        <v>2800</v>
      </c>
      <c r="P23" s="2">
        <v>816000</v>
      </c>
      <c r="Q23" s="2">
        <v>31000</v>
      </c>
      <c r="R23">
        <v>7520</v>
      </c>
      <c r="S23">
        <v>250</v>
      </c>
      <c r="T23" s="2">
        <v>689000</v>
      </c>
      <c r="U23" s="2">
        <v>27000</v>
      </c>
      <c r="V23" s="2">
        <v>66200</v>
      </c>
      <c r="W23" s="2">
        <v>2600</v>
      </c>
      <c r="X23" s="2">
        <v>251700</v>
      </c>
      <c r="Y23" s="2">
        <v>8900</v>
      </c>
      <c r="Z23" s="2">
        <v>60600</v>
      </c>
      <c r="AA23" s="2">
        <v>2500</v>
      </c>
      <c r="AB23" s="2">
        <v>58800</v>
      </c>
      <c r="AC23" s="2">
        <v>2300</v>
      </c>
      <c r="AD23">
        <v>25620</v>
      </c>
      <c r="AE23">
        <v>890</v>
      </c>
      <c r="AF23">
        <v>5060</v>
      </c>
      <c r="AG23">
        <v>210</v>
      </c>
      <c r="AH23">
        <v>35500</v>
      </c>
      <c r="AI23">
        <v>1100</v>
      </c>
      <c r="AJ23">
        <v>48100</v>
      </c>
      <c r="AK23">
        <v>1400</v>
      </c>
      <c r="AL23" s="2">
        <v>74700</v>
      </c>
      <c r="AM23" s="2">
        <v>2300</v>
      </c>
      <c r="AN23">
        <v>53400</v>
      </c>
      <c r="AO23">
        <v>1600</v>
      </c>
      <c r="AP23">
        <v>48200</v>
      </c>
      <c r="AQ23">
        <v>1500</v>
      </c>
      <c r="AR23">
        <v>21880</v>
      </c>
      <c r="AS23">
        <v>680</v>
      </c>
      <c r="AT23">
        <v>34200</v>
      </c>
      <c r="AU23">
        <v>1100</v>
      </c>
      <c r="AV23">
        <v>20530</v>
      </c>
      <c r="AW23">
        <v>670</v>
      </c>
      <c r="AX23">
        <v>1861</v>
      </c>
      <c r="AY23">
        <v>45</v>
      </c>
      <c r="AZ23">
        <v>563</v>
      </c>
      <c r="BA23">
        <v>31</v>
      </c>
      <c r="BB23">
        <v>1218</v>
      </c>
      <c r="BC23">
        <v>37</v>
      </c>
      <c r="BD23">
        <v>579</v>
      </c>
      <c r="BE23">
        <v>32</v>
      </c>
      <c r="BF23">
        <v>1424</v>
      </c>
      <c r="BG23">
        <v>96</v>
      </c>
      <c r="BH23">
        <v>768</v>
      </c>
      <c r="BI23">
        <v>55</v>
      </c>
      <c r="BJ23">
        <v>11650</v>
      </c>
      <c r="BK23">
        <v>340</v>
      </c>
      <c r="BL23">
        <v>0</v>
      </c>
      <c r="BM23">
        <v>1</v>
      </c>
      <c r="BN23" s="2">
        <v>81100</v>
      </c>
      <c r="BO23" s="2">
        <v>3300</v>
      </c>
      <c r="BP23">
        <v>-6</v>
      </c>
      <c r="BQ23">
        <v>23</v>
      </c>
      <c r="BR23" s="2">
        <v>2501000</v>
      </c>
      <c r="BS23" s="2">
        <v>77000</v>
      </c>
      <c r="BT23">
        <v>10140</v>
      </c>
      <c r="BU23">
        <v>460</v>
      </c>
      <c r="BV23">
        <v>1167</v>
      </c>
      <c r="BW23">
        <v>44</v>
      </c>
      <c r="BX23">
        <v>13900</v>
      </c>
      <c r="BY23">
        <v>550</v>
      </c>
      <c r="BZ23">
        <v>931</v>
      </c>
      <c r="CA23">
        <v>36</v>
      </c>
      <c r="CB23">
        <v>3520</v>
      </c>
      <c r="CC23">
        <v>120</v>
      </c>
      <c r="CD23">
        <v>616</v>
      </c>
      <c r="CE23">
        <v>26</v>
      </c>
      <c r="CF23">
        <v>3640</v>
      </c>
      <c r="CG23">
        <v>140</v>
      </c>
      <c r="CH23">
        <v>1830</v>
      </c>
      <c r="CI23">
        <v>64</v>
      </c>
      <c r="CJ23">
        <v>91.2</v>
      </c>
      <c r="CK23">
        <v>3.9</v>
      </c>
      <c r="CL23">
        <v>2366</v>
      </c>
      <c r="CM23">
        <v>72</v>
      </c>
      <c r="CN23">
        <v>430</v>
      </c>
      <c r="CO23">
        <v>13</v>
      </c>
      <c r="CP23">
        <v>2903</v>
      </c>
      <c r="CQ23">
        <v>90</v>
      </c>
      <c r="CR23">
        <v>499</v>
      </c>
      <c r="CS23">
        <v>15</v>
      </c>
      <c r="CT23">
        <v>1348</v>
      </c>
      <c r="CU23">
        <v>42</v>
      </c>
      <c r="CV23">
        <v>202.2</v>
      </c>
      <c r="CW23">
        <v>6.3</v>
      </c>
      <c r="CX23">
        <v>1532</v>
      </c>
      <c r="CY23">
        <v>50</v>
      </c>
      <c r="CZ23">
        <v>194.1</v>
      </c>
      <c r="DA23">
        <v>6.4</v>
      </c>
      <c r="DB23">
        <v>1346</v>
      </c>
      <c r="DC23">
        <v>45</v>
      </c>
      <c r="DD23">
        <v>257</v>
      </c>
      <c r="DE23">
        <v>19</v>
      </c>
      <c r="DF23">
        <v>48.3</v>
      </c>
      <c r="DG23">
        <v>1.5</v>
      </c>
      <c r="DH23">
        <v>24.8</v>
      </c>
      <c r="DI23">
        <v>1.4</v>
      </c>
      <c r="DJ23">
        <v>25.8</v>
      </c>
      <c r="DK23">
        <v>1.7</v>
      </c>
      <c r="DL23">
        <v>7.96</v>
      </c>
      <c r="DM23">
        <v>0.56999999999999995</v>
      </c>
      <c r="DN23">
        <v>94</v>
      </c>
      <c r="DO23">
        <v>2.8</v>
      </c>
      <c r="DP23">
        <v>-0.42299999999999999</v>
      </c>
      <c r="DQ23">
        <v>1.4E-2</v>
      </c>
      <c r="DR23">
        <v>3.7790000000000002E-5</v>
      </c>
      <c r="DS23">
        <v>7.4000000000000001E-7</v>
      </c>
      <c r="DT23" s="2">
        <v>91000</v>
      </c>
      <c r="DU23" s="2">
        <v>2800</v>
      </c>
      <c r="DV23" s="2">
        <v>1655000</v>
      </c>
      <c r="DW23" s="2">
        <v>67000</v>
      </c>
      <c r="DX23">
        <v>60</v>
      </c>
      <c r="DY23">
        <v>230</v>
      </c>
      <c r="DZ23" s="2">
        <v>690000</v>
      </c>
      <c r="EA23" s="2">
        <v>31000</v>
      </c>
      <c r="EB23">
        <v>6590</v>
      </c>
      <c r="EC23">
        <v>250</v>
      </c>
      <c r="ED23" s="2">
        <v>689000</v>
      </c>
      <c r="EE23" s="2">
        <v>27000</v>
      </c>
      <c r="EF23" s="2">
        <v>66200</v>
      </c>
      <c r="EG23" s="2">
        <v>2600</v>
      </c>
      <c r="EH23" s="2">
        <v>251700</v>
      </c>
      <c r="EI23" s="2">
        <v>8900</v>
      </c>
      <c r="EJ23" s="2">
        <v>60600</v>
      </c>
      <c r="EK23" s="2">
        <v>2500</v>
      </c>
      <c r="EL23" s="2">
        <v>58800</v>
      </c>
      <c r="EM23" s="2">
        <v>2300</v>
      </c>
      <c r="EN23">
        <v>25620</v>
      </c>
      <c r="EO23">
        <v>890</v>
      </c>
      <c r="EP23">
        <v>5060</v>
      </c>
      <c r="EQ23">
        <v>210</v>
      </c>
      <c r="ER23">
        <v>35500</v>
      </c>
      <c r="ES23">
        <v>1100</v>
      </c>
      <c r="ET23">
        <v>48100</v>
      </c>
      <c r="EU23">
        <v>1400</v>
      </c>
      <c r="EV23" s="2">
        <v>74700</v>
      </c>
      <c r="EW23" s="2">
        <v>2300</v>
      </c>
      <c r="EX23">
        <v>53400</v>
      </c>
      <c r="EY23">
        <v>1600</v>
      </c>
      <c r="EZ23">
        <v>48200</v>
      </c>
      <c r="FA23">
        <v>1500</v>
      </c>
      <c r="FB23">
        <v>21880</v>
      </c>
      <c r="FC23">
        <v>680</v>
      </c>
      <c r="FD23">
        <v>34200</v>
      </c>
      <c r="FE23">
        <v>1100</v>
      </c>
      <c r="FF23">
        <v>20530</v>
      </c>
      <c r="FG23">
        <v>670</v>
      </c>
      <c r="FH23">
        <v>418</v>
      </c>
      <c r="FI23">
        <v>31</v>
      </c>
      <c r="FJ23">
        <v>1213</v>
      </c>
      <c r="FK23">
        <v>37</v>
      </c>
      <c r="FL23">
        <v>579</v>
      </c>
      <c r="FM23">
        <v>32</v>
      </c>
      <c r="FN23">
        <v>1424</v>
      </c>
      <c r="FO23">
        <v>96</v>
      </c>
      <c r="FP23">
        <v>768</v>
      </c>
      <c r="FQ23">
        <v>55</v>
      </c>
      <c r="FR23">
        <v>11650</v>
      </c>
      <c r="FS23">
        <v>340</v>
      </c>
      <c r="FT23">
        <v>-6.5745699999999996E-4</v>
      </c>
      <c r="FU23">
        <v>3.5000000000000002E-8</v>
      </c>
      <c r="FV23" t="s">
        <v>459</v>
      </c>
      <c r="FW23">
        <v>0</v>
      </c>
      <c r="FX23">
        <v>1.1519999999999999</v>
      </c>
      <c r="FY23">
        <v>0.76429999999999998</v>
      </c>
      <c r="FZ23">
        <v>656.4</v>
      </c>
      <c r="GA23">
        <v>0.17011999999999999</v>
      </c>
      <c r="GB23">
        <v>1.5569999999999999</v>
      </c>
      <c r="GC23">
        <v>6.4146000000000001</v>
      </c>
      <c r="GD23">
        <v>0.14660000000000001</v>
      </c>
      <c r="GE23">
        <v>1.0015000000000001</v>
      </c>
      <c r="GF23">
        <v>0.25147000000000003</v>
      </c>
      <c r="GG23">
        <v>0.63917000000000002</v>
      </c>
      <c r="GH23">
        <v>0.30563000000000001</v>
      </c>
      <c r="GI23">
        <v>7.8473000000000001E-2</v>
      </c>
      <c r="GJ23">
        <v>0.64317999999999997</v>
      </c>
      <c r="GK23">
        <v>0.15595000000000001</v>
      </c>
      <c r="GL23">
        <v>0.58109</v>
      </c>
      <c r="GM23">
        <v>0.10647</v>
      </c>
      <c r="GN23">
        <v>0.70875999999999995</v>
      </c>
      <c r="GO23">
        <v>6.3804E-2</v>
      </c>
      <c r="GP23">
        <v>0.62966</v>
      </c>
      <c r="GQ23">
        <v>6.4286999999999997E-2</v>
      </c>
      <c r="GR23">
        <v>642.87</v>
      </c>
      <c r="GS23">
        <v>4.0312000000000001</v>
      </c>
      <c r="GT23">
        <v>9.3269000000000005E-2</v>
      </c>
      <c r="GU23">
        <v>0.12142</v>
      </c>
      <c r="GV23">
        <v>0.10465000000000001</v>
      </c>
      <c r="GW23">
        <v>0</v>
      </c>
      <c r="GX23">
        <v>2.3452000000000001E-2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3.3789954337899546E-2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33" t="s">
        <v>1262</v>
      </c>
      <c r="C57" s="62">
        <f>54-COUNTBLANK(B61:B114)</f>
        <v>20</v>
      </c>
      <c r="D57" s="62">
        <f>B115</f>
        <v>3646</v>
      </c>
      <c r="E57" s="62">
        <f ca="1">J115</f>
        <v>1.0487851077232012E-4</v>
      </c>
      <c r="F57" s="62">
        <f ca="1">L115</f>
        <v>1.4258407084087322E-6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34.939410407478448</v>
      </c>
      <c r="J57" s="65">
        <f ca="1">CHIDIST(I57,C57-1)</f>
        <v>1.4203321197311136E-2</v>
      </c>
      <c r="K57" s="65">
        <f ca="1">O115</f>
        <v>1.3966479926916317E-2</v>
      </c>
      <c r="L57" s="65">
        <f ca="1">P115</f>
        <v>0.15987974883961842</v>
      </c>
      <c r="M57" s="63">
        <f ca="1">1/Instructions!C40*LN(1+(Instructions!C40*Instructions!C38*Instructions!C41*D57/E57))/1000000</f>
        <v>339.9865179270513</v>
      </c>
      <c r="N57" s="64">
        <f ca="1">(((1/D57)+((F57^2)/(E57^2))+(H57/G57)^2)^0.5)*M57</f>
        <v>9.8235358341447814</v>
      </c>
    </row>
    <row r="58" spans="1:157" x14ac:dyDescent="0.25">
      <c r="B58" s="128"/>
      <c r="K58" s="128"/>
      <c r="L58" s="128"/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34" t="s">
        <v>1265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RC1951Ig1</v>
      </c>
      <c r="B61" s="135">
        <v>169</v>
      </c>
      <c r="C61" s="136">
        <v>5.4839999999999997E-5</v>
      </c>
      <c r="D61" s="102">
        <f>IF(C61&lt;&gt;"",C61/Instructions!F$41,"")</f>
        <v>5.4839999999999997E-5</v>
      </c>
      <c r="E61" s="98">
        <f ca="1">IF(C61&lt;&gt;"", 'Durango session calcs'!H$2* 'Durango session calcs'!$H$4*OFFSET(A2,0,Instructions!H$21-1,1,1),"")</f>
        <v>9.3980527494325117E-2</v>
      </c>
      <c r="F61" s="98">
        <f ca="1">IF(C61&lt;&gt;"", 'Durango session calcs'!H$2* 'Durango session calcs'!$H$4*S61,"")</f>
        <v>8.9061370690905778E-2</v>
      </c>
      <c r="G61" s="98">
        <f ca="1">IF(C61&lt;&gt;"",E61*(((OFFSET(A2,0,Instructions!H$21,1,1)/OFFSET(A2,0,Instructions!H$21-1,1,1))/2)+'Durango session calcs'!R$8),"")</f>
        <v>5.7315630824880323E-3</v>
      </c>
      <c r="H61" s="95">
        <f ca="1">IF(C61&lt;&gt;"",IF(B61=0,0,(1/B61)+(G61/F61)^2),"")</f>
        <v>1.0058752627830186E-2</v>
      </c>
      <c r="I61" s="95">
        <f t="shared" ref="I61:I114" ca="1" si="1">IF(C61&lt;&gt;"",IF(B61=0,0,((LN(B61/J61)-LN(B$115/J$115))^2)/H61),"")</f>
        <v>2.1726726028351347E-3</v>
      </c>
      <c r="J61" s="91">
        <f ca="1">IF(C61&lt;&gt;"",D61*F61,"")</f>
        <v>4.8841255686892722E-6</v>
      </c>
      <c r="K61" s="95">
        <f ca="1">IF(C61&lt;&gt;"",G61/F61,"")</f>
        <v>6.4355208526711935E-2</v>
      </c>
      <c r="L61" s="45">
        <f ca="1">IF(C61&lt;&gt;"",J61*K61,"")</f>
        <v>3.1431891944364364E-7</v>
      </c>
      <c r="M61" s="110">
        <f ca="1">IF(C61&lt;&gt;"", 1/Instructions!C$40*LN(1+(Instructions!C$40*Instructions!C$38*Instructions!C$41*(B61/D61)/F61))/1000000, "")</f>
        <v>338.44173984886083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34.571634509126959</v>
      </c>
      <c r="O61" s="92">
        <f ca="1">IF(C61&lt;&gt;"",(OFFSET(A2,0,Instructions!C$21-1,1,1)/OFFSET(A2,0,Instructions!D$21-1,1,1))/Instructions!$E$32,"")</f>
        <v>0.16512635420172217</v>
      </c>
      <c r="P61" s="100">
        <f ca="1">IF(C61&lt;&gt;"",O61*(((OFFSET(A2,0,Instructions!C$21,1,1)/(OFFSET(A2,0,Instructions!C$21-1,1,1))))+((((OFFSET(A2,0,Instructions!D$21,1,1)/(OFFSET(A2,0,Instructions!D$21-1,1,1))))))),"")</f>
        <v>0.11088377760487715</v>
      </c>
      <c r="Q61" s="25">
        <f ca="1">IF(C61&lt;&gt;"", Instructions!$B$53*C61*F61, "")</f>
        <v>48.84125568689273</v>
      </c>
      <c r="R61" s="116" t="s">
        <v>828</v>
      </c>
      <c r="S61" s="114">
        <v>3.87592E-5</v>
      </c>
      <c r="T61" s="35"/>
      <c r="U61" s="84" t="s">
        <v>1168</v>
      </c>
      <c r="V61" s="49">
        <v>169</v>
      </c>
      <c r="W61" s="89">
        <v>5.4839999999999997E-5</v>
      </c>
    </row>
    <row r="62" spans="1:157" s="25" customFormat="1" x14ac:dyDescent="0.25">
      <c r="A62" s="46" t="str">
        <f t="shared" si="0"/>
        <v>RC1951Ig2</v>
      </c>
      <c r="B62" s="125">
        <v>284</v>
      </c>
      <c r="C62" s="124">
        <v>6.5690000000000003E-5</v>
      </c>
      <c r="D62" s="103">
        <f>IF(C62&lt;&gt;"",C62/Instructions!F$41,"")</f>
        <v>6.5690000000000003E-5</v>
      </c>
      <c r="E62" s="99">
        <f ca="1">IF(C62&lt;&gt;"", 'Durango session calcs'!H$2* 'Durango session calcs'!$H$4*OFFSET(A3,0,Instructions!H$21-1,1,1),"")</f>
        <v>0.13717940076800025</v>
      </c>
      <c r="F62" s="99">
        <f ca="1">IF(C62&lt;&gt;"", 'Durango session calcs'!H$2* 'Durango session calcs'!$H$4*S62,"")</f>
        <v>0.13750477100499772</v>
      </c>
      <c r="G62" s="99">
        <f ca="1">IF(C62&lt;&gt;"",E62*(((OFFSET(A3,0,Instructions!H$21,1,1)/OFFSET(A3,0,Instructions!H$21-1,1,1))/2)+'Durango session calcs'!R$8),"")</f>
        <v>7.7852062524208874E-3</v>
      </c>
      <c r="H62" s="96">
        <f t="shared" ref="H62:H114" ca="1" si="2">IF(C62&lt;&gt;"",IF(B62=0,0,(1/B62)+(G62/F62)^2),"")</f>
        <v>6.7266926730391308E-3</v>
      </c>
      <c r="I62" s="96">
        <f t="shared" ca="1" si="1"/>
        <v>1.5002966873524328</v>
      </c>
      <c r="J62" s="35">
        <f t="shared" ref="J62:J114" ca="1" si="3">IF(C62&lt;&gt;"",D62*F62,"")</f>
        <v>9.0326884073183013E-6</v>
      </c>
      <c r="K62" s="96">
        <f t="shared" ref="K62:K114" ca="1" si="4">IF(C62&lt;&gt;"",G62/F62,"")</f>
        <v>5.661771730188131E-2</v>
      </c>
      <c r="L62" s="35">
        <f t="shared" ref="L62:L114" ca="1" si="5">IF(C62&lt;&gt;"",J62*K62,"")</f>
        <v>5.114101987215281E-7</v>
      </c>
      <c r="M62" s="112">
        <f ca="1">IF(C62&lt;&gt;"", 1/Instructions!C$40*LN(1+(Instructions!C$40*Instructions!C$38*Instructions!C$41*(B62/D62)/F62))/1000000, "")</f>
        <v>308.25538551207967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26.00636648739302</v>
      </c>
      <c r="O62" s="93">
        <f ca="1">IF(C62&lt;&gt;"",(OFFSET(A3,0,Instructions!C$21-1,1,1)/OFFSET(A3,0,Instructions!D$21-1,1,1))/Instructions!$E$32,"")</f>
        <v>9.3841358748632517E-2</v>
      </c>
      <c r="P62" s="101">
        <f ca="1">IF(C62&lt;&gt;"",O62*(((OFFSET(A3,0,Instructions!C$21,1,1)/(OFFSET(A3,0,Instructions!C$21-1,1,1))))+((((OFFSET(A3,0,Instructions!D$21,1,1)/(OFFSET(A3,0,Instructions!D$21-1,1,1))))))),"")</f>
        <v>9.218274453508786E-2</v>
      </c>
      <c r="Q62" s="25">
        <f ca="1">IF(C62&lt;&gt;"", Instructions!$B$53*C62*F62, "")</f>
        <v>90.326884073182995</v>
      </c>
      <c r="R62" s="117" t="s">
        <v>831</v>
      </c>
      <c r="S62" s="115">
        <v>5.98416E-5</v>
      </c>
      <c r="T62" s="35"/>
      <c r="U62" s="85" t="s">
        <v>1169</v>
      </c>
      <c r="V62" s="41">
        <v>284</v>
      </c>
      <c r="W62" s="78">
        <v>6.5690000000000003E-5</v>
      </c>
    </row>
    <row r="63" spans="1:157" s="25" customFormat="1" x14ac:dyDescent="0.25">
      <c r="A63" s="46" t="str">
        <f t="shared" si="0"/>
        <v>RC1951Ig3</v>
      </c>
      <c r="B63" s="125">
        <v>164</v>
      </c>
      <c r="C63" s="124">
        <v>5.6079999999999998E-5</v>
      </c>
      <c r="D63" s="103">
        <f>IF(C63&lt;&gt;"",C63/Instructions!F$41,"")</f>
        <v>5.6079999999999998E-5</v>
      </c>
      <c r="E63" s="99">
        <f ca="1">IF(C63&lt;&gt;"", 'Durango session calcs'!H$2* 'Durango session calcs'!$H$4*OFFSET(A4,0,Instructions!H$21-1,1,1),"")</f>
        <v>0.10197691467477137</v>
      </c>
      <c r="F63" s="99">
        <f ca="1">IF(C63&lt;&gt;"", 'Durango session calcs'!H$2* 'Durango session calcs'!$H$4*S63,"")</f>
        <v>9.8913700953434339E-2</v>
      </c>
      <c r="G63" s="99">
        <f ca="1">IF(C63&lt;&gt;"",E63*(((OFFSET(A4,0,Instructions!H$21,1,1)/OFFSET(A4,0,Instructions!H$21-1,1,1))/2)+'Durango session calcs'!R$8),"")</f>
        <v>5.7555446183362611E-3</v>
      </c>
      <c r="H63" s="96">
        <f t="shared" ca="1" si="2"/>
        <v>9.4833504192661892E-3</v>
      </c>
      <c r="I63" s="96">
        <f t="shared" ca="1" si="1"/>
        <v>2.7669873802083327</v>
      </c>
      <c r="J63" s="35">
        <f t="shared" ca="1" si="3"/>
        <v>5.5470803494685977E-6</v>
      </c>
      <c r="K63" s="96">
        <f t="shared" ca="1" si="4"/>
        <v>5.8187536841289585E-2</v>
      </c>
      <c r="L63" s="35">
        <f t="shared" ca="1" si="5"/>
        <v>3.2277094219629756E-7</v>
      </c>
      <c r="M63" s="112">
        <f ca="1">IF(C63&lt;&gt;"", 1/Instructions!C$40*LN(1+(Instructions!C$40*Instructions!C$38*Instructions!C$41*(B63/D63)/F63))/1000000, "")</f>
        <v>290.26812085032628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28.527249531970419</v>
      </c>
      <c r="O63" s="93">
        <f ca="1">IF(C63&lt;&gt;"",(OFFSET(A4,0,Instructions!C$21-1,1,1)/OFFSET(A4,0,Instructions!D$21-1,1,1))/Instructions!$E$32,"")</f>
        <v>0.13425010432912649</v>
      </c>
      <c r="P63" s="101">
        <f ca="1">IF(C63&lt;&gt;"",O63*(((OFFSET(A4,0,Instructions!C$21,1,1)/(OFFSET(A4,0,Instructions!C$21-1,1,1))))+((((OFFSET(A4,0,Instructions!D$21,1,1)/(OFFSET(A4,0,Instructions!D$21-1,1,1))))))),"")</f>
        <v>0.10204970148503593</v>
      </c>
      <c r="Q63" s="25">
        <f ca="1">IF(C63&lt;&gt;"", Instructions!$B$53*C63*F63, "")</f>
        <v>55.470803494685974</v>
      </c>
      <c r="R63" s="117" t="s">
        <v>834</v>
      </c>
      <c r="S63" s="115">
        <v>4.3046900000000003E-5</v>
      </c>
      <c r="T63" s="35"/>
      <c r="U63" s="85" t="s">
        <v>1170</v>
      </c>
      <c r="V63" s="41">
        <v>164</v>
      </c>
      <c r="W63" s="78">
        <v>5.6079999999999998E-5</v>
      </c>
    </row>
    <row r="64" spans="1:157" s="25" customFormat="1" x14ac:dyDescent="0.25">
      <c r="A64" s="46" t="str">
        <f t="shared" si="0"/>
        <v>RC1951Ig4</v>
      </c>
      <c r="B64" s="125">
        <v>175</v>
      </c>
      <c r="C64" s="124">
        <v>4.4539999999999997E-5</v>
      </c>
      <c r="D64" s="103">
        <f>IF(C64&lt;&gt;"",C64/Instructions!F$41,"")</f>
        <v>4.4539999999999997E-5</v>
      </c>
      <c r="E64" s="99">
        <f ca="1">IF(C64&lt;&gt;"", 'Durango session calcs'!H$2* 'Durango session calcs'!$H$4*OFFSET(A5,0,Instructions!H$21-1,1,1),"")</f>
        <v>0.12594309809202836</v>
      </c>
      <c r="F64" s="99">
        <f ca="1">IF(C64&lt;&gt;"", 'Durango session calcs'!H$2* 'Durango session calcs'!$H$4*S64,"")</f>
        <v>0.12576180069302342</v>
      </c>
      <c r="G64" s="99">
        <f ca="1">IF(C64&lt;&gt;"",E64*(((OFFSET(A5,0,Instructions!H$21,1,1)/OFFSET(A5,0,Instructions!H$21-1,1,1))/2)+'Durango session calcs'!R$8),"")</f>
        <v>7.1131718110702393E-3</v>
      </c>
      <c r="H64" s="96">
        <f t="shared" ca="1" si="2"/>
        <v>8.9133951982014632E-3</v>
      </c>
      <c r="I64" s="96">
        <f t="shared" ca="1" si="1"/>
        <v>1.2801382430154171</v>
      </c>
      <c r="J64" s="35">
        <f t="shared" ca="1" si="3"/>
        <v>5.6014306028672627E-6</v>
      </c>
      <c r="K64" s="96">
        <f t="shared" ca="1" si="4"/>
        <v>5.6560670822716992E-2</v>
      </c>
      <c r="L64" s="35">
        <f t="shared" ca="1" si="5"/>
        <v>3.1682067246506842E-7</v>
      </c>
      <c r="M64" s="112">
        <f ca="1">IF(C64&lt;&gt;"", 1/Instructions!C$40*LN(1+(Instructions!C$40*Instructions!C$38*Instructions!C$41*(B64/D64)/F64))/1000000, "")</f>
        <v>306.34673383357324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29.511141282911126</v>
      </c>
      <c r="O64" s="93">
        <f ca="1">IF(C64&lt;&gt;"",(OFFSET(A5,0,Instructions!C$21-1,1,1)/OFFSET(A5,0,Instructions!D$21-1,1,1))/Instructions!$E$32,"")</f>
        <v>-9.1736863445401218E-2</v>
      </c>
      <c r="P64" s="101">
        <f ca="1">IF(C64&lt;&gt;"",O64*(((OFFSET(A5,0,Instructions!C$21,1,1)/(OFFSET(A5,0,Instructions!C$21-1,1,1))))+((((OFFSET(A5,0,Instructions!D$21,1,1)/(OFFSET(A5,0,Instructions!D$21-1,1,1))))))),"")</f>
        <v>9.3518297949616205E-2</v>
      </c>
      <c r="Q64" s="25">
        <f ca="1">IF(C64&lt;&gt;"", Instructions!$B$53*C64*F64, "")</f>
        <v>56.014306028672628</v>
      </c>
      <c r="R64" s="117" t="s">
        <v>837</v>
      </c>
      <c r="S64" s="115">
        <v>5.4731100000000002E-5</v>
      </c>
      <c r="T64" s="35"/>
      <c r="U64" s="85" t="s">
        <v>1171</v>
      </c>
      <c r="V64" s="41">
        <v>175</v>
      </c>
      <c r="W64" s="78">
        <v>4.4539999999999997E-5</v>
      </c>
    </row>
    <row r="65" spans="1:23" s="25" customFormat="1" x14ac:dyDescent="0.25">
      <c r="A65" s="46" t="str">
        <f t="shared" si="0"/>
        <v>RC1951Ig5</v>
      </c>
      <c r="B65" s="125"/>
      <c r="C65" s="124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 t="s">
        <v>840</v>
      </c>
      <c r="S65" s="115">
        <v>5.3482100000000001E-5</v>
      </c>
      <c r="T65" s="35"/>
      <c r="U65" s="85" t="s">
        <v>1172</v>
      </c>
      <c r="V65" s="41">
        <v>166</v>
      </c>
      <c r="W65" s="78">
        <v>5.0890000000000002E-5</v>
      </c>
    </row>
    <row r="66" spans="1:23" s="25" customFormat="1" x14ac:dyDescent="0.25">
      <c r="A66" s="46" t="str">
        <f t="shared" si="0"/>
        <v>RC1951Ig6</v>
      </c>
      <c r="B66" s="125">
        <v>207</v>
      </c>
      <c r="C66" s="124">
        <v>6.3139999999999995E-5</v>
      </c>
      <c r="D66" s="103">
        <f>IF(C66&lt;&gt;"",C66/Instructions!F$41,"")</f>
        <v>6.3139999999999995E-5</v>
      </c>
      <c r="E66" s="99">
        <f ca="1">IF(C66&lt;&gt;"", 'Durango session calcs'!H$2* 'Durango session calcs'!$H$4*OFFSET(A7,0,Instructions!H$21-1,1,1),"")</f>
        <v>9.402648374248862E-2</v>
      </c>
      <c r="F66" s="99">
        <f ca="1">IF(C66&lt;&gt;"", 'Durango session calcs'!H$2* 'Durango session calcs'!$H$4*S66,"")</f>
        <v>9.4347717917151366E-2</v>
      </c>
      <c r="G66" s="99">
        <f ca="1">IF(C66&lt;&gt;"",E66*(((OFFSET(A7,0,Instructions!H$21,1,1)/OFFSET(A7,0,Instructions!H$21-1,1,1))/2)+'Durango session calcs'!R$8),"")</f>
        <v>5.2626962655888451E-3</v>
      </c>
      <c r="H66" s="96">
        <f t="shared" ca="1" si="2"/>
        <v>7.9423032881124032E-3</v>
      </c>
      <c r="I66" s="96">
        <f t="shared" ca="1" si="1"/>
        <v>2.5588276663508332E-5</v>
      </c>
      <c r="J66" s="35">
        <f t="shared" ca="1" si="3"/>
        <v>5.9571149092889372E-6</v>
      </c>
      <c r="K66" s="96">
        <f t="shared" ca="1" si="4"/>
        <v>5.5779793955484165E-2</v>
      </c>
      <c r="L66" s="35">
        <f t="shared" ca="1" si="5"/>
        <v>3.3228664220927967E-7</v>
      </c>
      <c r="M66" s="112">
        <f ca="1">IF(C66&lt;&gt;"", 1/Instructions!C$40*LN(1+(Instructions!C$40*Instructions!C$38*Instructions!C$41*(B66/D66)/F66))/1000000, "")</f>
        <v>339.83725206758419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31.033961060073931</v>
      </c>
      <c r="O66" s="93">
        <f ca="1">IF(C66&lt;&gt;"",(OFFSET(A7,0,Instructions!C$21-1,1,1)/OFFSET(A7,0,Instructions!D$21-1,1,1))/Instructions!$E$32,"")</f>
        <v>-0.11455430631356744</v>
      </c>
      <c r="P66" s="101">
        <f ca="1">IF(C66&lt;&gt;"",O66*(((OFFSET(A7,0,Instructions!C$21,1,1)/(OFFSET(A7,0,Instructions!C$21-1,1,1))))+((((OFFSET(A7,0,Instructions!D$21,1,1)/(OFFSET(A7,0,Instructions!D$21-1,1,1))))))),"")</f>
        <v>9.7308167163467837E-2</v>
      </c>
      <c r="Q66" s="25">
        <f ca="1">IF(C66&lt;&gt;"", Instructions!$B$53*C66*F66, "")</f>
        <v>59.571149092889371</v>
      </c>
      <c r="R66" s="117" t="s">
        <v>843</v>
      </c>
      <c r="S66" s="115">
        <v>4.1059800000000003E-5</v>
      </c>
      <c r="T66" s="35"/>
      <c r="U66" s="85" t="s">
        <v>1173</v>
      </c>
      <c r="V66" s="41">
        <v>207</v>
      </c>
      <c r="W66" s="78">
        <v>6.3139999999999995E-5</v>
      </c>
    </row>
    <row r="67" spans="1:23" s="25" customFormat="1" x14ac:dyDescent="0.25">
      <c r="A67" s="46" t="str">
        <f t="shared" si="0"/>
        <v>RC1951Ig7</v>
      </c>
      <c r="B67" s="125">
        <v>437</v>
      </c>
      <c r="C67" s="124">
        <v>9.4030000000000006E-5</v>
      </c>
      <c r="D67" s="103">
        <f>IF(C67&lt;&gt;"",C67/Instructions!F$41,"")</f>
        <v>9.4030000000000006E-5</v>
      </c>
      <c r="E67" s="99">
        <f ca="1">IF(C67&lt;&gt;"", 'Durango session calcs'!H$2* 'Durango session calcs'!$H$4*OFFSET(A8,0,Instructions!H$21-1,1,1),"")</f>
        <v>0.1155340078829992</v>
      </c>
      <c r="F67" s="99">
        <f ca="1">IF(C67&lt;&gt;"", 'Durango session calcs'!H$2* 'Durango session calcs'!$H$4*S67,"")</f>
        <v>0.1138497113878075</v>
      </c>
      <c r="G67" s="99">
        <f ca="1">IF(C67&lt;&gt;"",E67*(((OFFSET(A8,0,Instructions!H$21,1,1)/OFFSET(A8,0,Instructions!H$21-1,1,1))/2)+'Durango session calcs'!R$8),"")</f>
        <v>6.5149296378196435E-3</v>
      </c>
      <c r="H67" s="96">
        <f t="shared" ca="1" si="2"/>
        <v>5.5629094159910242E-3</v>
      </c>
      <c r="I67" s="96">
        <f t="shared" ca="1" si="1"/>
        <v>4.6371816226936726</v>
      </c>
      <c r="J67" s="35">
        <f t="shared" ca="1" si="3"/>
        <v>1.070528836179554E-5</v>
      </c>
      <c r="K67" s="96">
        <f t="shared" ca="1" si="4"/>
        <v>5.7223945132612308E-2</v>
      </c>
      <c r="L67" s="35">
        <f t="shared" ca="1" si="5"/>
        <v>6.1259883384418106E-7</v>
      </c>
      <c r="M67" s="112">
        <f ca="1">IF(C67&lt;&gt;"", 1/Instructions!C$40*LN(1+(Instructions!C$40*Instructions!C$38*Instructions!C$41*(B67/D67)/F67))/1000000, "")</f>
        <v>397.43047666329352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30.381694880016685</v>
      </c>
      <c r="O67" s="93">
        <f ca="1">IF(C67&lt;&gt;"",(OFFSET(A8,0,Instructions!C$21-1,1,1)/OFFSET(A8,0,Instructions!D$21-1,1,1))/Instructions!$E$32,"")</f>
        <v>-5.6129228507238206E-2</v>
      </c>
      <c r="P67" s="101">
        <f ca="1">IF(C67&lt;&gt;"",O67*(((OFFSET(A8,0,Instructions!C$21,1,1)/(OFFSET(A8,0,Instructions!C$21-1,1,1))))+((((OFFSET(A8,0,Instructions!D$21,1,1)/(OFFSET(A8,0,Instructions!D$21-1,1,1))))))),"")</f>
        <v>9.1798322437340374E-2</v>
      </c>
      <c r="Q67" s="25">
        <f ca="1">IF(C67&lt;&gt;"", Instructions!$B$53*C67*F67, "")</f>
        <v>107.0528836179554</v>
      </c>
      <c r="R67" s="117" t="s">
        <v>846</v>
      </c>
      <c r="S67" s="115">
        <v>4.9546999999999998E-5</v>
      </c>
      <c r="T67" s="35"/>
      <c r="U67" s="85" t="s">
        <v>1174</v>
      </c>
      <c r="V67" s="41">
        <v>437</v>
      </c>
      <c r="W67" s="78">
        <v>9.4030000000000006E-5</v>
      </c>
    </row>
    <row r="68" spans="1:23" s="25" customFormat="1" x14ac:dyDescent="0.25">
      <c r="A68" s="46" t="str">
        <f t="shared" si="0"/>
        <v>RC1951Ig8</v>
      </c>
      <c r="B68" s="125">
        <v>182</v>
      </c>
      <c r="C68" s="124">
        <v>4.9159999999999997E-5</v>
      </c>
      <c r="D68" s="103">
        <f>IF(C68&lt;&gt;"",C68/Instructions!F$41,"")</f>
        <v>4.9159999999999997E-5</v>
      </c>
      <c r="E68" s="99">
        <f ca="1">IF(C68&lt;&gt;"", 'Durango session calcs'!H$2* 'Durango session calcs'!$H$4*OFFSET(A9,0,Instructions!H$21-1,1,1),"")</f>
        <v>0.12008367645118413</v>
      </c>
      <c r="F68" s="99">
        <f ca="1">IF(C68&lt;&gt;"", 'Durango session calcs'!H$2* 'Durango session calcs'!$H$4*S68,"")</f>
        <v>0.1224639803248118</v>
      </c>
      <c r="G68" s="99">
        <f ca="1">IF(C68&lt;&gt;"",E68*(((OFFSET(A9,0,Instructions!H$21,1,1)/OFFSET(A9,0,Instructions!H$21-1,1,1))/2)+'Durango session calcs'!R$8),"")</f>
        <v>6.6163269682868401E-3</v>
      </c>
      <c r="H68" s="96">
        <f t="shared" ca="1" si="2"/>
        <v>8.4133917859919773E-3</v>
      </c>
      <c r="I68" s="96">
        <f t="shared" ca="1" si="1"/>
        <v>2.3202630733762444</v>
      </c>
      <c r="J68" s="35">
        <f t="shared" ca="1" si="3"/>
        <v>6.0203292727677482E-6</v>
      </c>
      <c r="K68" s="96">
        <f t="shared" ca="1" si="4"/>
        <v>5.4026718311280787E-2</v>
      </c>
      <c r="L68" s="35">
        <f t="shared" ca="1" si="5"/>
        <v>3.2525863376098102E-7</v>
      </c>
      <c r="M68" s="112">
        <f ca="1">IF(C68&lt;&gt;"", 1/Instructions!C$40*LN(1+(Instructions!C$40*Instructions!C$38*Instructions!C$41*(B68/D68)/F68))/1000000, "")</f>
        <v>296.65676669278918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27.995992590914284</v>
      </c>
      <c r="O68" s="93">
        <f ca="1">IF(C68&lt;&gt;"",(OFFSET(A9,0,Instructions!C$21-1,1,1)/OFFSET(A9,0,Instructions!D$21-1,1,1))/Instructions!$E$32,"")</f>
        <v>-0.25922145332156221</v>
      </c>
      <c r="P68" s="101">
        <f ca="1">IF(C68&lt;&gt;"",O68*(((OFFSET(A9,0,Instructions!C$21,1,1)/(OFFSET(A9,0,Instructions!C$21-1,1,1))))+((((OFFSET(A9,0,Instructions!D$21,1,1)/(OFFSET(A9,0,Instructions!D$21-1,1,1))))))),"")</f>
        <v>0.11090276328427214</v>
      </c>
      <c r="Q68" s="25">
        <f ca="1">IF(C68&lt;&gt;"", Instructions!$B$53*C68*F68, "")</f>
        <v>60.203292727677479</v>
      </c>
      <c r="R68" s="117" t="s">
        <v>849</v>
      </c>
      <c r="S68" s="115">
        <v>5.3295899999999999E-5</v>
      </c>
      <c r="T68" s="35"/>
      <c r="U68" s="85" t="s">
        <v>1175</v>
      </c>
      <c r="V68" s="41">
        <v>182</v>
      </c>
      <c r="W68" s="78">
        <v>4.9159999999999997E-5</v>
      </c>
    </row>
    <row r="69" spans="1:23" s="25" customFormat="1" x14ac:dyDescent="0.25">
      <c r="A69" s="46" t="str">
        <f t="shared" si="0"/>
        <v>RC1951Ig9</v>
      </c>
      <c r="B69" s="125">
        <v>201</v>
      </c>
      <c r="C69" s="124">
        <v>5.007E-5</v>
      </c>
      <c r="D69" s="103">
        <f>IF(C69&lt;&gt;"",C69/Instructions!F$41,"")</f>
        <v>5.007E-5</v>
      </c>
      <c r="E69" s="99">
        <f ca="1">IF(C69&lt;&gt;"", 'Durango session calcs'!H$2* 'Durango session calcs'!$H$4*OFFSET(A10,0,Instructions!H$21-1,1,1),"")</f>
        <v>0.11043286433685245</v>
      </c>
      <c r="F69" s="99">
        <f ca="1">IF(C69&lt;&gt;"", 'Durango session calcs'!H$2* 'Durango session calcs'!$H$4*S69,"")</f>
        <v>0.10938690012865157</v>
      </c>
      <c r="G69" s="99">
        <f ca="1">IF(C69&lt;&gt;"",E69*(((OFFSET(A10,0,Instructions!H$21,1,1)/OFFSET(A10,0,Instructions!H$21-1,1,1))/2)+'Durango session calcs'!R$8),"")</f>
        <v>6.1920015313393474E-3</v>
      </c>
      <c r="H69" s="96">
        <f t="shared" ca="1" si="2"/>
        <v>8.179411908673169E-3</v>
      </c>
      <c r="I69" s="96">
        <f t="shared" ca="1" si="1"/>
        <v>0.35866967327555949</v>
      </c>
      <c r="J69" s="35">
        <f t="shared" ca="1" si="3"/>
        <v>5.4770020894415842E-6</v>
      </c>
      <c r="K69" s="96">
        <f t="shared" ca="1" si="4"/>
        <v>5.6606426583593113E-2</v>
      </c>
      <c r="L69" s="35">
        <f t="shared" ca="1" si="5"/>
        <v>3.1003351667416112E-7</v>
      </c>
      <c r="M69" s="112">
        <f ca="1">IF(C69&lt;&gt;"", 1/Instructions!C$40*LN(1+(Instructions!C$40*Instructions!C$38*Instructions!C$41*(B69/D69)/F69))/1000000, "")</f>
        <v>358.39264390661634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33.031975483454232</v>
      </c>
      <c r="O69" s="93">
        <f ca="1">IF(C69&lt;&gt;"",(OFFSET(A10,0,Instructions!C$21-1,1,1)/OFFSET(A10,0,Instructions!D$21-1,1,1))/Instructions!$E$32,"")</f>
        <v>-0.36117938343788059</v>
      </c>
      <c r="P69" s="101">
        <f ca="1">IF(C69&lt;&gt;"",O69*(((OFFSET(A10,0,Instructions!C$21,1,1)/(OFFSET(A10,0,Instructions!C$21-1,1,1))))+((((OFFSET(A10,0,Instructions!D$21,1,1)/(OFFSET(A10,0,Instructions!D$21-1,1,1))))))),"")</f>
        <v>9.9086094322933985E-2</v>
      </c>
      <c r="Q69" s="25">
        <f ca="1">IF(C69&lt;&gt;"", Instructions!$B$53*C69*F69, "")</f>
        <v>54.770020894415843</v>
      </c>
      <c r="R69" s="117" t="s">
        <v>852</v>
      </c>
      <c r="S69" s="115">
        <v>4.7604800000000002E-5</v>
      </c>
      <c r="T69" s="35"/>
      <c r="U69" s="85" t="s">
        <v>1176</v>
      </c>
      <c r="V69" s="41">
        <v>201</v>
      </c>
      <c r="W69" s="78">
        <v>5.007E-5</v>
      </c>
    </row>
    <row r="70" spans="1:23" s="25" customFormat="1" x14ac:dyDescent="0.25">
      <c r="A70" s="46" t="str">
        <f t="shared" si="0"/>
        <v>RC1951Ig10</v>
      </c>
      <c r="B70" s="125"/>
      <c r="C70" s="124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 t="s">
        <v>855</v>
      </c>
      <c r="S70" s="115">
        <v>5.53607E-5</v>
      </c>
      <c r="T70" s="35"/>
      <c r="U70" s="85" t="s">
        <v>1177</v>
      </c>
      <c r="V70" s="41">
        <v>119</v>
      </c>
      <c r="W70" s="78">
        <v>3.8130000000000003E-5</v>
      </c>
    </row>
    <row r="71" spans="1:23" s="25" customFormat="1" x14ac:dyDescent="0.25">
      <c r="A71" s="46" t="str">
        <f t="shared" si="0"/>
        <v>RC1951Ig11</v>
      </c>
      <c r="B71" s="125">
        <v>108</v>
      </c>
      <c r="C71" s="124">
        <v>4.0580000000000001E-5</v>
      </c>
      <c r="D71" s="103">
        <f>IF(C71&lt;&gt;"",C71/Instructions!F$41,"")</f>
        <v>4.0580000000000001E-5</v>
      </c>
      <c r="E71" s="99">
        <f ca="1">IF(C71&lt;&gt;"", 'Durango session calcs'!H$2* 'Durango session calcs'!$H$4*OFFSET(A12,0,Instructions!H$21-1,1,1),"")</f>
        <v>8.901725269266883E-2</v>
      </c>
      <c r="F71" s="99">
        <f ca="1">IF(C71&lt;&gt;"", 'Durango session calcs'!H$2* 'Durango session calcs'!$H$4*S71,"")</f>
        <v>8.8880532854382466E-2</v>
      </c>
      <c r="G71" s="99">
        <f ca="1">IF(C71&lt;&gt;"",E71*(((OFFSET(A12,0,Instructions!H$21,1,1)/OFFSET(A12,0,Instructions!H$21-1,1,1))/2)+'Durango session calcs'!R$8),"")</f>
        <v>4.8637141783755E-3</v>
      </c>
      <c r="H71" s="96">
        <f t="shared" ca="1" si="2"/>
        <v>1.2253748735843627E-2</v>
      </c>
      <c r="I71" s="96">
        <f t="shared" ca="1" si="1"/>
        <v>1.8182293029183114</v>
      </c>
      <c r="J71" s="35">
        <f t="shared" ca="1" si="3"/>
        <v>3.6067720232308404E-6</v>
      </c>
      <c r="K71" s="96">
        <f t="shared" ca="1" si="4"/>
        <v>5.4721928662871233E-2</v>
      </c>
      <c r="L71" s="35">
        <f t="shared" ca="1" si="5"/>
        <v>1.973695213584778E-7</v>
      </c>
      <c r="M71" s="112">
        <f ca="1">IF(C71&lt;&gt;"", 1/Instructions!C$40*LN(1+(Instructions!C$40*Instructions!C$38*Instructions!C$41*(B71/D71)/F71))/1000000, "")</f>
        <v>293.90143127834921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33.016935839780814</v>
      </c>
      <c r="O71" s="93">
        <f ca="1">IF(C71&lt;&gt;"",(OFFSET(A12,0,Instructions!C$21-1,1,1)/OFFSET(A12,0,Instructions!D$21-1,1,1))/Instructions!$E$32,"")</f>
        <v>4.8176586209817233E-2</v>
      </c>
      <c r="P71" s="101">
        <f ca="1">IF(C71&lt;&gt;"",O71*(((OFFSET(A12,0,Instructions!C$21,1,1)/(OFFSET(A12,0,Instructions!C$21-1,1,1))))+((((OFFSET(A12,0,Instructions!D$21,1,1)/(OFFSET(A12,0,Instructions!D$21-1,1,1))))))),"")</f>
        <v>0.12188573149228921</v>
      </c>
      <c r="Q71" s="25">
        <f ca="1">IF(C71&lt;&gt;"", Instructions!$B$53*C71*F71, "")</f>
        <v>36.067720232308403</v>
      </c>
      <c r="R71" s="117" t="s">
        <v>858</v>
      </c>
      <c r="S71" s="115">
        <v>3.8680499999999997E-5</v>
      </c>
      <c r="T71" s="35"/>
      <c r="U71" s="85" t="s">
        <v>1178</v>
      </c>
      <c r="V71" s="41">
        <v>108</v>
      </c>
      <c r="W71" s="78">
        <v>4.0580000000000001E-5</v>
      </c>
    </row>
    <row r="72" spans="1:23" s="25" customFormat="1" x14ac:dyDescent="0.25">
      <c r="A72" s="46" t="str">
        <f t="shared" si="0"/>
        <v>RC1951Ig12</v>
      </c>
      <c r="B72" s="125">
        <v>181</v>
      </c>
      <c r="C72" s="124">
        <v>3.154E-5</v>
      </c>
      <c r="D72" s="103">
        <f>IF(C72&lt;&gt;"",C72/Instructions!F$41,"")</f>
        <v>3.154E-5</v>
      </c>
      <c r="E72" s="99">
        <f ca="1">IF(C72&lt;&gt;"", 'Durango session calcs'!H$2* 'Durango session calcs'!$H$4*OFFSET(A13,0,Instructions!H$21-1,1,1),"")</f>
        <v>0.14981736901295839</v>
      </c>
      <c r="F72" s="99">
        <f ca="1">IF(C72&lt;&gt;"", 'Durango session calcs'!H$2* 'Durango session calcs'!$H$4*S72,"")</f>
        <v>0.14797130652423124</v>
      </c>
      <c r="G72" s="99">
        <f ca="1">IF(C72&lt;&gt;"",E72*(((OFFSET(A13,0,Instructions!H$21,1,1)/OFFSET(A13,0,Instructions!H$21-1,1,1))/2)+'Durango session calcs'!R$8),"")</f>
        <v>8.3860061159650723E-3</v>
      </c>
      <c r="H72" s="96">
        <f t="shared" ca="1" si="2"/>
        <v>8.7367124556546084E-3</v>
      </c>
      <c r="I72" s="96">
        <f t="shared" ca="1" si="1"/>
        <v>1.3697434353099587</v>
      </c>
      <c r="J72" s="35">
        <f t="shared" ca="1" si="3"/>
        <v>4.6670150077742536E-6</v>
      </c>
      <c r="K72" s="96">
        <f t="shared" ca="1" si="4"/>
        <v>5.6673190991875247E-2</v>
      </c>
      <c r="L72" s="35">
        <f t="shared" ca="1" si="5"/>
        <v>2.6449463289753843E-7</v>
      </c>
      <c r="M72" s="112">
        <f ca="1">IF(C72&lt;&gt;"", 1/Instructions!C$40*LN(1+(Instructions!C$40*Instructions!C$38*Instructions!C$41*(B72/D72)/F72))/1000000, "")</f>
        <v>378.15790439202266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35.942516062267153</v>
      </c>
      <c r="O72" s="93">
        <f ca="1">IF(C72&lt;&gt;"",(OFFSET(A13,0,Instructions!C$21-1,1,1)/OFFSET(A13,0,Instructions!D$21-1,1,1))/Instructions!$E$32,"")</f>
        <v>0.2629034201166745</v>
      </c>
      <c r="P72" s="101">
        <f ca="1">IF(C72&lt;&gt;"",O72*(((OFFSET(A13,0,Instructions!C$21,1,1)/(OFFSET(A13,0,Instructions!C$21-1,1,1))))+((((OFFSET(A13,0,Instructions!D$21,1,1)/(OFFSET(A13,0,Instructions!D$21-1,1,1))))))),"")</f>
        <v>0.12337373548171861</v>
      </c>
      <c r="Q72" s="25">
        <f ca="1">IF(C72&lt;&gt;"", Instructions!$B$53*C72*F72, "")</f>
        <v>46.670150077742527</v>
      </c>
      <c r="R72" s="117" t="s">
        <v>861</v>
      </c>
      <c r="S72" s="115">
        <v>6.4396599999999999E-5</v>
      </c>
      <c r="T72" s="35"/>
      <c r="U72" s="85" t="s">
        <v>1179</v>
      </c>
      <c r="V72" s="41">
        <v>181</v>
      </c>
      <c r="W72" s="78">
        <v>3.154E-5</v>
      </c>
    </row>
    <row r="73" spans="1:23" s="25" customFormat="1" x14ac:dyDescent="0.25">
      <c r="A73" s="46" t="str">
        <f t="shared" si="0"/>
        <v>RC1951Ig13</v>
      </c>
      <c r="B73" s="125">
        <v>95</v>
      </c>
      <c r="C73" s="124">
        <v>4.3850000000000002E-5</v>
      </c>
      <c r="D73" s="103">
        <f>IF(C73&lt;&gt;"",C73/Instructions!F$41,"")</f>
        <v>4.3850000000000002E-5</v>
      </c>
      <c r="E73" s="99">
        <f ca="1">IF(C73&lt;&gt;"", 'Durango session calcs'!H$2* 'Durango session calcs'!$H$4*OFFSET(A14,0,Instructions!H$21-1,1,1),"")</f>
        <v>7.8401359366903997E-2</v>
      </c>
      <c r="F73" s="99">
        <f ca="1">IF(C73&lt;&gt;"", 'Durango session calcs'!H$2* 'Durango session calcs'!$H$4*S73,"")</f>
        <v>7.7204428883486054E-2</v>
      </c>
      <c r="G73" s="99">
        <f ca="1">IF(C73&lt;&gt;"",E73*(((OFFSET(A14,0,Instructions!H$21,1,1)/OFFSET(A14,0,Instructions!H$21-1,1,1))/2)+'Durango session calcs'!R$8),"")</f>
        <v>4.462443851366224E-3</v>
      </c>
      <c r="H73" s="96">
        <f t="shared" ca="1" si="2"/>
        <v>1.3867197507880593E-2</v>
      </c>
      <c r="I73" s="96">
        <f t="shared" ca="1" si="1"/>
        <v>3.3081106497252222</v>
      </c>
      <c r="J73" s="35">
        <f t="shared" ca="1" si="3"/>
        <v>3.3854142065408635E-6</v>
      </c>
      <c r="K73" s="96">
        <f t="shared" ca="1" si="4"/>
        <v>5.7800360884746292E-2</v>
      </c>
      <c r="L73" s="35">
        <f t="shared" ca="1" si="5"/>
        <v>1.9567816288240893E-7</v>
      </c>
      <c r="M73" s="112">
        <f ca="1">IF(C73&lt;&gt;"", 1/Instructions!C$40*LN(1+(Instructions!C$40*Instructions!C$38*Instructions!C$41*(B73/D73)/F73))/1000000, "")</f>
        <v>275.81765908231824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32.799954111841785</v>
      </c>
      <c r="O73" s="93">
        <f ca="1">IF(C73&lt;&gt;"",(OFFSET(A14,0,Instructions!C$21-1,1,1)/OFFSET(A14,0,Instructions!D$21-1,1,1))/Instructions!$E$32,"")</f>
        <v>6.6700126540433391E-2</v>
      </c>
      <c r="P73" s="101">
        <f ca="1">IF(C73&lt;&gt;"",O73*(((OFFSET(A14,0,Instructions!C$21,1,1)/(OFFSET(A14,0,Instructions!C$21-1,1,1))))+((((OFFSET(A14,0,Instructions!D$21,1,1)/(OFFSET(A14,0,Instructions!D$21-1,1,1))))))),"")</f>
        <v>0.13522557011276004</v>
      </c>
      <c r="Q73" s="25">
        <f ca="1">IF(C73&lt;&gt;"", Instructions!$B$53*C73*F73, "")</f>
        <v>33.854142065408638</v>
      </c>
      <c r="R73" s="117" t="s">
        <v>864</v>
      </c>
      <c r="S73" s="115">
        <v>3.3599100000000002E-5</v>
      </c>
      <c r="T73" s="35"/>
      <c r="U73" s="85" t="s">
        <v>1180</v>
      </c>
      <c r="V73" s="41">
        <v>95</v>
      </c>
      <c r="W73" s="78">
        <v>4.3850000000000002E-5</v>
      </c>
    </row>
    <row r="74" spans="1:23" s="25" customFormat="1" x14ac:dyDescent="0.25">
      <c r="A74" s="46" t="str">
        <f t="shared" si="0"/>
        <v>RC1951Ig14</v>
      </c>
      <c r="B74" s="125">
        <v>123</v>
      </c>
      <c r="C74" s="124">
        <v>2.4839999999999999E-5</v>
      </c>
      <c r="D74" s="103">
        <f>IF(C74&lt;&gt;"",C74/Instructions!F$41,"")</f>
        <v>2.4839999999999999E-5</v>
      </c>
      <c r="E74" s="99">
        <f ca="1">IF(C74&lt;&gt;"", 'Durango session calcs'!H$2* 'Durango session calcs'!$H$4*OFFSET(A15,0,Instructions!H$21-1,1,1),"")</f>
        <v>0.12683924493121632</v>
      </c>
      <c r="F74" s="99">
        <f ca="1">IF(C74&lt;&gt;"", 'Durango session calcs'!H$2* 'Durango session calcs'!$H$4*S74,"")</f>
        <v>0.13308791599400524</v>
      </c>
      <c r="G74" s="99">
        <f ca="1">IF(C74&lt;&gt;"",E74*(((OFFSET(A15,0,Instructions!H$21,1,1)/OFFSET(A15,0,Instructions!H$21-1,1,1))/2)+'Durango session calcs'!R$8),"")</f>
        <v>7.4085333481116273E-3</v>
      </c>
      <c r="H74" s="96">
        <f t="shared" ca="1" si="2"/>
        <v>1.1228836233662274E-2</v>
      </c>
      <c r="I74" s="96">
        <f t="shared" ca="1" si="1"/>
        <v>0.41047935835985361</v>
      </c>
      <c r="J74" s="35">
        <f t="shared" ca="1" si="3"/>
        <v>3.3059038332910899E-6</v>
      </c>
      <c r="K74" s="96">
        <f t="shared" ca="1" si="4"/>
        <v>5.5666461472319802E-2</v>
      </c>
      <c r="L74" s="35">
        <f t="shared" ca="1" si="5"/>
        <v>1.840279683670928E-7</v>
      </c>
      <c r="M74" s="112">
        <f ca="1">IF(C74&lt;&gt;"", 1/Instructions!C$40*LN(1+(Instructions!C$40*Instructions!C$38*Instructions!C$41*(B74/D74)/F74))/1000000, "")</f>
        <v>363.20938881157548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39.65047240259188</v>
      </c>
      <c r="O74" s="93">
        <f ca="1">IF(C74&lt;&gt;"",(OFFSET(A15,0,Instructions!C$21-1,1,1)/OFFSET(A15,0,Instructions!D$21-1,1,1))/Instructions!$E$32,"")</f>
        <v>4.0721204995447326E-2</v>
      </c>
      <c r="P74" s="101">
        <f ca="1">IF(C74&lt;&gt;"",O74*(((OFFSET(A15,0,Instructions!C$21,1,1)/(OFFSET(A15,0,Instructions!C$21-1,1,1))))+((((OFFSET(A15,0,Instructions!D$21,1,1)/(OFFSET(A15,0,Instructions!D$21-1,1,1))))))),"")</f>
        <v>0.11331919037194617</v>
      </c>
      <c r="Q74" s="25">
        <f ca="1">IF(C74&lt;&gt;"", Instructions!$B$53*C74*F74, "")</f>
        <v>33.059038332910902</v>
      </c>
      <c r="R74" s="117" t="s">
        <v>867</v>
      </c>
      <c r="S74" s="115">
        <v>5.79194E-5</v>
      </c>
      <c r="T74" s="35"/>
      <c r="U74" s="85" t="s">
        <v>1181</v>
      </c>
      <c r="V74" s="41">
        <v>123</v>
      </c>
      <c r="W74" s="78">
        <v>2.4839999999999999E-5</v>
      </c>
    </row>
    <row r="75" spans="1:23" s="25" customFormat="1" x14ac:dyDescent="0.25">
      <c r="A75" s="46" t="str">
        <f t="shared" si="0"/>
        <v>RC1951Ig15</v>
      </c>
      <c r="B75" s="125">
        <v>129</v>
      </c>
      <c r="C75" s="124">
        <v>4.5809999999999997E-5</v>
      </c>
      <c r="D75" s="103">
        <f>IF(C75&lt;&gt;"",C75/Instructions!F$41,"")</f>
        <v>4.5809999999999997E-5</v>
      </c>
      <c r="E75" s="99">
        <f ca="1">IF(C75&lt;&gt;"", 'Durango session calcs'!H$2* 'Durango session calcs'!$H$4*OFFSET(A16,0,Instructions!H$21-1,1,1),"")</f>
        <v>8.0469390534260776E-2</v>
      </c>
      <c r="F75" s="99">
        <f ca="1">IF(C75&lt;&gt;"", 'Durango session calcs'!H$2* 'Durango session calcs'!$H$4*S75,"")</f>
        <v>8.0489611283452708E-2</v>
      </c>
      <c r="G75" s="99">
        <f ca="1">IF(C75&lt;&gt;"",E75*(((OFFSET(A16,0,Instructions!H$21,1,1)/OFFSET(A16,0,Instructions!H$21-1,1,1))/2)+'Durango session calcs'!R$8),"")</f>
        <v>4.5607565563098168E-3</v>
      </c>
      <c r="H75" s="96">
        <f t="shared" ca="1" si="2"/>
        <v>1.0962596541419303E-2</v>
      </c>
      <c r="I75" s="96">
        <f t="shared" ca="1" si="1"/>
        <v>3.6826346805087207E-3</v>
      </c>
      <c r="J75" s="35">
        <f t="shared" ca="1" si="3"/>
        <v>3.6872290928949683E-6</v>
      </c>
      <c r="K75" s="96">
        <f t="shared" ca="1" si="4"/>
        <v>5.6662673400777505E-2</v>
      </c>
      <c r="L75" s="35">
        <f t="shared" ca="1" si="5"/>
        <v>2.0892825784455268E-7</v>
      </c>
      <c r="M75" s="112">
        <f ca="1">IF(C75&lt;&gt;"", 1/Instructions!C$40*LN(1+(Instructions!C$40*Instructions!C$38*Instructions!C$41*(B75/D75)/F75))/1000000, "")</f>
        <v>342.09711329269766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36.429674034888087</v>
      </c>
      <c r="O75" s="93">
        <f ca="1">IF(C75&lt;&gt;"",(OFFSET(A16,0,Instructions!C$21-1,1,1)/OFFSET(A16,0,Instructions!D$21-1,1,1))/Instructions!$E$32,"")</f>
        <v>0.2214614079282605</v>
      </c>
      <c r="P75" s="101">
        <f ca="1">IF(C75&lt;&gt;"",O75*(((OFFSET(A16,0,Instructions!C$21,1,1)/(OFFSET(A16,0,Instructions!C$21-1,1,1))))+((((OFFSET(A16,0,Instructions!D$21,1,1)/(OFFSET(A16,0,Instructions!D$21-1,1,1))))))),"")</f>
        <v>0.13705655162206562</v>
      </c>
      <c r="Q75" s="25">
        <f ca="1">IF(C75&lt;&gt;"", Instructions!$B$53*C75*F75, "")</f>
        <v>36.872290928949681</v>
      </c>
      <c r="R75" s="117" t="s">
        <v>870</v>
      </c>
      <c r="S75" s="115">
        <v>3.5028799999999999E-5</v>
      </c>
      <c r="T75" s="35"/>
      <c r="U75" s="85" t="s">
        <v>1182</v>
      </c>
      <c r="V75" s="41">
        <v>129</v>
      </c>
      <c r="W75" s="78">
        <v>4.5809999999999997E-5</v>
      </c>
    </row>
    <row r="76" spans="1:23" s="25" customFormat="1" x14ac:dyDescent="0.25">
      <c r="A76" s="46" t="str">
        <f t="shared" si="0"/>
        <v>RC1951Ig16</v>
      </c>
      <c r="B76" s="125">
        <v>143</v>
      </c>
      <c r="C76" s="124">
        <v>3.311E-5</v>
      </c>
      <c r="D76" s="103">
        <f>IF(C76&lt;&gt;"",C76/Instructions!F$41,"")</f>
        <v>3.311E-5</v>
      </c>
      <c r="E76" s="99">
        <f ca="1">IF(C76&lt;&gt;"", 'Durango session calcs'!H$2* 'Durango session calcs'!$H$4*OFFSET(A17,0,Instructions!H$21-1,1,1),"")</f>
        <v>0.15556190003339393</v>
      </c>
      <c r="F76" s="99">
        <f ca="1">IF(C76&lt;&gt;"", 'Durango session calcs'!H$2* 'Durango session calcs'!$H$4*S76,"")</f>
        <v>0.15273122492776409</v>
      </c>
      <c r="G76" s="99">
        <f ca="1">IF(C76&lt;&gt;"",E76*(((OFFSET(A17,0,Instructions!H$21,1,1)/OFFSET(A17,0,Instructions!H$21-1,1,1))/2)+'Durango session calcs'!R$8),"")</f>
        <v>8.7739875834393216E-3</v>
      </c>
      <c r="H76" s="96">
        <f t="shared" ca="1" si="2"/>
        <v>1.029319256433002E-2</v>
      </c>
      <c r="I76" s="96">
        <f t="shared" ca="1" si="1"/>
        <v>4.1426994694674262</v>
      </c>
      <c r="J76" s="35">
        <f t="shared" ca="1" si="3"/>
        <v>5.0569308573582689E-6</v>
      </c>
      <c r="K76" s="96">
        <f t="shared" ca="1" si="4"/>
        <v>5.7447241633720121E-2</v>
      </c>
      <c r="L76" s="35">
        <f t="shared" ca="1" si="5"/>
        <v>2.9050672888767593E-7</v>
      </c>
      <c r="M76" s="112">
        <f ca="1">IF(C76&lt;&gt;"", 1/Instructions!C$40*LN(1+(Instructions!C$40*Instructions!C$38*Instructions!C$41*(B76/D76)/F76))/1000000, "")</f>
        <v>277.90006555351454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28.543918615105653</v>
      </c>
      <c r="O76" s="93">
        <f ca="1">IF(C76&lt;&gt;"",(OFFSET(A17,0,Instructions!C$21-1,1,1)/OFFSET(A17,0,Instructions!D$21-1,1,1))/Instructions!$E$32,"")</f>
        <v>0.15096373128994026</v>
      </c>
      <c r="P76" s="101">
        <f ca="1">IF(C76&lt;&gt;"",O76*(((OFFSET(A17,0,Instructions!C$21,1,1)/(OFFSET(A17,0,Instructions!C$21-1,1,1))))+((((OFFSET(A17,0,Instructions!D$21,1,1)/(OFFSET(A17,0,Instructions!D$21-1,1,1))))))),"")</f>
        <v>0.12615622245102989</v>
      </c>
      <c r="Q76" s="25">
        <f ca="1">IF(C76&lt;&gt;"", Instructions!$B$53*C76*F76, "")</f>
        <v>50.569308573582695</v>
      </c>
      <c r="R76" s="117" t="s">
        <v>873</v>
      </c>
      <c r="S76" s="115">
        <v>6.6468099999999995E-5</v>
      </c>
      <c r="T76" s="35"/>
      <c r="U76" s="85" t="s">
        <v>1183</v>
      </c>
      <c r="V76" s="41">
        <v>143</v>
      </c>
      <c r="W76" s="78">
        <v>3.311E-5</v>
      </c>
    </row>
    <row r="77" spans="1:23" s="25" customFormat="1" x14ac:dyDescent="0.25">
      <c r="A77" s="46" t="str">
        <f t="shared" si="0"/>
        <v>RC1951Ig17</v>
      </c>
      <c r="B77" s="125">
        <v>63</v>
      </c>
      <c r="C77" s="124">
        <v>3.1250000000000001E-5</v>
      </c>
      <c r="D77" s="103">
        <f>IF(C77&lt;&gt;"",C77/Instructions!F$41,"")</f>
        <v>3.1250000000000001E-5</v>
      </c>
      <c r="E77" s="99">
        <f ca="1">IF(C77&lt;&gt;"", 'Durango session calcs'!H$2* 'Durango session calcs'!$H$4*OFFSET(A18,0,Instructions!H$21-1,1,1),"")</f>
        <v>5.6020666511287204E-2</v>
      </c>
      <c r="F77" s="99">
        <f ca="1">IF(C77&lt;&gt;"", 'Durango session calcs'!H$2* 'Durango session calcs'!$H$4*S77,"")</f>
        <v>5.4264218706478844E-2</v>
      </c>
      <c r="G77" s="99">
        <f ca="1">IF(C77&lt;&gt;"",E77*(((OFFSET(A18,0,Instructions!H$21,1,1)/OFFSET(A18,0,Instructions!H$21-1,1,1))/2)+'Durango session calcs'!R$8),"")</f>
        <v>3.2491241046675597E-3</v>
      </c>
      <c r="H77" s="96">
        <f t="shared" ca="1" si="2"/>
        <v>1.9458150687153074E-2</v>
      </c>
      <c r="I77" s="96">
        <f t="shared" ca="1" si="1"/>
        <v>0.22673874214099785</v>
      </c>
      <c r="J77" s="35">
        <f t="shared" ca="1" si="3"/>
        <v>1.6957568345774639E-6</v>
      </c>
      <c r="K77" s="96">
        <f t="shared" ca="1" si="4"/>
        <v>5.9875995308113272E-2</v>
      </c>
      <c r="L77" s="35">
        <f t="shared" ca="1" si="5"/>
        <v>1.0153512827086125E-7</v>
      </c>
      <c r="M77" s="112">
        <f ca="1">IF(C77&lt;&gt;"", 1/Instructions!C$40*LN(1+(Instructions!C$40*Instructions!C$38*Instructions!C$41*(B77/D77)/F77))/1000000, "")</f>
        <v>362.69099279663874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50.793079675259278</v>
      </c>
      <c r="O77" s="93">
        <f ca="1">IF(C77&lt;&gt;"",(OFFSET(A18,0,Instructions!C$21-1,1,1)/OFFSET(A18,0,Instructions!D$21-1,1,1))/Instructions!$E$32,"")</f>
        <v>-0.19270634483926893</v>
      </c>
      <c r="P77" s="101">
        <f ca="1">IF(C77&lt;&gt;"",O77*(((OFFSET(A18,0,Instructions!C$21,1,1)/(OFFSET(A18,0,Instructions!C$21-1,1,1))))+((((OFFSET(A18,0,Instructions!D$21,1,1)/(OFFSET(A18,0,Instructions!D$21-1,1,1))))))),"")</f>
        <v>0.13834004733911115</v>
      </c>
      <c r="Q77" s="25">
        <f ca="1">IF(C77&lt;&gt;"", Instructions!$B$53*C77*F77, "")</f>
        <v>16.957568345774639</v>
      </c>
      <c r="R77" s="117" t="s">
        <v>876</v>
      </c>
      <c r="S77" s="115">
        <v>2.3615600000000001E-5</v>
      </c>
      <c r="T77" s="35"/>
      <c r="U77" s="85" t="s">
        <v>1184</v>
      </c>
      <c r="V77" s="41">
        <v>63</v>
      </c>
      <c r="W77" s="78">
        <v>3.1250000000000001E-5</v>
      </c>
    </row>
    <row r="78" spans="1:23" s="25" customFormat="1" x14ac:dyDescent="0.25">
      <c r="A78" s="46" t="str">
        <f t="shared" si="0"/>
        <v>RC1951Ig18</v>
      </c>
      <c r="B78" s="125">
        <v>120</v>
      </c>
      <c r="C78" s="124">
        <v>2.5760000000000001E-5</v>
      </c>
      <c r="D78" s="103">
        <f>IF(C78&lt;&gt;"",C78/Instructions!F$41,"")</f>
        <v>2.5760000000000001E-5</v>
      </c>
      <c r="E78" s="99">
        <f ca="1">IF(C78&lt;&gt;"", 'Durango session calcs'!H$2* 'Durango session calcs'!$H$4*OFFSET(A19,0,Instructions!H$21-1,1,1),"")</f>
        <v>0.11424723293442164</v>
      </c>
      <c r="F78" s="99">
        <f ca="1">IF(C78&lt;&gt;"", 'Durango session calcs'!H$2* 'Durango session calcs'!$H$4*S78,"")</f>
        <v>0.11206867699023168</v>
      </c>
      <c r="G78" s="99">
        <f ca="1">IF(C78&lt;&gt;"",E78*(((OFFSET(A19,0,Instructions!H$21,1,1)/OFFSET(A19,0,Instructions!H$21-1,1,1))/2)+'Durango session calcs'!R$8),"")</f>
        <v>6.5456697844039312E-3</v>
      </c>
      <c r="H78" s="96">
        <f t="shared" ca="1" si="2"/>
        <v>1.1744788707619792E-2</v>
      </c>
      <c r="I78" s="96">
        <f t="shared" ca="1" si="1"/>
        <v>2.7198473149557745</v>
      </c>
      <c r="J78" s="35">
        <f t="shared" ca="1" si="3"/>
        <v>2.8868891192683683E-6</v>
      </c>
      <c r="K78" s="96">
        <f t="shared" ca="1" si="4"/>
        <v>5.8407665372675686E-2</v>
      </c>
      <c r="L78" s="35">
        <f t="shared" ca="1" si="5"/>
        <v>1.6861645364624528E-7</v>
      </c>
      <c r="M78" s="112">
        <f ca="1">IF(C78&lt;&gt;"", 1/Instructions!C$40*LN(1+(Instructions!C$40*Instructions!C$38*Instructions!C$41*(B78/D78)/F78))/1000000, "")</f>
        <v>404.47301873302212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44.292436937735587</v>
      </c>
      <c r="O78" s="93">
        <f ca="1">IF(C78&lt;&gt;"",(OFFSET(A19,0,Instructions!C$21-1,1,1)/OFFSET(A19,0,Instructions!D$21-1,1,1))/Instructions!$E$32,"")</f>
        <v>-8.3418520811284397E-2</v>
      </c>
      <c r="P78" s="101">
        <f ca="1">IF(C78&lt;&gt;"",O78*(((OFFSET(A19,0,Instructions!C$21,1,1)/(OFFSET(A19,0,Instructions!C$21-1,1,1))))+((((OFFSET(A19,0,Instructions!D$21,1,1)/(OFFSET(A19,0,Instructions!D$21-1,1,1))))))),"")</f>
        <v>0.11531116203491998</v>
      </c>
      <c r="Q78" s="25">
        <f ca="1">IF(C78&lt;&gt;"", Instructions!$B$53*C78*F78, "")</f>
        <v>28.868891192683684</v>
      </c>
      <c r="R78" s="117" t="s">
        <v>879</v>
      </c>
      <c r="S78" s="115">
        <v>4.87719E-5</v>
      </c>
      <c r="T78" s="35"/>
      <c r="U78" s="85" t="s">
        <v>1185</v>
      </c>
      <c r="V78" s="41">
        <v>120</v>
      </c>
      <c r="W78" s="78">
        <v>2.5760000000000001E-5</v>
      </c>
    </row>
    <row r="79" spans="1:23" s="25" customFormat="1" x14ac:dyDescent="0.25">
      <c r="A79" s="46" t="str">
        <f t="shared" si="0"/>
        <v>RC1951Ig19</v>
      </c>
      <c r="B79" s="125">
        <v>247</v>
      </c>
      <c r="C79" s="124">
        <v>8.2670000000000006E-5</v>
      </c>
      <c r="D79" s="103">
        <f>IF(C79&lt;&gt;"",C79/Instructions!F$41,"")</f>
        <v>8.2670000000000006E-5</v>
      </c>
      <c r="E79" s="99">
        <f ca="1">IF(C79&lt;&gt;"", 'Durango session calcs'!H$2* 'Durango session calcs'!$H$4*OFFSET(A20,0,Instructions!H$21-1,1,1),"")</f>
        <v>7.0244125317885556E-2</v>
      </c>
      <c r="F79" s="99">
        <f ca="1">IF(C79&lt;&gt;"", 'Durango session calcs'!H$2* 'Durango session calcs'!$H$4*S79,"")</f>
        <v>7.0891878635749861E-2</v>
      </c>
      <c r="G79" s="99">
        <f ca="1">IF(C79&lt;&gt;"",E79*(((OFFSET(A20,0,Instructions!H$21,1,1)/OFFSET(A20,0,Instructions!H$21-1,1,1))/2)+'Durango session calcs'!R$8),"")</f>
        <v>4.0286986003696739E-3</v>
      </c>
      <c r="H79" s="96">
        <f t="shared" ca="1" si="2"/>
        <v>7.2780926319693084E-3</v>
      </c>
      <c r="I79" s="96">
        <f t="shared" ca="1" si="1"/>
        <v>5.0939986454824808</v>
      </c>
      <c r="J79" s="35">
        <f t="shared" ca="1" si="3"/>
        <v>5.8606316068174418E-6</v>
      </c>
      <c r="K79" s="96">
        <f t="shared" ca="1" si="4"/>
        <v>5.6828774718604411E-2</v>
      </c>
      <c r="L79" s="35">
        <f t="shared" ca="1" si="5"/>
        <v>3.3305251329256099E-7</v>
      </c>
      <c r="M79" s="112">
        <f ca="1">IF(C79&lt;&gt;"", 1/Instructions!C$40*LN(1+(Instructions!C$40*Instructions!C$38*Instructions!C$41*(B79/D79)/F79))/1000000, "")</f>
        <v>409.92587410482633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36.002799086321168</v>
      </c>
      <c r="O79" s="93">
        <f ca="1">IF(C79&lt;&gt;"",(OFFSET(A20,0,Instructions!C$21-1,1,1)/OFFSET(A20,0,Instructions!D$21-1,1,1))/Instructions!$E$32,"")</f>
        <v>4.2628671966286696E-2</v>
      </c>
      <c r="P79" s="101">
        <f ca="1">IF(C79&lt;&gt;"",O79*(((OFFSET(A20,0,Instructions!C$21,1,1)/(OFFSET(A20,0,Instructions!C$21-1,1,1))))+((((OFFSET(A20,0,Instructions!D$21,1,1)/(OFFSET(A20,0,Instructions!D$21-1,1,1))))))),"")</f>
        <v>0.11975914627253877</v>
      </c>
      <c r="Q79" s="25">
        <f ca="1">IF(C79&lt;&gt;"", Instructions!$B$53*C79*F79, "")</f>
        <v>58.606316068174415</v>
      </c>
      <c r="R79" s="117" t="s">
        <v>882</v>
      </c>
      <c r="S79" s="115">
        <v>3.0851900000000002E-5</v>
      </c>
      <c r="T79" s="35"/>
      <c r="U79" s="85" t="s">
        <v>1186</v>
      </c>
      <c r="V79" s="41">
        <v>247</v>
      </c>
      <c r="W79" s="78">
        <v>8.2670000000000006E-5</v>
      </c>
    </row>
    <row r="80" spans="1:23" s="25" customFormat="1" x14ac:dyDescent="0.25">
      <c r="A80" s="46" t="str">
        <f t="shared" si="0"/>
        <v>RC1951Ig20</v>
      </c>
      <c r="B80" s="125">
        <v>196</v>
      </c>
      <c r="C80" s="124">
        <v>8.3949999999999994E-5</v>
      </c>
      <c r="D80" s="103">
        <f>IF(C80&lt;&gt;"",C80/Instructions!F$41,"")</f>
        <v>8.3949999999999994E-5</v>
      </c>
      <c r="E80" s="99">
        <f ca="1">IF(C80&lt;&gt;"", 'Durango session calcs'!H$2* 'Durango session calcs'!$H$4*OFFSET(A21,0,Instructions!H$21-1,1,1),"")</f>
        <v>7.0083278449313363E-2</v>
      </c>
      <c r="F80" s="99">
        <f ca="1">IF(C80&lt;&gt;"", 'Durango session calcs'!H$2* 'Durango session calcs'!$H$4*S80,"")</f>
        <v>7.3453479908382469E-2</v>
      </c>
      <c r="G80" s="99">
        <f ca="1">IF(C80&lt;&gt;"",E80*(((OFFSET(A21,0,Instructions!H$21,1,1)/OFFSET(A21,0,Instructions!H$21-1,1,1))/2)+'Durango session calcs'!R$8),"")</f>
        <v>4.0210520566518393E-3</v>
      </c>
      <c r="H80" s="96">
        <f t="shared" ca="1" si="2"/>
        <v>8.0988192858598047E-3</v>
      </c>
      <c r="I80" s="96">
        <f t="shared" ca="1" si="1"/>
        <v>0.99098861773359892</v>
      </c>
      <c r="J80" s="35">
        <f t="shared" ca="1" si="3"/>
        <v>6.1664196383087082E-6</v>
      </c>
      <c r="K80" s="96">
        <f t="shared" ca="1" si="4"/>
        <v>5.4742839436160727E-2</v>
      </c>
      <c r="L80" s="35">
        <f t="shared" ca="1" si="5"/>
        <v>3.3756732015592192E-7</v>
      </c>
      <c r="M80" s="112">
        <f ca="1">IF(C80&lt;&gt;"", 1/Instructions!C$40*LN(1+(Instructions!C$40*Instructions!C$38*Instructions!C$41*(B80/D80)/F80))/1000000, "")</f>
        <v>311.54491114744229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29.175189252959861</v>
      </c>
      <c r="O80" s="93">
        <f ca="1">IF(C80&lt;&gt;"",(OFFSET(A21,0,Instructions!C$21-1,1,1)/OFFSET(A21,0,Instructions!D$21-1,1,1))/Instructions!$E$32,"")</f>
        <v>0.10564914551113389</v>
      </c>
      <c r="P80" s="101">
        <f ca="1">IF(C80&lt;&gt;"",O80*(((OFFSET(A21,0,Instructions!C$21,1,1)/(OFFSET(A21,0,Instructions!C$21-1,1,1))))+((((OFFSET(A21,0,Instructions!D$21,1,1)/(OFFSET(A21,0,Instructions!D$21-1,1,1))))))),"")</f>
        <v>0.10389123065179952</v>
      </c>
      <c r="Q80" s="25">
        <f ca="1">IF(C80&lt;&gt;"", Instructions!$B$53*C80*F80, "")</f>
        <v>61.664196383087074</v>
      </c>
      <c r="R80" s="117" t="s">
        <v>885</v>
      </c>
      <c r="S80" s="115">
        <v>3.19667E-5</v>
      </c>
      <c r="T80" s="35"/>
      <c r="U80" s="85" t="s">
        <v>1187</v>
      </c>
      <c r="V80" s="41">
        <v>196</v>
      </c>
      <c r="W80" s="78">
        <v>8.3949999999999994E-5</v>
      </c>
    </row>
    <row r="81" spans="1:23" s="25" customFormat="1" x14ac:dyDescent="0.25">
      <c r="A81" s="46" t="str">
        <f t="shared" si="0"/>
        <v>RC1951Ig22</v>
      </c>
      <c r="B81" s="125">
        <v>204</v>
      </c>
      <c r="C81" s="124">
        <v>5.8629999999999999E-5</v>
      </c>
      <c r="D81" s="103">
        <f>IF(C81&lt;&gt;"",C81/Instructions!F$41,"")</f>
        <v>5.8629999999999999E-5</v>
      </c>
      <c r="E81" s="99">
        <f ca="1">IF(C81&lt;&gt;"", 'Durango session calcs'!H$2* 'Durango session calcs'!$H$4*OFFSET(A22,0,Instructions!H$21-1,1,1),"")</f>
        <v>9.7013639873115079E-2</v>
      </c>
      <c r="F81" s="99">
        <f ca="1">IF(C81&lt;&gt;"", 'Durango session calcs'!H$2* 'Durango session calcs'!$H$4*S81,"")</f>
        <v>9.8886356985777052E-2</v>
      </c>
      <c r="G81" s="99">
        <f ca="1">IF(C81&lt;&gt;"",E81*(((OFFSET(A22,0,Instructions!H$21,1,1)/OFFSET(A22,0,Instructions!H$21-1,1,1))/2)+'Durango session calcs'!R$8),"")</f>
        <v>5.5885284987168618E-3</v>
      </c>
      <c r="H81" s="96">
        <f t="shared" ca="1" si="2"/>
        <v>8.0958671849175289E-3</v>
      </c>
      <c r="I81" s="96">
        <f t="shared" ca="1" si="1"/>
        <v>1.8007393008058009E-2</v>
      </c>
      <c r="J81" s="35">
        <f t="shared" ca="1" si="3"/>
        <v>5.7977071100761086E-6</v>
      </c>
      <c r="K81" s="96">
        <f t="shared" ca="1" si="4"/>
        <v>5.6514656511420146E-2</v>
      </c>
      <c r="L81" s="35">
        <f t="shared" ca="1" si="5"/>
        <v>3.2765542587976964E-7</v>
      </c>
      <c r="M81" s="112">
        <f ca="1">IF(C81&lt;&gt;"", 1/Instructions!C$40*LN(1+(Instructions!C$40*Instructions!C$38*Instructions!C$41*(B81/D81)/F81))/1000000, "")</f>
        <v>344.00818148689717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31.894811022199594</v>
      </c>
      <c r="O81" s="93">
        <f ca="1">IF(C81&lt;&gt;"",(OFFSET(A22,0,Instructions!C$21-1,1,1)/OFFSET(A22,0,Instructions!D$21-1,1,1))/Instructions!$E$32,"")</f>
        <v>7.6185280880371284E-2</v>
      </c>
      <c r="P81" s="101">
        <f ca="1">IF(C81&lt;&gt;"",O81*(((OFFSET(A22,0,Instructions!C$21,1,1)/(OFFSET(A22,0,Instructions!C$21-1,1,1))))+((((OFFSET(A22,0,Instructions!D$21,1,1)/(OFFSET(A22,0,Instructions!D$21-1,1,1))))))),"")</f>
        <v>0.10241176150089591</v>
      </c>
      <c r="Q81" s="25">
        <f ca="1">IF(C81&lt;&gt;"", Instructions!$B$53*C81*F81, "")</f>
        <v>57.97707110076108</v>
      </c>
      <c r="R81" s="117" t="s">
        <v>888</v>
      </c>
      <c r="S81" s="115">
        <v>4.3034999999999997E-5</v>
      </c>
      <c r="T81" s="35"/>
      <c r="U81" s="85" t="s">
        <v>1189</v>
      </c>
      <c r="V81" s="41">
        <v>204</v>
      </c>
      <c r="W81" s="78">
        <v>5.8629999999999999E-5</v>
      </c>
    </row>
    <row r="82" spans="1:23" s="25" customFormat="1" x14ac:dyDescent="0.25">
      <c r="A82" s="46" t="str">
        <f t="shared" si="0"/>
        <v>RC1951Ig23</v>
      </c>
      <c r="B82" s="125">
        <v>218</v>
      </c>
      <c r="C82" s="124">
        <v>6.3659999999999997E-5</v>
      </c>
      <c r="D82" s="103">
        <f>IF(C82&lt;&gt;"",C82/Instructions!F$41,"")</f>
        <v>6.3659999999999997E-5</v>
      </c>
      <c r="E82" s="99">
        <f ca="1">IF(C82&lt;&gt;"", 'Durango session calcs'!H$2* 'Durango session calcs'!$H$4*OFFSET(A23,0,Instructions!H$21-1,1,1),"")</f>
        <v>8.6834330904903348E-2</v>
      </c>
      <c r="F82" s="99">
        <f ca="1">IF(C82&lt;&gt;"", 'Durango session calcs'!H$2* 'Durango session calcs'!$H$4*S82,"")</f>
        <v>8.6974267680561143E-2</v>
      </c>
      <c r="G82" s="99">
        <f ca="1">IF(C82&lt;&gt;"",E82*(((OFFSET(A23,0,Instructions!H$21,1,1)/OFFSET(A23,0,Instructions!H$21-1,1,1))/2)+'Durango session calcs'!R$8),"")</f>
        <v>4.9782318352671459E-3</v>
      </c>
      <c r="H82" s="96">
        <f t="shared" ca="1" si="2"/>
        <v>7.8633428985619494E-3</v>
      </c>
      <c r="I82" s="96">
        <f t="shared" ca="1" si="1"/>
        <v>1.9711499028951029</v>
      </c>
      <c r="J82" s="35">
        <f t="shared" ca="1" si="3"/>
        <v>5.5367818805445223E-6</v>
      </c>
      <c r="K82" s="96">
        <f t="shared" ca="1" si="4"/>
        <v>5.7237985073368858E-2</v>
      </c>
      <c r="L82" s="35">
        <f t="shared" ca="1" si="5"/>
        <v>3.1691423863310654E-7</v>
      </c>
      <c r="M82" s="112">
        <f ca="1">IF(C82&lt;&gt;"", 1/Instructions!C$40*LN(1+(Instructions!C$40*Instructions!C$38*Instructions!C$41*(B82/D82)/F82))/1000000, "")</f>
        <v>383.74508516669783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34.854673686355909</v>
      </c>
      <c r="O82" s="93">
        <f ca="1">IF(C82&lt;&gt;"",(OFFSET(A23,0,Instructions!C$21-1,1,1)/OFFSET(A23,0,Instructions!D$21-1,1,1))/Instructions!$E$32,"")</f>
        <v>2.9668306496683051E-2</v>
      </c>
      <c r="P82" s="101">
        <f ca="1">IF(C82&lt;&gt;"",O82*(((OFFSET(A23,0,Instructions!C$21,1,1)/(OFFSET(A23,0,Instructions!C$21-1,1,1))))+((((OFFSET(A23,0,Instructions!D$21,1,1)/(OFFSET(A23,0,Instructions!D$21-1,1,1))))))),"")</f>
        <v>0.11464137920641373</v>
      </c>
      <c r="Q82" s="25">
        <f ca="1">IF(C82&lt;&gt;"", Instructions!$B$53*C82*F82, "")</f>
        <v>55.367818805445225</v>
      </c>
      <c r="R82" s="117" t="s">
        <v>891</v>
      </c>
      <c r="S82" s="115">
        <v>3.78509E-5</v>
      </c>
      <c r="T82" s="35"/>
      <c r="U82" s="85" t="s">
        <v>1190</v>
      </c>
      <c r="V82" s="41">
        <v>218</v>
      </c>
      <c r="W82" s="78">
        <v>6.3659999999999997E-5</v>
      </c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3646</v>
      </c>
      <c r="D115" s="30" t="s">
        <v>28</v>
      </c>
      <c r="E115" s="109">
        <f ca="1">AVERAGE(E61:E114)</f>
        <v>0.1036853382002489</v>
      </c>
      <c r="F115" s="109">
        <f ca="1">AVERAGE(F61:F114)</f>
        <v>0.10340969262376434</v>
      </c>
      <c r="G115" s="4" t="s">
        <v>28</v>
      </c>
      <c r="H115" s="30" t="s">
        <v>65</v>
      </c>
      <c r="I115" s="108">
        <f ca="1">SUM(I61:I114)</f>
        <v>34.939410407478448</v>
      </c>
      <c r="J115">
        <f ca="1">SUM(J61:J114)</f>
        <v>1.0487851077232012E-4</v>
      </c>
      <c r="K115" s="86" t="s">
        <v>64</v>
      </c>
      <c r="L115">
        <f ca="1">SQRT(SUMSQ(L61:L114))</f>
        <v>1.4258407084087322E-6</v>
      </c>
      <c r="N115" s="4" t="s">
        <v>28</v>
      </c>
      <c r="O115" s="108">
        <f ca="1">AVERAGE(O61:O114)</f>
        <v>1.3966479926916317E-2</v>
      </c>
      <c r="P115" s="108">
        <f ca="1">STDEV(O61:O114)</f>
        <v>0.15987974883961842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SUM(D61:D82)</f>
        <v>1.0431999999999998E-3</v>
      </c>
    </row>
    <row r="124" spans="1:23" x14ac:dyDescent="0.25">
      <c r="P124">
        <v>103</v>
      </c>
      <c r="R124" s="128" t="s">
        <v>1208</v>
      </c>
    </row>
    <row r="125" spans="1:23" x14ac:dyDescent="0.25">
      <c r="A125" s="128" t="s">
        <v>1247</v>
      </c>
      <c r="B125" t="s">
        <v>1214</v>
      </c>
      <c r="C125" t="s">
        <v>1215</v>
      </c>
      <c r="D125" t="s">
        <v>1216</v>
      </c>
      <c r="E125" t="s">
        <v>1217</v>
      </c>
      <c r="F125" t="s">
        <v>1218</v>
      </c>
      <c r="G125" t="s">
        <v>1219</v>
      </c>
      <c r="H125" t="s">
        <v>1220</v>
      </c>
      <c r="I125" t="s">
        <v>1221</v>
      </c>
      <c r="J125" t="s">
        <v>1222</v>
      </c>
    </row>
    <row r="126" spans="1:23" x14ac:dyDescent="0.25">
      <c r="A126">
        <v>1</v>
      </c>
      <c r="B126" t="s">
        <v>1168</v>
      </c>
      <c r="C126">
        <v>1</v>
      </c>
      <c r="D126">
        <v>10.905051566869</v>
      </c>
      <c r="E126">
        <v>10.905051566869</v>
      </c>
      <c r="F126">
        <v>0</v>
      </c>
      <c r="G126">
        <v>79.031717179639301</v>
      </c>
      <c r="H126">
        <v>0</v>
      </c>
      <c r="I126">
        <v>79.031717179639301</v>
      </c>
      <c r="J126">
        <v>1.6339999999999999</v>
      </c>
      <c r="P126">
        <f>AVERAGE(E126:E227,E232)</f>
        <v>11.497949023419087</v>
      </c>
      <c r="R126" s="128" t="s">
        <v>1209</v>
      </c>
      <c r="S126" s="128" t="s">
        <v>1210</v>
      </c>
    </row>
    <row r="127" spans="1:23" x14ac:dyDescent="0.25">
      <c r="A127">
        <v>2</v>
      </c>
      <c r="B127" t="s">
        <v>1168</v>
      </c>
      <c r="C127">
        <v>2</v>
      </c>
      <c r="D127">
        <v>10.3408801336618</v>
      </c>
      <c r="E127">
        <v>10.3408801336618</v>
      </c>
      <c r="F127">
        <v>0</v>
      </c>
      <c r="G127">
        <v>78.168959352261297</v>
      </c>
      <c r="H127">
        <v>0</v>
      </c>
      <c r="I127">
        <v>78.168959352261297</v>
      </c>
      <c r="J127">
        <v>1.6339999999999999</v>
      </c>
      <c r="P127">
        <f>STDEV(E126:E227,E232)</f>
        <v>1.2963077241511056</v>
      </c>
      <c r="R127" s="128" t="s">
        <v>1211</v>
      </c>
    </row>
    <row r="128" spans="1:23" x14ac:dyDescent="0.25">
      <c r="A128">
        <v>3</v>
      </c>
      <c r="B128" t="s">
        <v>1168</v>
      </c>
      <c r="C128">
        <v>3</v>
      </c>
      <c r="D128">
        <v>12.2617788245547</v>
      </c>
      <c r="E128">
        <v>12.2617788245547</v>
      </c>
      <c r="F128">
        <v>0</v>
      </c>
      <c r="G128">
        <v>62.628996229461102</v>
      </c>
      <c r="H128">
        <v>0</v>
      </c>
      <c r="I128">
        <v>62.628996229461102</v>
      </c>
      <c r="J128">
        <v>1.6339999999999999</v>
      </c>
    </row>
    <row r="129" spans="1:18" x14ac:dyDescent="0.25">
      <c r="A129">
        <v>4</v>
      </c>
      <c r="B129" t="s">
        <v>1168</v>
      </c>
      <c r="C129">
        <v>4</v>
      </c>
      <c r="D129">
        <v>9.2977618785679201</v>
      </c>
      <c r="E129">
        <v>9.5446585735138196</v>
      </c>
      <c r="F129">
        <v>2.1568799999999899</v>
      </c>
      <c r="G129">
        <v>71.5718411738074</v>
      </c>
      <c r="H129">
        <v>13.060377142104</v>
      </c>
      <c r="I129">
        <v>72.064978341044494</v>
      </c>
      <c r="J129">
        <v>1.6339999999999999</v>
      </c>
      <c r="P129">
        <f>AVERAGE(D264:D332)</f>
        <v>1.5325251217293479</v>
      </c>
      <c r="R129" s="128" t="s">
        <v>1212</v>
      </c>
    </row>
    <row r="130" spans="1:18" x14ac:dyDescent="0.25">
      <c r="A130">
        <v>5</v>
      </c>
      <c r="B130" t="s">
        <v>1168</v>
      </c>
      <c r="C130">
        <v>5</v>
      </c>
      <c r="D130">
        <v>10.7374532609645</v>
      </c>
      <c r="E130">
        <v>10.7374532609645</v>
      </c>
      <c r="F130">
        <v>0</v>
      </c>
      <c r="G130">
        <v>43.782066788799298</v>
      </c>
      <c r="H130">
        <v>0</v>
      </c>
      <c r="I130">
        <v>43.782066788799298</v>
      </c>
      <c r="J130">
        <v>1.6339999999999999</v>
      </c>
      <c r="P130">
        <f>STDEV(D264:D332)</f>
        <v>0.1578263225497229</v>
      </c>
    </row>
    <row r="131" spans="1:18" x14ac:dyDescent="0.25">
      <c r="A131">
        <v>6</v>
      </c>
      <c r="B131" t="s">
        <v>1168</v>
      </c>
      <c r="C131">
        <v>6</v>
      </c>
      <c r="D131">
        <v>12.359663023665201</v>
      </c>
      <c r="E131">
        <v>12.359663023665201</v>
      </c>
      <c r="F131">
        <v>0</v>
      </c>
      <c r="G131">
        <v>63.549386631978201</v>
      </c>
      <c r="H131">
        <v>0</v>
      </c>
      <c r="I131">
        <v>63.549386631978201</v>
      </c>
      <c r="J131">
        <v>1.6339999999999999</v>
      </c>
    </row>
    <row r="132" spans="1:18" x14ac:dyDescent="0.25">
      <c r="A132">
        <v>7</v>
      </c>
      <c r="B132" t="s">
        <v>1168</v>
      </c>
      <c r="C132">
        <v>7</v>
      </c>
      <c r="D132">
        <v>12.7693270741403</v>
      </c>
      <c r="E132">
        <v>12.7777565283389</v>
      </c>
      <c r="F132">
        <v>0.46405600000000102</v>
      </c>
      <c r="G132">
        <v>35.1225287489235</v>
      </c>
      <c r="H132">
        <v>2.0812963934776798</v>
      </c>
      <c r="I132">
        <v>35.176229002377198</v>
      </c>
      <c r="J132">
        <v>1.6339999999999999</v>
      </c>
      <c r="P132">
        <f>AVERAGE(D337:D405)</f>
        <v>0.62823657754031104</v>
      </c>
      <c r="R132" s="128" t="s">
        <v>1213</v>
      </c>
    </row>
    <row r="133" spans="1:18" x14ac:dyDescent="0.25">
      <c r="A133">
        <v>8</v>
      </c>
      <c r="B133" t="s">
        <v>1168</v>
      </c>
      <c r="C133">
        <v>8</v>
      </c>
      <c r="D133">
        <v>10.534462305836801</v>
      </c>
      <c r="E133">
        <v>10.582129218889399</v>
      </c>
      <c r="F133">
        <v>1.0032760000000001</v>
      </c>
      <c r="G133">
        <v>80.346153088504806</v>
      </c>
      <c r="H133">
        <v>5.4402990206686104</v>
      </c>
      <c r="I133">
        <v>80.390051958457803</v>
      </c>
      <c r="J133">
        <v>1.6339999999999999</v>
      </c>
      <c r="P133">
        <f>STDEV(D337:D405)</f>
        <v>0.10354425861298318</v>
      </c>
    </row>
    <row r="134" spans="1:18" x14ac:dyDescent="0.25">
      <c r="A134">
        <v>9</v>
      </c>
      <c r="B134" t="s">
        <v>1169</v>
      </c>
      <c r="C134">
        <v>1</v>
      </c>
      <c r="D134">
        <v>13.2530967774609</v>
      </c>
      <c r="E134">
        <v>13.2530967774609</v>
      </c>
      <c r="F134">
        <v>0</v>
      </c>
      <c r="G134">
        <v>42.822231555989497</v>
      </c>
      <c r="H134">
        <v>0</v>
      </c>
      <c r="I134">
        <v>42.822231555989497</v>
      </c>
      <c r="J134">
        <v>1.6339999999999999</v>
      </c>
    </row>
    <row r="135" spans="1:18" x14ac:dyDescent="0.25">
      <c r="A135">
        <v>10</v>
      </c>
      <c r="B135" t="s">
        <v>1169</v>
      </c>
      <c r="C135">
        <v>2</v>
      </c>
      <c r="D135">
        <v>9.4141998402101201</v>
      </c>
      <c r="E135">
        <v>10.017826712910701</v>
      </c>
      <c r="F135">
        <v>3.4248639999999999</v>
      </c>
      <c r="G135">
        <v>65.856204193711207</v>
      </c>
      <c r="H135">
        <v>19.991269073393401</v>
      </c>
      <c r="I135">
        <v>67.394620875941698</v>
      </c>
      <c r="J135">
        <v>1.6339999999999999</v>
      </c>
    </row>
    <row r="136" spans="1:18" x14ac:dyDescent="0.25">
      <c r="A136">
        <v>11</v>
      </c>
      <c r="B136" t="s">
        <v>1170</v>
      </c>
      <c r="C136">
        <v>1</v>
      </c>
      <c r="D136">
        <v>12.277651363000601</v>
      </c>
      <c r="E136">
        <v>12.277651363000601</v>
      </c>
      <c r="F136">
        <v>0</v>
      </c>
      <c r="G136">
        <v>82.682891108099298</v>
      </c>
      <c r="H136">
        <v>0</v>
      </c>
      <c r="I136">
        <v>82.682891108099199</v>
      </c>
      <c r="J136">
        <v>1.6339999999999999</v>
      </c>
    </row>
    <row r="137" spans="1:18" x14ac:dyDescent="0.25">
      <c r="A137">
        <v>12</v>
      </c>
      <c r="B137" t="s">
        <v>1170</v>
      </c>
      <c r="C137">
        <v>2</v>
      </c>
      <c r="D137">
        <v>11.077257441914</v>
      </c>
      <c r="E137">
        <v>11.077257441914</v>
      </c>
      <c r="F137">
        <v>0</v>
      </c>
      <c r="G137">
        <v>21.396071977254699</v>
      </c>
      <c r="H137">
        <v>0</v>
      </c>
      <c r="I137">
        <v>21.396071977254699</v>
      </c>
      <c r="J137">
        <v>1.6339999999999999</v>
      </c>
    </row>
    <row r="138" spans="1:18" x14ac:dyDescent="0.25">
      <c r="A138">
        <v>13</v>
      </c>
      <c r="B138" t="s">
        <v>1170</v>
      </c>
      <c r="C138">
        <v>3</v>
      </c>
      <c r="D138">
        <v>9.9349135393374901</v>
      </c>
      <c r="E138">
        <v>10.2442393392143</v>
      </c>
      <c r="F138">
        <v>2.4983859999999898</v>
      </c>
      <c r="G138">
        <v>71.837540147633007</v>
      </c>
      <c r="H138">
        <v>14.1157754674414</v>
      </c>
      <c r="I138">
        <v>72.4041864072762</v>
      </c>
      <c r="J138">
        <v>1.6339999999999999</v>
      </c>
    </row>
    <row r="139" spans="1:18" x14ac:dyDescent="0.25">
      <c r="A139">
        <v>14</v>
      </c>
      <c r="B139" t="s">
        <v>1170</v>
      </c>
      <c r="C139">
        <v>4</v>
      </c>
      <c r="D139">
        <v>10.4410348556716</v>
      </c>
      <c r="E139">
        <v>10.867557491462801</v>
      </c>
      <c r="F139">
        <v>3.0147300000000001</v>
      </c>
      <c r="G139">
        <v>81.583878500907304</v>
      </c>
      <c r="H139">
        <v>16.105471359733201</v>
      </c>
      <c r="I139">
        <v>81.916444199659097</v>
      </c>
      <c r="J139">
        <v>1.6339999999999999</v>
      </c>
    </row>
    <row r="140" spans="1:18" x14ac:dyDescent="0.25">
      <c r="A140">
        <v>15</v>
      </c>
      <c r="B140" t="s">
        <v>1171</v>
      </c>
      <c r="C140">
        <v>1</v>
      </c>
      <c r="D140">
        <v>10.3679174655199</v>
      </c>
      <c r="E140">
        <v>10.3679174655199</v>
      </c>
      <c r="F140">
        <v>0</v>
      </c>
      <c r="G140">
        <v>45.397316116735801</v>
      </c>
      <c r="H140">
        <v>0</v>
      </c>
      <c r="I140">
        <v>45.397316116735801</v>
      </c>
      <c r="J140">
        <v>1.6339999999999999</v>
      </c>
    </row>
    <row r="141" spans="1:18" x14ac:dyDescent="0.25">
      <c r="A141">
        <v>16</v>
      </c>
      <c r="B141" t="s">
        <v>1171</v>
      </c>
      <c r="C141">
        <v>2</v>
      </c>
      <c r="D141">
        <v>10.6108776794531</v>
      </c>
      <c r="E141">
        <v>10.6108776794531</v>
      </c>
      <c r="F141">
        <v>0</v>
      </c>
      <c r="G141">
        <v>61.576077226593704</v>
      </c>
      <c r="H141">
        <v>0</v>
      </c>
      <c r="I141">
        <v>61.576077226593704</v>
      </c>
      <c r="J141">
        <v>1.6339999999999999</v>
      </c>
    </row>
    <row r="142" spans="1:18" x14ac:dyDescent="0.25">
      <c r="A142">
        <v>17</v>
      </c>
      <c r="B142" t="s">
        <v>1171</v>
      </c>
      <c r="C142">
        <v>3</v>
      </c>
      <c r="D142">
        <v>11.471452119694099</v>
      </c>
      <c r="E142">
        <v>11.5762223808456</v>
      </c>
      <c r="F142">
        <v>1.5539339999999999</v>
      </c>
      <c r="G142">
        <v>80.221805273692596</v>
      </c>
      <c r="H142">
        <v>7.7143849277515901</v>
      </c>
      <c r="I142">
        <v>80.311159868798399</v>
      </c>
      <c r="J142">
        <v>1.6339999999999999</v>
      </c>
    </row>
    <row r="143" spans="1:18" x14ac:dyDescent="0.25">
      <c r="A143">
        <v>18</v>
      </c>
      <c r="B143" t="s">
        <v>1171</v>
      </c>
      <c r="C143">
        <v>4</v>
      </c>
      <c r="D143">
        <v>10.2208578389317</v>
      </c>
      <c r="E143">
        <v>10.2208578389317</v>
      </c>
      <c r="F143">
        <v>0</v>
      </c>
      <c r="G143">
        <v>80.468569132263994</v>
      </c>
      <c r="H143">
        <v>0</v>
      </c>
      <c r="I143">
        <v>80.468569132263994</v>
      </c>
      <c r="J143">
        <v>1.6339999999999999</v>
      </c>
    </row>
    <row r="144" spans="1:18" x14ac:dyDescent="0.25">
      <c r="A144">
        <v>19</v>
      </c>
      <c r="B144" t="s">
        <v>1171</v>
      </c>
      <c r="C144">
        <v>5</v>
      </c>
      <c r="D144">
        <v>10.619477608742301</v>
      </c>
      <c r="E144">
        <v>10.619477608742301</v>
      </c>
      <c r="F144">
        <v>0</v>
      </c>
      <c r="G144">
        <v>57.827190621456701</v>
      </c>
      <c r="H144">
        <v>0</v>
      </c>
      <c r="I144">
        <v>57.827190621456701</v>
      </c>
      <c r="J144">
        <v>1.6339999999999999</v>
      </c>
    </row>
    <row r="145" spans="1:10" x14ac:dyDescent="0.25">
      <c r="A145">
        <v>20</v>
      </c>
      <c r="B145" t="s">
        <v>1172</v>
      </c>
      <c r="C145">
        <v>1</v>
      </c>
      <c r="D145">
        <v>8.8937927169177904</v>
      </c>
      <c r="E145">
        <v>8.8937927169177904</v>
      </c>
      <c r="F145">
        <v>0</v>
      </c>
      <c r="G145">
        <v>67.835716512504206</v>
      </c>
      <c r="H145">
        <v>0</v>
      </c>
      <c r="I145">
        <v>67.835716512504206</v>
      </c>
      <c r="J145">
        <v>1.6339999999999999</v>
      </c>
    </row>
    <row r="146" spans="1:10" x14ac:dyDescent="0.25">
      <c r="A146">
        <v>21</v>
      </c>
      <c r="B146" t="s">
        <v>1172</v>
      </c>
      <c r="C146">
        <v>2</v>
      </c>
      <c r="D146">
        <v>11.8234968902341</v>
      </c>
      <c r="E146">
        <v>12.7189589358678</v>
      </c>
      <c r="F146">
        <v>4.6879460000000002</v>
      </c>
      <c r="G146">
        <v>73.2589142155893</v>
      </c>
      <c r="H146">
        <v>21.628030624992501</v>
      </c>
      <c r="I146">
        <v>74.468525962030498</v>
      </c>
      <c r="J146">
        <v>1.6339999999999999</v>
      </c>
    </row>
    <row r="147" spans="1:10" x14ac:dyDescent="0.25">
      <c r="A147">
        <v>22</v>
      </c>
      <c r="B147" t="s">
        <v>1172</v>
      </c>
      <c r="C147">
        <v>3</v>
      </c>
      <c r="D147">
        <v>13.2195317754451</v>
      </c>
      <c r="E147">
        <v>13.2195317754451</v>
      </c>
      <c r="F147">
        <v>0</v>
      </c>
      <c r="G147">
        <v>32.374824843565698</v>
      </c>
      <c r="H147">
        <v>0</v>
      </c>
      <c r="I147">
        <v>32.374824843565698</v>
      </c>
      <c r="J147">
        <v>1.6339999999999999</v>
      </c>
    </row>
    <row r="148" spans="1:10" x14ac:dyDescent="0.25">
      <c r="A148">
        <v>23</v>
      </c>
      <c r="B148" t="s">
        <v>1172</v>
      </c>
      <c r="C148">
        <v>4</v>
      </c>
      <c r="D148">
        <v>10.8482576800254</v>
      </c>
      <c r="E148">
        <v>10.8482576800254</v>
      </c>
      <c r="F148">
        <v>0</v>
      </c>
      <c r="G148">
        <v>66.689953674329104</v>
      </c>
      <c r="H148">
        <v>0</v>
      </c>
      <c r="I148">
        <v>66.689953674329104</v>
      </c>
      <c r="J148">
        <v>1.6339999999999999</v>
      </c>
    </row>
    <row r="149" spans="1:10" x14ac:dyDescent="0.25">
      <c r="A149">
        <v>24</v>
      </c>
      <c r="B149" t="s">
        <v>1172</v>
      </c>
      <c r="C149">
        <v>5</v>
      </c>
      <c r="D149">
        <v>11.221365005624399</v>
      </c>
      <c r="E149">
        <v>11.221365005624399</v>
      </c>
      <c r="F149">
        <v>0</v>
      </c>
      <c r="G149">
        <v>59.886045651375603</v>
      </c>
      <c r="H149">
        <v>0</v>
      </c>
      <c r="I149">
        <v>59.886045651375703</v>
      </c>
      <c r="J149">
        <v>1.6339999999999999</v>
      </c>
    </row>
    <row r="150" spans="1:10" x14ac:dyDescent="0.25">
      <c r="A150">
        <v>25</v>
      </c>
      <c r="B150" t="s">
        <v>1172</v>
      </c>
      <c r="C150">
        <v>6</v>
      </c>
      <c r="D150">
        <v>8.9602631654546698</v>
      </c>
      <c r="E150">
        <v>8.9602631654546698</v>
      </c>
      <c r="F150">
        <v>0</v>
      </c>
      <c r="G150">
        <v>76.587947327426406</v>
      </c>
      <c r="H150">
        <v>0</v>
      </c>
      <c r="I150">
        <v>76.587947327426406</v>
      </c>
      <c r="J150">
        <v>1.6339999999999999</v>
      </c>
    </row>
    <row r="151" spans="1:10" x14ac:dyDescent="0.25">
      <c r="A151">
        <v>26</v>
      </c>
      <c r="B151" t="s">
        <v>1173</v>
      </c>
      <c r="C151">
        <v>1</v>
      </c>
      <c r="D151">
        <v>11.6531792432381</v>
      </c>
      <c r="E151">
        <v>11.6531792432381</v>
      </c>
      <c r="F151">
        <v>0</v>
      </c>
      <c r="G151">
        <v>64.712674185237105</v>
      </c>
      <c r="H151">
        <v>0</v>
      </c>
      <c r="I151">
        <v>64.712674185237105</v>
      </c>
      <c r="J151">
        <v>1.6339999999999999</v>
      </c>
    </row>
    <row r="152" spans="1:10" x14ac:dyDescent="0.25">
      <c r="A152">
        <v>27</v>
      </c>
      <c r="B152" t="s">
        <v>1173</v>
      </c>
      <c r="C152">
        <v>2</v>
      </c>
      <c r="D152">
        <v>12.671365475381601</v>
      </c>
      <c r="E152">
        <v>12.819441324682201</v>
      </c>
      <c r="F152">
        <v>1.9428259999999999</v>
      </c>
      <c r="G152">
        <v>75.583195719779695</v>
      </c>
      <c r="H152">
        <v>8.7169413784112404</v>
      </c>
      <c r="I152">
        <v>75.753263665168305</v>
      </c>
      <c r="J152">
        <v>1.6339999999999999</v>
      </c>
    </row>
    <row r="153" spans="1:10" x14ac:dyDescent="0.25">
      <c r="A153">
        <v>28</v>
      </c>
      <c r="B153" t="s">
        <v>1173</v>
      </c>
      <c r="C153">
        <v>3</v>
      </c>
      <c r="D153">
        <v>12.9440013504797</v>
      </c>
      <c r="E153">
        <v>12.9440013504797</v>
      </c>
      <c r="F153">
        <v>0</v>
      </c>
      <c r="G153">
        <v>81.024199712324403</v>
      </c>
      <c r="H153">
        <v>0</v>
      </c>
      <c r="I153">
        <v>81.024199712324403</v>
      </c>
      <c r="J153">
        <v>1.6339999999999999</v>
      </c>
    </row>
    <row r="154" spans="1:10" x14ac:dyDescent="0.25">
      <c r="A154">
        <v>29</v>
      </c>
      <c r="B154" t="s">
        <v>1173</v>
      </c>
      <c r="C154">
        <v>4</v>
      </c>
      <c r="D154">
        <v>11.1654987637256</v>
      </c>
      <c r="E154">
        <v>11.1921037397024</v>
      </c>
      <c r="F154">
        <v>0.77124799999999905</v>
      </c>
      <c r="G154">
        <v>68.541188839198597</v>
      </c>
      <c r="H154">
        <v>3.95138430668622</v>
      </c>
      <c r="I154">
        <v>68.594716142743493</v>
      </c>
      <c r="J154">
        <v>1.6339999999999999</v>
      </c>
    </row>
    <row r="155" spans="1:10" x14ac:dyDescent="0.25">
      <c r="A155">
        <v>30</v>
      </c>
      <c r="B155" t="s">
        <v>1174</v>
      </c>
      <c r="C155">
        <v>1</v>
      </c>
      <c r="D155">
        <v>11.2106483388045</v>
      </c>
      <c r="E155">
        <v>11.255743733768901</v>
      </c>
      <c r="F155">
        <v>1.0065439999999899</v>
      </c>
      <c r="G155">
        <v>67.007227248971802</v>
      </c>
      <c r="H155">
        <v>5.1305241201588201</v>
      </c>
      <c r="I155">
        <v>67.104596959924606</v>
      </c>
      <c r="J155">
        <v>1.6339999999999999</v>
      </c>
    </row>
    <row r="156" spans="1:10" x14ac:dyDescent="0.25">
      <c r="A156">
        <v>31</v>
      </c>
      <c r="B156" t="s">
        <v>1174</v>
      </c>
      <c r="C156">
        <v>2</v>
      </c>
      <c r="D156">
        <v>11.180750324138099</v>
      </c>
      <c r="E156">
        <v>11.180750324138099</v>
      </c>
      <c r="F156">
        <v>0</v>
      </c>
      <c r="G156">
        <v>78.896465696732307</v>
      </c>
      <c r="H156">
        <v>0</v>
      </c>
      <c r="I156">
        <v>78.896465696732307</v>
      </c>
      <c r="J156">
        <v>1.6339999999999999</v>
      </c>
    </row>
    <row r="157" spans="1:10" x14ac:dyDescent="0.25">
      <c r="A157">
        <v>32</v>
      </c>
      <c r="B157" t="s">
        <v>1174</v>
      </c>
      <c r="C157">
        <v>3</v>
      </c>
      <c r="D157">
        <v>12.1439528969224</v>
      </c>
      <c r="E157">
        <v>12.1439528969224</v>
      </c>
      <c r="F157">
        <v>0</v>
      </c>
      <c r="G157">
        <v>37.980983700157502</v>
      </c>
      <c r="H157">
        <v>0</v>
      </c>
      <c r="I157">
        <v>37.980983700157502</v>
      </c>
      <c r="J157">
        <v>1.6339999999999999</v>
      </c>
    </row>
    <row r="158" spans="1:10" x14ac:dyDescent="0.25">
      <c r="A158">
        <v>33</v>
      </c>
      <c r="B158" t="s">
        <v>1174</v>
      </c>
      <c r="C158">
        <v>4</v>
      </c>
      <c r="D158">
        <v>12.4117484227113</v>
      </c>
      <c r="E158">
        <v>12.4117484227113</v>
      </c>
      <c r="F158">
        <v>0</v>
      </c>
      <c r="G158">
        <v>37.841376871261303</v>
      </c>
      <c r="H158">
        <v>0</v>
      </c>
      <c r="I158">
        <v>37.841376871261303</v>
      </c>
      <c r="J158">
        <v>1.6339999999999999</v>
      </c>
    </row>
    <row r="159" spans="1:10" x14ac:dyDescent="0.25">
      <c r="A159">
        <v>34</v>
      </c>
      <c r="B159" t="s">
        <v>1174</v>
      </c>
      <c r="C159">
        <v>5</v>
      </c>
      <c r="D159">
        <v>13.40650425011</v>
      </c>
      <c r="E159">
        <v>13.662809167674199</v>
      </c>
      <c r="F159">
        <v>2.6340080000000001</v>
      </c>
      <c r="G159">
        <v>88.085465542111606</v>
      </c>
      <c r="H159">
        <v>11.1154581453338</v>
      </c>
      <c r="I159">
        <v>88.121393892768594</v>
      </c>
      <c r="J159">
        <v>1.6339999999999999</v>
      </c>
    </row>
    <row r="160" spans="1:10" x14ac:dyDescent="0.25">
      <c r="A160">
        <v>35</v>
      </c>
      <c r="B160" t="s">
        <v>1175</v>
      </c>
      <c r="C160">
        <v>1</v>
      </c>
      <c r="D160">
        <v>11.5758896357094</v>
      </c>
      <c r="E160">
        <v>11.5758896357094</v>
      </c>
      <c r="F160">
        <v>0</v>
      </c>
      <c r="G160">
        <v>77.0566534018418</v>
      </c>
      <c r="H160">
        <v>0</v>
      </c>
      <c r="I160">
        <v>77.0566534018417</v>
      </c>
      <c r="J160">
        <v>1.6339999999999999</v>
      </c>
    </row>
    <row r="161" spans="1:10" x14ac:dyDescent="0.25">
      <c r="A161">
        <v>36</v>
      </c>
      <c r="B161" t="s">
        <v>1175</v>
      </c>
      <c r="C161">
        <v>2</v>
      </c>
      <c r="D161">
        <v>10.8378740185506</v>
      </c>
      <c r="E161">
        <v>11.430385480634399</v>
      </c>
      <c r="F161">
        <v>3.63238199999999</v>
      </c>
      <c r="G161">
        <v>69.390378866819205</v>
      </c>
      <c r="H161">
        <v>18.528901983866401</v>
      </c>
      <c r="I161">
        <v>70.503308230907294</v>
      </c>
      <c r="J161">
        <v>1.6339999999999999</v>
      </c>
    </row>
    <row r="162" spans="1:10" x14ac:dyDescent="0.25">
      <c r="A162">
        <v>37</v>
      </c>
      <c r="B162" t="s">
        <v>1175</v>
      </c>
      <c r="C162">
        <v>3</v>
      </c>
      <c r="D162">
        <v>12.005471382961201</v>
      </c>
      <c r="E162">
        <v>12.005471382961201</v>
      </c>
      <c r="F162">
        <v>0</v>
      </c>
      <c r="G162">
        <v>76.497112688721501</v>
      </c>
      <c r="H162">
        <v>0</v>
      </c>
      <c r="I162">
        <v>76.497112688721501</v>
      </c>
      <c r="J162">
        <v>1.6339999999999999</v>
      </c>
    </row>
    <row r="163" spans="1:10" x14ac:dyDescent="0.25">
      <c r="A163">
        <v>38</v>
      </c>
      <c r="B163" t="s">
        <v>1175</v>
      </c>
      <c r="C163">
        <v>4</v>
      </c>
      <c r="D163">
        <v>11.5786494766063</v>
      </c>
      <c r="E163">
        <v>11.6400963939407</v>
      </c>
      <c r="F163">
        <v>1.1944539999999899</v>
      </c>
      <c r="G163">
        <v>73.970361443280197</v>
      </c>
      <c r="H163">
        <v>5.8898010735975701</v>
      </c>
      <c r="I163">
        <v>74.057240552344496</v>
      </c>
      <c r="J163">
        <v>1.6339999999999999</v>
      </c>
    </row>
    <row r="164" spans="1:10" x14ac:dyDescent="0.25">
      <c r="A164">
        <v>39</v>
      </c>
      <c r="B164" t="s">
        <v>1175</v>
      </c>
      <c r="C164">
        <v>5</v>
      </c>
      <c r="D164">
        <v>12.4151803329902</v>
      </c>
      <c r="E164">
        <v>12.563258740318499</v>
      </c>
      <c r="F164">
        <v>1.9232179999999901</v>
      </c>
      <c r="G164">
        <v>64.109138238374101</v>
      </c>
      <c r="H164">
        <v>8.8056180241719506</v>
      </c>
      <c r="I164">
        <v>64.436472702241602</v>
      </c>
      <c r="J164">
        <v>1.6339999999999999</v>
      </c>
    </row>
    <row r="165" spans="1:10" x14ac:dyDescent="0.25">
      <c r="A165">
        <v>40</v>
      </c>
      <c r="B165" t="s">
        <v>1175</v>
      </c>
      <c r="C165">
        <v>6</v>
      </c>
      <c r="D165">
        <v>13.0013535575515</v>
      </c>
      <c r="E165">
        <v>13.417413262527599</v>
      </c>
      <c r="F165">
        <v>3.31538599999999</v>
      </c>
      <c r="G165">
        <v>81.646741433452604</v>
      </c>
      <c r="H165">
        <v>14.3057208477881</v>
      </c>
      <c r="I165">
        <v>81.907531802602193</v>
      </c>
      <c r="J165">
        <v>1.6339999999999999</v>
      </c>
    </row>
    <row r="166" spans="1:10" x14ac:dyDescent="0.25">
      <c r="A166">
        <v>41</v>
      </c>
      <c r="B166" t="s">
        <v>1175</v>
      </c>
      <c r="C166">
        <v>7</v>
      </c>
      <c r="D166">
        <v>12.806567479270401</v>
      </c>
      <c r="E166">
        <v>12.806567479270401</v>
      </c>
      <c r="F166">
        <v>0</v>
      </c>
      <c r="G166">
        <v>50.586657120466199</v>
      </c>
      <c r="H166">
        <v>0</v>
      </c>
      <c r="I166">
        <v>50.586657120466199</v>
      </c>
      <c r="J166">
        <v>1.6339999999999999</v>
      </c>
    </row>
    <row r="167" spans="1:10" x14ac:dyDescent="0.25">
      <c r="A167">
        <v>42</v>
      </c>
      <c r="B167" t="s">
        <v>1175</v>
      </c>
      <c r="C167">
        <v>8</v>
      </c>
      <c r="D167">
        <v>11.2204158408437</v>
      </c>
      <c r="E167">
        <v>11.2204158408437</v>
      </c>
      <c r="F167">
        <v>0</v>
      </c>
      <c r="G167">
        <v>72.561105891433002</v>
      </c>
      <c r="H167">
        <v>0</v>
      </c>
      <c r="I167">
        <v>72.561105891433002</v>
      </c>
      <c r="J167">
        <v>1.6339999999999999</v>
      </c>
    </row>
    <row r="168" spans="1:10" x14ac:dyDescent="0.25">
      <c r="A168">
        <v>43</v>
      </c>
      <c r="B168" t="s">
        <v>1175</v>
      </c>
      <c r="C168">
        <v>9</v>
      </c>
      <c r="D168">
        <v>12.082783395417399</v>
      </c>
      <c r="E168">
        <v>12.082783395417399</v>
      </c>
      <c r="F168">
        <v>0</v>
      </c>
      <c r="G168">
        <v>34.306802062553302</v>
      </c>
      <c r="H168">
        <v>0</v>
      </c>
      <c r="I168">
        <v>34.306802062553302</v>
      </c>
      <c r="J168">
        <v>1.6339999999999999</v>
      </c>
    </row>
    <row r="169" spans="1:10" x14ac:dyDescent="0.25">
      <c r="A169">
        <v>44</v>
      </c>
      <c r="B169" t="s">
        <v>1175</v>
      </c>
      <c r="C169">
        <v>10</v>
      </c>
      <c r="D169">
        <v>10.387123981095</v>
      </c>
      <c r="E169">
        <v>10.7106904898514</v>
      </c>
      <c r="F169">
        <v>2.6127660000000001</v>
      </c>
      <c r="G169">
        <v>66.911589758240893</v>
      </c>
      <c r="H169">
        <v>14.119200577973199</v>
      </c>
      <c r="I169">
        <v>67.647467599513206</v>
      </c>
      <c r="J169">
        <v>1.6339999999999999</v>
      </c>
    </row>
    <row r="170" spans="1:10" x14ac:dyDescent="0.25">
      <c r="A170">
        <v>45</v>
      </c>
      <c r="B170" t="s">
        <v>1176</v>
      </c>
      <c r="C170">
        <v>1</v>
      </c>
      <c r="D170">
        <v>10.689309053901299</v>
      </c>
      <c r="E170">
        <v>10.689309053901299</v>
      </c>
      <c r="F170">
        <v>0</v>
      </c>
      <c r="G170">
        <v>67.364915346734904</v>
      </c>
      <c r="H170">
        <v>0</v>
      </c>
      <c r="I170">
        <v>67.364915346734804</v>
      </c>
      <c r="J170">
        <v>1.6339999999999999</v>
      </c>
    </row>
    <row r="171" spans="1:10" x14ac:dyDescent="0.25">
      <c r="A171">
        <v>46</v>
      </c>
      <c r="B171" t="s">
        <v>1176</v>
      </c>
      <c r="C171">
        <v>2</v>
      </c>
      <c r="D171">
        <v>10.0711979614025</v>
      </c>
      <c r="E171">
        <v>10.0711979614025</v>
      </c>
      <c r="F171">
        <v>0</v>
      </c>
      <c r="G171">
        <v>48.826513220238397</v>
      </c>
      <c r="H171">
        <v>0</v>
      </c>
      <c r="I171">
        <v>48.826513220238397</v>
      </c>
      <c r="J171">
        <v>1.6339999999999999</v>
      </c>
    </row>
    <row r="172" spans="1:10" x14ac:dyDescent="0.25">
      <c r="A172">
        <v>47</v>
      </c>
      <c r="B172" t="s">
        <v>1176</v>
      </c>
      <c r="C172">
        <v>3</v>
      </c>
      <c r="D172">
        <v>11.491197484488699</v>
      </c>
      <c r="E172">
        <v>11.491197484488699</v>
      </c>
      <c r="F172">
        <v>0</v>
      </c>
      <c r="G172">
        <v>51.102922834005</v>
      </c>
      <c r="H172">
        <v>0</v>
      </c>
      <c r="I172">
        <v>51.1029228340049</v>
      </c>
      <c r="J172">
        <v>1.6339999999999999</v>
      </c>
    </row>
    <row r="173" spans="1:10" x14ac:dyDescent="0.25">
      <c r="A173">
        <v>48</v>
      </c>
      <c r="B173" t="s">
        <v>1176</v>
      </c>
      <c r="C173">
        <v>4</v>
      </c>
      <c r="D173">
        <v>7.5054565800497004</v>
      </c>
      <c r="E173">
        <v>7.5054565800497004</v>
      </c>
      <c r="F173">
        <v>0</v>
      </c>
      <c r="G173">
        <v>82.269146908667395</v>
      </c>
      <c r="H173">
        <v>0</v>
      </c>
      <c r="I173">
        <v>82.269146908667295</v>
      </c>
      <c r="J173">
        <v>1.6339999999999999</v>
      </c>
    </row>
    <row r="174" spans="1:10" x14ac:dyDescent="0.25">
      <c r="A174">
        <v>49</v>
      </c>
      <c r="B174" t="s">
        <v>1177</v>
      </c>
      <c r="C174">
        <v>1</v>
      </c>
      <c r="D174">
        <v>7.4896278315060902</v>
      </c>
      <c r="E174">
        <v>7.4896278315060902</v>
      </c>
      <c r="F174">
        <v>0</v>
      </c>
      <c r="G174">
        <v>66.006756278930993</v>
      </c>
      <c r="H174">
        <v>0</v>
      </c>
      <c r="I174">
        <v>66.006756278930993</v>
      </c>
      <c r="J174">
        <v>1.6339999999999999</v>
      </c>
    </row>
    <row r="175" spans="1:10" x14ac:dyDescent="0.25">
      <c r="A175">
        <v>50</v>
      </c>
      <c r="B175" t="s">
        <v>1177</v>
      </c>
      <c r="C175">
        <v>2</v>
      </c>
      <c r="D175">
        <v>9.4036888567356893</v>
      </c>
      <c r="E175">
        <v>9.6582064505641405</v>
      </c>
      <c r="F175">
        <v>2.20263199999992</v>
      </c>
      <c r="G175">
        <v>89.552503011083402</v>
      </c>
      <c r="H175">
        <v>13.1827695926281</v>
      </c>
      <c r="I175">
        <v>89.564295892367099</v>
      </c>
      <c r="J175">
        <v>1.6339999999999999</v>
      </c>
    </row>
    <row r="176" spans="1:10" x14ac:dyDescent="0.25">
      <c r="A176">
        <v>51</v>
      </c>
      <c r="B176" t="s">
        <v>1177</v>
      </c>
      <c r="C176">
        <v>3</v>
      </c>
      <c r="D176">
        <v>11.1856481950431</v>
      </c>
      <c r="E176">
        <v>11.2595123651842</v>
      </c>
      <c r="F176">
        <v>1.2875920000007599</v>
      </c>
      <c r="G176">
        <v>51.480674185940799</v>
      </c>
      <c r="H176">
        <v>6.5664774421655201</v>
      </c>
      <c r="I176">
        <v>51.779243327099103</v>
      </c>
      <c r="J176">
        <v>1.6339999999999999</v>
      </c>
    </row>
    <row r="177" spans="1:10" x14ac:dyDescent="0.25">
      <c r="A177">
        <v>52</v>
      </c>
      <c r="B177" t="s">
        <v>1177</v>
      </c>
      <c r="C177">
        <v>4</v>
      </c>
      <c r="D177">
        <v>11.990634386732401</v>
      </c>
      <c r="E177">
        <v>11.990634386732401</v>
      </c>
      <c r="F177">
        <v>0</v>
      </c>
      <c r="G177">
        <v>81.153966430716395</v>
      </c>
      <c r="H177">
        <v>0</v>
      </c>
      <c r="I177">
        <v>81.153966430716395</v>
      </c>
      <c r="J177">
        <v>1.6339999999999999</v>
      </c>
    </row>
    <row r="178" spans="1:10" x14ac:dyDescent="0.25">
      <c r="A178">
        <v>53</v>
      </c>
      <c r="B178" t="s">
        <v>1177</v>
      </c>
      <c r="C178">
        <v>5</v>
      </c>
      <c r="D178">
        <v>11.237217748191201</v>
      </c>
      <c r="E178">
        <v>11.237217748191201</v>
      </c>
      <c r="F178">
        <v>0</v>
      </c>
      <c r="G178">
        <v>61.625210390851301</v>
      </c>
      <c r="H178">
        <v>0</v>
      </c>
      <c r="I178">
        <v>61.625210390851301</v>
      </c>
      <c r="J178">
        <v>1.6339999999999999</v>
      </c>
    </row>
    <row r="179" spans="1:10" x14ac:dyDescent="0.25">
      <c r="A179">
        <v>54</v>
      </c>
      <c r="B179" t="s">
        <v>1177</v>
      </c>
      <c r="C179">
        <v>6</v>
      </c>
      <c r="D179">
        <v>10.485095879693899</v>
      </c>
      <c r="E179">
        <v>10.725170001510399</v>
      </c>
      <c r="F179">
        <v>2.2565540000019899</v>
      </c>
      <c r="G179">
        <v>76.867578902854603</v>
      </c>
      <c r="H179">
        <v>12.1456753364732</v>
      </c>
      <c r="I179">
        <v>77.166614832959596</v>
      </c>
      <c r="J179">
        <v>1.6339999999999999</v>
      </c>
    </row>
    <row r="180" spans="1:10" x14ac:dyDescent="0.25">
      <c r="A180">
        <v>55</v>
      </c>
      <c r="B180" t="s">
        <v>1178</v>
      </c>
      <c r="C180">
        <v>1</v>
      </c>
      <c r="D180">
        <v>11.5786494766063</v>
      </c>
      <c r="E180">
        <v>11.5786494766063</v>
      </c>
      <c r="F180">
        <v>0</v>
      </c>
      <c r="G180">
        <v>36.014359204575001</v>
      </c>
      <c r="H180">
        <v>0</v>
      </c>
      <c r="I180">
        <v>36.014359204575101</v>
      </c>
      <c r="J180">
        <v>1.6339999999999999</v>
      </c>
    </row>
    <row r="181" spans="1:10" x14ac:dyDescent="0.25">
      <c r="A181">
        <v>56</v>
      </c>
      <c r="B181" t="s">
        <v>1178</v>
      </c>
      <c r="C181">
        <v>2</v>
      </c>
      <c r="D181">
        <v>12.4092964771278</v>
      </c>
      <c r="E181">
        <v>12.5090754587762</v>
      </c>
      <c r="F181">
        <v>1.5768100000002301</v>
      </c>
      <c r="G181">
        <v>79.259034981980093</v>
      </c>
      <c r="H181">
        <v>7.2415854703929199</v>
      </c>
      <c r="I181">
        <v>79.345716127982797</v>
      </c>
      <c r="J181">
        <v>1.6339999999999999</v>
      </c>
    </row>
    <row r="182" spans="1:10" x14ac:dyDescent="0.25">
      <c r="A182">
        <v>57</v>
      </c>
      <c r="B182" t="s">
        <v>1179</v>
      </c>
      <c r="C182">
        <v>1</v>
      </c>
      <c r="D182">
        <v>12.4057402952301</v>
      </c>
      <c r="E182">
        <v>12.4057402952301</v>
      </c>
      <c r="F182">
        <v>0</v>
      </c>
      <c r="G182">
        <v>48.253763892191699</v>
      </c>
      <c r="H182">
        <v>0</v>
      </c>
      <c r="I182">
        <v>48.253763892191699</v>
      </c>
      <c r="J182">
        <v>1.6339999999999999</v>
      </c>
    </row>
    <row r="183" spans="1:10" x14ac:dyDescent="0.25">
      <c r="A183">
        <v>58</v>
      </c>
      <c r="B183" t="s">
        <v>1179</v>
      </c>
      <c r="C183">
        <v>2</v>
      </c>
      <c r="D183">
        <v>14.0010564396446</v>
      </c>
      <c r="E183">
        <v>14.050124833006301</v>
      </c>
      <c r="F183">
        <v>1.17321200000123</v>
      </c>
      <c r="G183">
        <v>77.490217768498795</v>
      </c>
      <c r="H183">
        <v>4.7898832991874301</v>
      </c>
      <c r="I183">
        <v>77.534610616802894</v>
      </c>
      <c r="J183">
        <v>1.6339999999999999</v>
      </c>
    </row>
    <row r="184" spans="1:10" x14ac:dyDescent="0.25">
      <c r="A184">
        <v>59</v>
      </c>
      <c r="B184" t="s">
        <v>1179</v>
      </c>
      <c r="C184">
        <v>3</v>
      </c>
      <c r="D184">
        <v>13.700620305093199</v>
      </c>
      <c r="E184">
        <v>13.9951798124271</v>
      </c>
      <c r="F184">
        <v>2.8562320000022998</v>
      </c>
      <c r="G184">
        <v>65.272941760985006</v>
      </c>
      <c r="H184">
        <v>11.7760486625314</v>
      </c>
      <c r="I184">
        <v>65.827066113441006</v>
      </c>
      <c r="J184">
        <v>1.6339999999999999</v>
      </c>
    </row>
    <row r="185" spans="1:10" x14ac:dyDescent="0.25">
      <c r="A185">
        <v>60</v>
      </c>
      <c r="B185" t="s">
        <v>1180</v>
      </c>
      <c r="C185">
        <v>1</v>
      </c>
      <c r="D185">
        <v>9.2102933668130191</v>
      </c>
      <c r="E185">
        <v>9.2705835447860601</v>
      </c>
      <c r="F185">
        <v>1.05556400000104</v>
      </c>
      <c r="G185">
        <v>77.303066618685506</v>
      </c>
      <c r="H185">
        <v>6.5379715084421699</v>
      </c>
      <c r="I185">
        <v>77.387004603533299</v>
      </c>
      <c r="J185">
        <v>1.6339999999999999</v>
      </c>
    </row>
    <row r="186" spans="1:10" x14ac:dyDescent="0.25">
      <c r="A186">
        <v>61</v>
      </c>
      <c r="B186" t="s">
        <v>1180</v>
      </c>
      <c r="C186">
        <v>2</v>
      </c>
      <c r="D186">
        <v>13.056356453062</v>
      </c>
      <c r="E186">
        <v>13.343502150991901</v>
      </c>
      <c r="F186">
        <v>2.7532900000021399</v>
      </c>
      <c r="G186">
        <v>67.648374986162693</v>
      </c>
      <c r="H186">
        <v>11.907916494541301</v>
      </c>
      <c r="I186">
        <v>68.154441787666897</v>
      </c>
      <c r="J186">
        <v>1.6339999999999999</v>
      </c>
    </row>
    <row r="187" spans="1:10" x14ac:dyDescent="0.25">
      <c r="A187">
        <v>62</v>
      </c>
      <c r="B187" t="s">
        <v>1181</v>
      </c>
      <c r="C187">
        <v>1</v>
      </c>
      <c r="D187">
        <v>10.564317087976001</v>
      </c>
      <c r="E187">
        <v>10.902116295267399</v>
      </c>
      <c r="F187">
        <v>2.6928320000017099</v>
      </c>
      <c r="G187">
        <v>49.919341100189399</v>
      </c>
      <c r="H187">
        <v>14.3001086790718</v>
      </c>
      <c r="I187">
        <v>51.397376408559097</v>
      </c>
      <c r="J187">
        <v>1.6339999999999999</v>
      </c>
    </row>
    <row r="188" spans="1:10" x14ac:dyDescent="0.25">
      <c r="A188">
        <v>63</v>
      </c>
      <c r="B188" t="s">
        <v>1181</v>
      </c>
      <c r="C188">
        <v>2</v>
      </c>
      <c r="D188">
        <v>11.4321252588225</v>
      </c>
      <c r="E188">
        <v>11.4321252588225</v>
      </c>
      <c r="F188">
        <v>0</v>
      </c>
      <c r="G188">
        <v>86.351526654868593</v>
      </c>
      <c r="H188">
        <v>0</v>
      </c>
      <c r="I188">
        <v>86.351526654868593</v>
      </c>
      <c r="J188">
        <v>1.6339999999999999</v>
      </c>
    </row>
    <row r="189" spans="1:10" x14ac:dyDescent="0.25">
      <c r="A189">
        <v>64</v>
      </c>
      <c r="B189" t="s">
        <v>1181</v>
      </c>
      <c r="C189">
        <v>3</v>
      </c>
      <c r="D189">
        <v>10.8048327144746</v>
      </c>
      <c r="E189">
        <v>11.1911555020433</v>
      </c>
      <c r="F189">
        <v>2.9150559999994199</v>
      </c>
      <c r="G189">
        <v>87.926950532599093</v>
      </c>
      <c r="H189">
        <v>15.0984597178809</v>
      </c>
      <c r="I189">
        <v>87.998542603142099</v>
      </c>
      <c r="J189">
        <v>1.6339999999999999</v>
      </c>
    </row>
    <row r="190" spans="1:10" x14ac:dyDescent="0.25">
      <c r="A190">
        <v>65</v>
      </c>
      <c r="B190" t="s">
        <v>1182</v>
      </c>
      <c r="C190">
        <v>1</v>
      </c>
      <c r="D190">
        <v>11.702168674298999</v>
      </c>
      <c r="E190">
        <v>11.7022646147974</v>
      </c>
      <c r="F190">
        <v>4.7385999997764799E-2</v>
      </c>
      <c r="G190">
        <v>82.347039476508996</v>
      </c>
      <c r="H190">
        <v>0.23200853141888</v>
      </c>
      <c r="I190">
        <v>82.347102594769098</v>
      </c>
      <c r="J190">
        <v>1.6339999999999999</v>
      </c>
    </row>
    <row r="191" spans="1:10" x14ac:dyDescent="0.25">
      <c r="A191">
        <v>66</v>
      </c>
      <c r="B191" t="s">
        <v>1182</v>
      </c>
      <c r="C191">
        <v>2</v>
      </c>
      <c r="D191">
        <v>11.8023738261303</v>
      </c>
      <c r="E191">
        <v>11.8023738261303</v>
      </c>
      <c r="F191">
        <v>0</v>
      </c>
      <c r="G191">
        <v>73.841717740931202</v>
      </c>
      <c r="H191">
        <v>0</v>
      </c>
      <c r="I191">
        <v>73.841717740931202</v>
      </c>
      <c r="J191">
        <v>1.6339999999999999</v>
      </c>
    </row>
    <row r="192" spans="1:10" x14ac:dyDescent="0.25">
      <c r="A192">
        <v>67</v>
      </c>
      <c r="B192" t="s">
        <v>1182</v>
      </c>
      <c r="C192">
        <v>3</v>
      </c>
      <c r="D192">
        <v>11.9154061780037</v>
      </c>
      <c r="E192">
        <v>11.9154061780037</v>
      </c>
      <c r="F192">
        <v>0</v>
      </c>
      <c r="G192">
        <v>56.154974031207097</v>
      </c>
      <c r="H192">
        <v>0</v>
      </c>
      <c r="I192">
        <v>56.154974031207097</v>
      </c>
      <c r="J192">
        <v>1.6339999999999999</v>
      </c>
    </row>
    <row r="193" spans="1:10" x14ac:dyDescent="0.25">
      <c r="A193">
        <v>68</v>
      </c>
      <c r="B193" t="s">
        <v>1182</v>
      </c>
      <c r="C193">
        <v>4</v>
      </c>
      <c r="D193">
        <v>11.0090576850054</v>
      </c>
      <c r="E193">
        <v>11.058614971567399</v>
      </c>
      <c r="F193">
        <v>1.0457599999990399</v>
      </c>
      <c r="G193">
        <v>29.768837842698499</v>
      </c>
      <c r="H193">
        <v>5.4262942347566998</v>
      </c>
      <c r="I193">
        <v>30.214705630216798</v>
      </c>
      <c r="J193">
        <v>1.6339999999999999</v>
      </c>
    </row>
    <row r="194" spans="1:10" x14ac:dyDescent="0.25">
      <c r="A194">
        <v>69</v>
      </c>
      <c r="B194" t="s">
        <v>1182</v>
      </c>
      <c r="C194">
        <v>5</v>
      </c>
      <c r="D194">
        <v>12.569614842179501</v>
      </c>
      <c r="E194">
        <v>12.775207530210601</v>
      </c>
      <c r="F194">
        <v>2.2826980000013699</v>
      </c>
      <c r="G194">
        <v>27.874796350957599</v>
      </c>
      <c r="H194">
        <v>10.2929920052513</v>
      </c>
      <c r="I194">
        <v>29.5709168062717</v>
      </c>
      <c r="J194">
        <v>1.6339999999999999</v>
      </c>
    </row>
    <row r="195" spans="1:10" x14ac:dyDescent="0.25">
      <c r="A195">
        <v>70</v>
      </c>
      <c r="B195" t="s">
        <v>1182</v>
      </c>
      <c r="C195">
        <v>6</v>
      </c>
      <c r="D195">
        <v>10.387123981095</v>
      </c>
      <c r="E195">
        <v>10.387123981095</v>
      </c>
      <c r="F195">
        <v>0</v>
      </c>
      <c r="G195">
        <v>65.299700456112404</v>
      </c>
      <c r="H195">
        <v>0</v>
      </c>
      <c r="I195">
        <v>65.299700456112404</v>
      </c>
      <c r="J195">
        <v>1.6339999999999999</v>
      </c>
    </row>
    <row r="196" spans="1:10" x14ac:dyDescent="0.25">
      <c r="A196">
        <v>71</v>
      </c>
      <c r="B196" t="s">
        <v>1182</v>
      </c>
      <c r="C196">
        <v>7</v>
      </c>
      <c r="D196">
        <v>13.8186059288781</v>
      </c>
      <c r="E196">
        <v>13.8437106793382</v>
      </c>
      <c r="F196">
        <v>0.83333999999738395</v>
      </c>
      <c r="G196">
        <v>75.481999578882693</v>
      </c>
      <c r="H196">
        <v>3.4510796271647401</v>
      </c>
      <c r="I196">
        <v>75.508903788320296</v>
      </c>
      <c r="J196">
        <v>1.6339999999999999</v>
      </c>
    </row>
    <row r="197" spans="1:10" x14ac:dyDescent="0.25">
      <c r="A197">
        <v>72</v>
      </c>
      <c r="B197" t="s">
        <v>1183</v>
      </c>
      <c r="C197">
        <v>1</v>
      </c>
      <c r="D197">
        <v>11.673920605085</v>
      </c>
      <c r="E197">
        <v>11.914533924590501</v>
      </c>
      <c r="F197">
        <v>2.3823720000008701</v>
      </c>
      <c r="G197">
        <v>60.311110872003702</v>
      </c>
      <c r="H197">
        <v>11.534334288054801</v>
      </c>
      <c r="I197">
        <v>60.9686663346072</v>
      </c>
      <c r="J197">
        <v>1.6339999999999999</v>
      </c>
    </row>
    <row r="198" spans="1:10" x14ac:dyDescent="0.25">
      <c r="A198">
        <v>73</v>
      </c>
      <c r="B198" t="s">
        <v>1183</v>
      </c>
      <c r="C198">
        <v>2</v>
      </c>
      <c r="D198">
        <v>9.7864778230359804</v>
      </c>
      <c r="E198">
        <v>9.80731021860786</v>
      </c>
      <c r="F198">
        <v>0.63889399999938101</v>
      </c>
      <c r="G198">
        <v>71.729985346094594</v>
      </c>
      <c r="H198">
        <v>3.7351597998547601</v>
      </c>
      <c r="I198">
        <v>71.770160457053095</v>
      </c>
      <c r="J198">
        <v>1.6339999999999999</v>
      </c>
    </row>
    <row r="199" spans="1:10" x14ac:dyDescent="0.25">
      <c r="A199">
        <v>74</v>
      </c>
      <c r="B199" t="s">
        <v>1184</v>
      </c>
      <c r="C199">
        <v>1</v>
      </c>
      <c r="D199">
        <v>11.1729909708262</v>
      </c>
      <c r="E199">
        <v>11.197916988208499</v>
      </c>
      <c r="F199">
        <v>0.74673800000054602</v>
      </c>
      <c r="G199">
        <v>59.859347053238103</v>
      </c>
      <c r="H199">
        <v>3.8236316510578101</v>
      </c>
      <c r="I199">
        <v>59.933371226132998</v>
      </c>
      <c r="J199">
        <v>1.6339999999999999</v>
      </c>
    </row>
    <row r="200" spans="1:10" x14ac:dyDescent="0.25">
      <c r="A200">
        <v>75</v>
      </c>
      <c r="B200" t="s">
        <v>1184</v>
      </c>
      <c r="C200">
        <v>2</v>
      </c>
      <c r="D200">
        <v>10.2360304906686</v>
      </c>
      <c r="E200">
        <v>10.2360304906686</v>
      </c>
      <c r="F200">
        <v>0</v>
      </c>
      <c r="G200">
        <v>46.662337838756599</v>
      </c>
      <c r="H200">
        <v>0</v>
      </c>
      <c r="I200">
        <v>46.662337838756599</v>
      </c>
      <c r="J200">
        <v>1.6339999999999999</v>
      </c>
    </row>
    <row r="201" spans="1:10" x14ac:dyDescent="0.25">
      <c r="A201">
        <v>76</v>
      </c>
      <c r="B201" t="s">
        <v>1184</v>
      </c>
      <c r="C201">
        <v>3</v>
      </c>
      <c r="D201">
        <v>10.553509894460401</v>
      </c>
      <c r="E201">
        <v>10.9323361948752</v>
      </c>
      <c r="F201">
        <v>2.8529640000016401</v>
      </c>
      <c r="G201">
        <v>62.311547082927902</v>
      </c>
      <c r="H201">
        <v>15.1273669055563</v>
      </c>
      <c r="I201">
        <v>63.348531647139403</v>
      </c>
      <c r="J201">
        <v>1.6339999999999999</v>
      </c>
    </row>
    <row r="202" spans="1:10" x14ac:dyDescent="0.25">
      <c r="A202">
        <v>77</v>
      </c>
      <c r="B202" t="s">
        <v>1185</v>
      </c>
      <c r="C202">
        <v>1</v>
      </c>
      <c r="D202">
        <v>12.154472565218001</v>
      </c>
      <c r="E202">
        <v>12.3051782328064</v>
      </c>
      <c r="F202">
        <v>1.9199499999988101</v>
      </c>
      <c r="G202">
        <v>64.810516724204305</v>
      </c>
      <c r="H202">
        <v>8.9764106648701993</v>
      </c>
      <c r="I202">
        <v>65.140120041999594</v>
      </c>
      <c r="J202">
        <v>1.6339999999999999</v>
      </c>
    </row>
    <row r="203" spans="1:10" x14ac:dyDescent="0.25">
      <c r="A203">
        <v>78</v>
      </c>
      <c r="B203" t="s">
        <v>1185</v>
      </c>
      <c r="C203">
        <v>2</v>
      </c>
      <c r="D203">
        <v>11.3937309987971</v>
      </c>
      <c r="E203">
        <v>11.615039475949899</v>
      </c>
      <c r="F203">
        <v>2.2565540000019899</v>
      </c>
      <c r="G203">
        <v>33.370447123955699</v>
      </c>
      <c r="H203">
        <v>11.202586470682601</v>
      </c>
      <c r="I203">
        <v>34.993270059258997</v>
      </c>
      <c r="J203">
        <v>1.6339999999999999</v>
      </c>
    </row>
    <row r="204" spans="1:10" x14ac:dyDescent="0.25">
      <c r="A204">
        <v>79</v>
      </c>
      <c r="B204" t="s">
        <v>1185</v>
      </c>
      <c r="C204">
        <v>3</v>
      </c>
      <c r="D204">
        <v>10.373052458742199</v>
      </c>
      <c r="E204">
        <v>10.373052458742199</v>
      </c>
      <c r="F204">
        <v>0</v>
      </c>
      <c r="G204">
        <v>57.378975991298802</v>
      </c>
      <c r="H204">
        <v>0</v>
      </c>
      <c r="I204">
        <v>57.378975991298802</v>
      </c>
      <c r="J204">
        <v>1.6339999999999999</v>
      </c>
    </row>
    <row r="205" spans="1:10" x14ac:dyDescent="0.25">
      <c r="A205">
        <v>80</v>
      </c>
      <c r="B205" t="s">
        <v>1185</v>
      </c>
      <c r="C205">
        <v>4</v>
      </c>
      <c r="D205">
        <v>11.738776579643</v>
      </c>
      <c r="E205">
        <v>11.738776579643</v>
      </c>
      <c r="F205">
        <v>0</v>
      </c>
      <c r="G205">
        <v>86.562639455454502</v>
      </c>
      <c r="H205">
        <v>0</v>
      </c>
      <c r="I205">
        <v>86.562639455454502</v>
      </c>
      <c r="J205">
        <v>1.6339999999999999</v>
      </c>
    </row>
    <row r="206" spans="1:10" x14ac:dyDescent="0.25">
      <c r="A206">
        <v>81</v>
      </c>
      <c r="B206" t="s">
        <v>1186</v>
      </c>
      <c r="C206">
        <v>1</v>
      </c>
      <c r="D206">
        <v>13.959046754477701</v>
      </c>
      <c r="E206">
        <v>13.959046754477701</v>
      </c>
      <c r="F206">
        <v>0</v>
      </c>
      <c r="G206">
        <v>81.536781666770594</v>
      </c>
      <c r="H206">
        <v>0</v>
      </c>
      <c r="I206">
        <v>81.536781666770594</v>
      </c>
      <c r="J206">
        <v>1.6339999999999999</v>
      </c>
    </row>
    <row r="207" spans="1:10" x14ac:dyDescent="0.25">
      <c r="A207">
        <v>82</v>
      </c>
      <c r="B207" t="s">
        <v>1186</v>
      </c>
      <c r="C207">
        <v>2</v>
      </c>
      <c r="D207">
        <v>14.3452227451808</v>
      </c>
      <c r="E207">
        <v>14.345350144859401</v>
      </c>
      <c r="F207">
        <v>6.04579999974557E-2</v>
      </c>
      <c r="G207">
        <v>80.293347590660204</v>
      </c>
      <c r="H207">
        <v>0.24147186768968201</v>
      </c>
      <c r="I207">
        <v>80.293434628782904</v>
      </c>
      <c r="J207">
        <v>1.6339999999999999</v>
      </c>
    </row>
    <row r="208" spans="1:10" x14ac:dyDescent="0.25">
      <c r="A208">
        <v>83</v>
      </c>
      <c r="B208" t="s">
        <v>1186</v>
      </c>
      <c r="C208">
        <v>3</v>
      </c>
      <c r="D208">
        <v>11.2355928552708</v>
      </c>
      <c r="E208">
        <v>11.472343530540201</v>
      </c>
      <c r="F208">
        <v>2.3186459999997799</v>
      </c>
      <c r="G208">
        <v>44.935239596501603</v>
      </c>
      <c r="H208">
        <v>11.660223603522301</v>
      </c>
      <c r="I208">
        <v>46.108353752384502</v>
      </c>
      <c r="J208">
        <v>1.6339999999999999</v>
      </c>
    </row>
    <row r="209" spans="1:10" x14ac:dyDescent="0.25">
      <c r="A209">
        <v>84</v>
      </c>
      <c r="B209" t="s">
        <v>1186</v>
      </c>
      <c r="C209">
        <v>4</v>
      </c>
      <c r="D209">
        <v>12.3314404981653</v>
      </c>
      <c r="E209">
        <v>12.8576064500546</v>
      </c>
      <c r="F209">
        <v>3.6405519999986198</v>
      </c>
      <c r="G209">
        <v>54.706652409339597</v>
      </c>
      <c r="H209">
        <v>16.447928574059699</v>
      </c>
      <c r="I209">
        <v>56.349921754752003</v>
      </c>
      <c r="J209">
        <v>1.6339999999999999</v>
      </c>
    </row>
    <row r="210" spans="1:10" x14ac:dyDescent="0.25">
      <c r="A210">
        <v>85</v>
      </c>
      <c r="B210" t="s">
        <v>1186</v>
      </c>
      <c r="C210">
        <v>5</v>
      </c>
      <c r="D210">
        <v>10.8744532875457</v>
      </c>
      <c r="E210">
        <v>10.8744532875457</v>
      </c>
      <c r="F210">
        <v>0</v>
      </c>
      <c r="G210">
        <v>79.210272822981395</v>
      </c>
      <c r="H210">
        <v>0</v>
      </c>
      <c r="I210">
        <v>79.210272822981395</v>
      </c>
      <c r="J210">
        <v>1.6339999999999999</v>
      </c>
    </row>
    <row r="211" spans="1:10" x14ac:dyDescent="0.25">
      <c r="A211">
        <v>86</v>
      </c>
      <c r="B211" t="s">
        <v>1186</v>
      </c>
      <c r="C211">
        <v>6</v>
      </c>
      <c r="D211">
        <v>11.442235593135001</v>
      </c>
      <c r="E211">
        <v>11.4511841493677</v>
      </c>
      <c r="F211">
        <v>0.45261800000007102</v>
      </c>
      <c r="G211">
        <v>58.770435988689698</v>
      </c>
      <c r="H211">
        <v>2.2652555462904398</v>
      </c>
      <c r="I211">
        <v>58.797579732780299</v>
      </c>
      <c r="J211">
        <v>1.6339999999999999</v>
      </c>
    </row>
    <row r="212" spans="1:10" x14ac:dyDescent="0.25">
      <c r="A212">
        <v>87</v>
      </c>
      <c r="B212" t="s">
        <v>1187</v>
      </c>
      <c r="C212">
        <v>1</v>
      </c>
      <c r="D212">
        <v>10.5506261065897</v>
      </c>
      <c r="E212">
        <v>10.5506261065897</v>
      </c>
      <c r="F212">
        <v>0</v>
      </c>
      <c r="G212">
        <v>69.118331829765296</v>
      </c>
      <c r="H212">
        <v>0</v>
      </c>
      <c r="I212">
        <v>69.118331829765296</v>
      </c>
      <c r="J212">
        <v>1.6339999999999999</v>
      </c>
    </row>
    <row r="213" spans="1:10" x14ac:dyDescent="0.25">
      <c r="A213">
        <v>88</v>
      </c>
      <c r="B213" t="s">
        <v>1187</v>
      </c>
      <c r="C213">
        <v>2</v>
      </c>
      <c r="D213">
        <v>12.372458982997101</v>
      </c>
      <c r="E213">
        <v>12.568715699706001</v>
      </c>
      <c r="F213">
        <v>2.21243599999895</v>
      </c>
      <c r="G213">
        <v>45.479011894333901</v>
      </c>
      <c r="H213">
        <v>10.138441111540001</v>
      </c>
      <c r="I213">
        <v>46.352321454602702</v>
      </c>
      <c r="J213">
        <v>1.6339999999999999</v>
      </c>
    </row>
    <row r="214" spans="1:10" x14ac:dyDescent="0.25">
      <c r="A214">
        <v>89</v>
      </c>
      <c r="B214" t="s">
        <v>1188</v>
      </c>
      <c r="C214">
        <v>1</v>
      </c>
      <c r="D214">
        <v>13.213545502563299</v>
      </c>
      <c r="E214">
        <v>13.213545502563299</v>
      </c>
      <c r="F214">
        <v>0</v>
      </c>
      <c r="G214">
        <v>61.081874965625403</v>
      </c>
      <c r="H214">
        <v>0</v>
      </c>
      <c r="I214">
        <v>61.081874965625403</v>
      </c>
      <c r="J214">
        <v>1.6339999999999999</v>
      </c>
    </row>
    <row r="215" spans="1:10" x14ac:dyDescent="0.25">
      <c r="A215">
        <v>90</v>
      </c>
      <c r="B215" t="s">
        <v>1188</v>
      </c>
      <c r="C215">
        <v>2</v>
      </c>
      <c r="D215">
        <v>11.1758503067174</v>
      </c>
      <c r="E215">
        <v>11.1758503067174</v>
      </c>
      <c r="F215">
        <v>0</v>
      </c>
      <c r="G215">
        <v>51.147280453300802</v>
      </c>
      <c r="H215">
        <v>0</v>
      </c>
      <c r="I215">
        <v>51.147280453300802</v>
      </c>
      <c r="J215">
        <v>1.6339999999999999</v>
      </c>
    </row>
    <row r="216" spans="1:10" x14ac:dyDescent="0.25">
      <c r="A216">
        <v>91</v>
      </c>
      <c r="B216" t="s">
        <v>1188</v>
      </c>
      <c r="C216">
        <v>3</v>
      </c>
      <c r="D216">
        <v>11.272906136352701</v>
      </c>
      <c r="E216">
        <v>11.272906136352701</v>
      </c>
      <c r="F216">
        <v>0</v>
      </c>
      <c r="G216">
        <v>69.889884624727799</v>
      </c>
      <c r="H216">
        <v>0</v>
      </c>
      <c r="I216">
        <v>69.889884624727699</v>
      </c>
      <c r="J216">
        <v>1.6339999999999999</v>
      </c>
    </row>
    <row r="217" spans="1:10" x14ac:dyDescent="0.25">
      <c r="A217">
        <v>92</v>
      </c>
      <c r="B217" t="s">
        <v>1188</v>
      </c>
      <c r="C217">
        <v>4</v>
      </c>
      <c r="D217">
        <v>13.067655264384801</v>
      </c>
      <c r="E217">
        <v>13.0805235106896</v>
      </c>
      <c r="F217">
        <v>0.58006999999928599</v>
      </c>
      <c r="G217">
        <v>82.352456755730501</v>
      </c>
      <c r="H217">
        <v>2.5416770069424302</v>
      </c>
      <c r="I217">
        <v>82.360025122442593</v>
      </c>
      <c r="J217">
        <v>1.6339999999999999</v>
      </c>
    </row>
    <row r="218" spans="1:10" x14ac:dyDescent="0.25">
      <c r="A218">
        <v>93</v>
      </c>
      <c r="B218" t="s">
        <v>1188</v>
      </c>
      <c r="C218">
        <v>5</v>
      </c>
      <c r="D218">
        <v>11.9532703968581</v>
      </c>
      <c r="E218">
        <v>11.9532703968581</v>
      </c>
      <c r="F218">
        <v>0</v>
      </c>
      <c r="G218">
        <v>60.318439075395702</v>
      </c>
      <c r="H218">
        <v>0</v>
      </c>
      <c r="I218">
        <v>60.318439075395702</v>
      </c>
      <c r="J218">
        <v>1.6339999999999999</v>
      </c>
    </row>
    <row r="219" spans="1:10" x14ac:dyDescent="0.25">
      <c r="A219">
        <v>94</v>
      </c>
      <c r="B219" t="s">
        <v>1188</v>
      </c>
      <c r="C219">
        <v>6</v>
      </c>
      <c r="D219">
        <v>11.480865220312401</v>
      </c>
      <c r="E219">
        <v>11.6052339106432</v>
      </c>
      <c r="F219">
        <v>1.6944580000004199</v>
      </c>
      <c r="G219">
        <v>67.361828132020705</v>
      </c>
      <c r="H219">
        <v>8.3956596143188307</v>
      </c>
      <c r="I219">
        <v>67.617661125587702</v>
      </c>
      <c r="J219">
        <v>1.6339999999999999</v>
      </c>
    </row>
    <row r="220" spans="1:10" x14ac:dyDescent="0.25">
      <c r="A220">
        <v>95</v>
      </c>
      <c r="B220" t="s">
        <v>1189</v>
      </c>
      <c r="C220">
        <v>1</v>
      </c>
      <c r="D220">
        <v>11.911319348608499</v>
      </c>
      <c r="E220">
        <v>11.911319348608499</v>
      </c>
      <c r="F220">
        <v>0</v>
      </c>
      <c r="G220">
        <v>69.061617658170107</v>
      </c>
      <c r="H220">
        <v>0</v>
      </c>
      <c r="I220">
        <v>69.061617658170107</v>
      </c>
      <c r="J220">
        <v>1.6339999999999999</v>
      </c>
    </row>
    <row r="221" spans="1:10" x14ac:dyDescent="0.25">
      <c r="A221">
        <v>96</v>
      </c>
      <c r="B221" t="s">
        <v>1189</v>
      </c>
      <c r="C221">
        <v>2</v>
      </c>
      <c r="D221">
        <v>12.7599105605509</v>
      </c>
      <c r="E221">
        <v>12.7599105605509</v>
      </c>
      <c r="F221">
        <v>0</v>
      </c>
      <c r="G221">
        <v>43.888889866826503</v>
      </c>
      <c r="H221">
        <v>0</v>
      </c>
      <c r="I221">
        <v>43.888889866826503</v>
      </c>
      <c r="J221">
        <v>1.6339999999999999</v>
      </c>
    </row>
    <row r="222" spans="1:10" x14ac:dyDescent="0.25">
      <c r="A222">
        <v>97</v>
      </c>
      <c r="B222" t="s">
        <v>1189</v>
      </c>
      <c r="C222">
        <v>3</v>
      </c>
      <c r="D222">
        <v>10.099710588610201</v>
      </c>
      <c r="E222">
        <v>10.099710588610201</v>
      </c>
      <c r="F222">
        <v>0</v>
      </c>
      <c r="G222">
        <v>70.907723568237898</v>
      </c>
      <c r="H222">
        <v>0</v>
      </c>
      <c r="I222">
        <v>70.907723568237898</v>
      </c>
      <c r="J222">
        <v>1.6339999999999999</v>
      </c>
    </row>
    <row r="223" spans="1:10" x14ac:dyDescent="0.25">
      <c r="A223">
        <v>98</v>
      </c>
      <c r="B223" t="s">
        <v>1189</v>
      </c>
      <c r="C223">
        <v>4</v>
      </c>
      <c r="D223">
        <v>11.880623317296401</v>
      </c>
      <c r="E223">
        <v>11.880623317296401</v>
      </c>
      <c r="F223">
        <v>0</v>
      </c>
      <c r="G223">
        <v>60.834342170281502</v>
      </c>
      <c r="H223">
        <v>0</v>
      </c>
      <c r="I223">
        <v>60.834342170281502</v>
      </c>
      <c r="J223">
        <v>1.6339999999999999</v>
      </c>
    </row>
    <row r="224" spans="1:10" x14ac:dyDescent="0.25">
      <c r="A224">
        <v>99</v>
      </c>
      <c r="B224" t="s">
        <v>1189</v>
      </c>
      <c r="C224">
        <v>5</v>
      </c>
      <c r="D224">
        <v>11.316148345365599</v>
      </c>
      <c r="E224">
        <v>11.316148345365599</v>
      </c>
      <c r="F224">
        <v>0</v>
      </c>
      <c r="G224">
        <v>53.412550830662603</v>
      </c>
      <c r="H224">
        <v>0</v>
      </c>
      <c r="I224">
        <v>53.412550830662603</v>
      </c>
      <c r="J224">
        <v>1.6339999999999999</v>
      </c>
    </row>
    <row r="225" spans="1:10" x14ac:dyDescent="0.25">
      <c r="A225">
        <v>100</v>
      </c>
      <c r="B225" t="s">
        <v>1190</v>
      </c>
      <c r="C225">
        <v>1</v>
      </c>
      <c r="D225">
        <v>9.4025562038361592</v>
      </c>
      <c r="E225">
        <v>9.4025562038361592</v>
      </c>
      <c r="F225">
        <v>0</v>
      </c>
      <c r="G225">
        <v>62.766264935239597</v>
      </c>
      <c r="H225">
        <v>0</v>
      </c>
      <c r="I225">
        <v>62.766264935239597</v>
      </c>
      <c r="J225">
        <v>1.6339999999999999</v>
      </c>
    </row>
    <row r="226" spans="1:10" x14ac:dyDescent="0.25">
      <c r="A226">
        <v>101</v>
      </c>
      <c r="B226" t="s">
        <v>1190</v>
      </c>
      <c r="C226">
        <v>2</v>
      </c>
      <c r="D226">
        <v>12.7307826674532</v>
      </c>
      <c r="E226">
        <v>12.7307826674532</v>
      </c>
      <c r="F226">
        <v>0</v>
      </c>
      <c r="G226">
        <v>79.935027974307005</v>
      </c>
      <c r="H226">
        <v>0</v>
      </c>
      <c r="I226">
        <v>79.935027974307005</v>
      </c>
      <c r="J226">
        <v>1.6339999999999999</v>
      </c>
    </row>
    <row r="227" spans="1:10" x14ac:dyDescent="0.25">
      <c r="A227">
        <v>102</v>
      </c>
      <c r="B227" t="s">
        <v>1190</v>
      </c>
      <c r="C227">
        <v>3</v>
      </c>
      <c r="D227">
        <v>10.8082117766764</v>
      </c>
      <c r="E227">
        <v>10.8082117766764</v>
      </c>
      <c r="F227">
        <v>0</v>
      </c>
      <c r="G227">
        <v>66.2823221032193</v>
      </c>
      <c r="H227">
        <v>0</v>
      </c>
      <c r="I227">
        <v>66.2823221032193</v>
      </c>
      <c r="J227">
        <v>1.6339999999999999</v>
      </c>
    </row>
    <row r="228" spans="1:10" x14ac:dyDescent="0.25">
      <c r="B228" t="s">
        <v>1229</v>
      </c>
      <c r="C228" t="s">
        <v>1230</v>
      </c>
      <c r="D228" t="s">
        <v>1231</v>
      </c>
    </row>
    <row r="229" spans="1:10" x14ac:dyDescent="0.25">
      <c r="B229">
        <v>11.499135317118901</v>
      </c>
      <c r="C229">
        <v>1.3026530961628999</v>
      </c>
      <c r="D229">
        <v>0.12898187625166499</v>
      </c>
    </row>
    <row r="231" spans="1:10" x14ac:dyDescent="0.25">
      <c r="B231" t="s">
        <v>1214</v>
      </c>
      <c r="C231" t="s">
        <v>1232</v>
      </c>
      <c r="D231" t="s">
        <v>1216</v>
      </c>
      <c r="E231" t="s">
        <v>1217</v>
      </c>
      <c r="F231" t="s">
        <v>1218</v>
      </c>
      <c r="G231" t="s">
        <v>1219</v>
      </c>
      <c r="H231" t="s">
        <v>1220</v>
      </c>
      <c r="I231" t="s">
        <v>1221</v>
      </c>
      <c r="J231" t="s">
        <v>1222</v>
      </c>
    </row>
    <row r="232" spans="1:10" x14ac:dyDescent="0.25">
      <c r="A232">
        <v>103</v>
      </c>
      <c r="B232" t="s">
        <v>1180</v>
      </c>
      <c r="C232">
        <v>1</v>
      </c>
      <c r="D232">
        <v>11.2599416282767</v>
      </c>
      <c r="E232">
        <v>11.3769470660406</v>
      </c>
      <c r="F232">
        <v>1.62746399999866</v>
      </c>
      <c r="G232">
        <v>79.502095610866206</v>
      </c>
      <c r="H232">
        <v>8.2243331476840993</v>
      </c>
      <c r="I232">
        <v>79.611265986752301</v>
      </c>
      <c r="J232">
        <v>1.6339999999999999</v>
      </c>
    </row>
    <row r="233" spans="1:10" x14ac:dyDescent="0.25">
      <c r="B233" t="s">
        <v>1233</v>
      </c>
      <c r="C233" t="s">
        <v>1230</v>
      </c>
      <c r="D233" t="s">
        <v>1231</v>
      </c>
    </row>
    <row r="234" spans="1:10" x14ac:dyDescent="0.25">
      <c r="B234">
        <v>11.3769470660406</v>
      </c>
      <c r="C234">
        <v>0</v>
      </c>
      <c r="D234">
        <v>0</v>
      </c>
    </row>
    <row r="236" spans="1:10" x14ac:dyDescent="0.25">
      <c r="B236" t="s">
        <v>1234</v>
      </c>
      <c r="C236" t="s">
        <v>1235</v>
      </c>
    </row>
    <row r="237" spans="1:10" x14ac:dyDescent="0.25">
      <c r="B237" t="s">
        <v>1236</v>
      </c>
      <c r="C237" t="s">
        <v>1236</v>
      </c>
    </row>
    <row r="238" spans="1:10" x14ac:dyDescent="0.25">
      <c r="B238" t="s">
        <v>1214</v>
      </c>
      <c r="C238" t="s">
        <v>1237</v>
      </c>
      <c r="D238" t="s">
        <v>1238</v>
      </c>
    </row>
    <row r="239" spans="1:10" x14ac:dyDescent="0.25">
      <c r="B239" t="s">
        <v>1168</v>
      </c>
      <c r="C239" t="s">
        <v>1236</v>
      </c>
      <c r="D239" t="s">
        <v>1236</v>
      </c>
    </row>
    <row r="240" spans="1:10" x14ac:dyDescent="0.25">
      <c r="B240" t="s">
        <v>1169</v>
      </c>
      <c r="C240" t="s">
        <v>1236</v>
      </c>
      <c r="D240" t="s">
        <v>1236</v>
      </c>
    </row>
    <row r="241" spans="2:4" x14ac:dyDescent="0.25">
      <c r="B241" t="s">
        <v>1170</v>
      </c>
      <c r="C241" t="s">
        <v>1236</v>
      </c>
      <c r="D241" t="s">
        <v>1236</v>
      </c>
    </row>
    <row r="242" spans="2:4" x14ac:dyDescent="0.25">
      <c r="B242" t="s">
        <v>1171</v>
      </c>
      <c r="C242" t="s">
        <v>1236</v>
      </c>
      <c r="D242" t="s">
        <v>1236</v>
      </c>
    </row>
    <row r="243" spans="2:4" x14ac:dyDescent="0.25">
      <c r="B243" t="s">
        <v>1172</v>
      </c>
      <c r="C243" t="s">
        <v>1236</v>
      </c>
      <c r="D243" t="s">
        <v>1236</v>
      </c>
    </row>
    <row r="244" spans="2:4" x14ac:dyDescent="0.25">
      <c r="B244" t="s">
        <v>1173</v>
      </c>
      <c r="C244" t="s">
        <v>1236</v>
      </c>
      <c r="D244" t="s">
        <v>1236</v>
      </c>
    </row>
    <row r="245" spans="2:4" x14ac:dyDescent="0.25">
      <c r="B245" t="s">
        <v>1174</v>
      </c>
      <c r="C245" t="s">
        <v>1236</v>
      </c>
      <c r="D245" t="s">
        <v>1236</v>
      </c>
    </row>
    <row r="246" spans="2:4" x14ac:dyDescent="0.25">
      <c r="B246" t="s">
        <v>1175</v>
      </c>
      <c r="C246" t="s">
        <v>1236</v>
      </c>
      <c r="D246" t="s">
        <v>1236</v>
      </c>
    </row>
    <row r="247" spans="2:4" x14ac:dyDescent="0.25">
      <c r="B247" t="s">
        <v>1176</v>
      </c>
      <c r="C247" t="s">
        <v>1236</v>
      </c>
      <c r="D247" t="s">
        <v>1236</v>
      </c>
    </row>
    <row r="248" spans="2:4" x14ac:dyDescent="0.25">
      <c r="B248" t="s">
        <v>1177</v>
      </c>
      <c r="C248" t="s">
        <v>1236</v>
      </c>
      <c r="D248" t="s">
        <v>1236</v>
      </c>
    </row>
    <row r="249" spans="2:4" x14ac:dyDescent="0.25">
      <c r="B249" t="s">
        <v>1178</v>
      </c>
      <c r="C249" t="s">
        <v>1236</v>
      </c>
      <c r="D249" t="s">
        <v>1236</v>
      </c>
    </row>
    <row r="250" spans="2:4" x14ac:dyDescent="0.25">
      <c r="B250" t="s">
        <v>1179</v>
      </c>
      <c r="C250" t="s">
        <v>1236</v>
      </c>
      <c r="D250" t="s">
        <v>1236</v>
      </c>
    </row>
    <row r="251" spans="2:4" x14ac:dyDescent="0.25">
      <c r="B251" t="s">
        <v>1180</v>
      </c>
      <c r="C251" t="s">
        <v>1236</v>
      </c>
      <c r="D251" t="s">
        <v>1236</v>
      </c>
    </row>
    <row r="252" spans="2:4" x14ac:dyDescent="0.25">
      <c r="B252" t="s">
        <v>1181</v>
      </c>
      <c r="C252" t="s">
        <v>1236</v>
      </c>
      <c r="D252" t="s">
        <v>1236</v>
      </c>
    </row>
    <row r="253" spans="2:4" x14ac:dyDescent="0.25">
      <c r="B253" t="s">
        <v>1182</v>
      </c>
      <c r="C253" t="s">
        <v>1236</v>
      </c>
      <c r="D253" t="s">
        <v>1236</v>
      </c>
    </row>
    <row r="254" spans="2:4" x14ac:dyDescent="0.25">
      <c r="B254" t="s">
        <v>1183</v>
      </c>
      <c r="C254" t="s">
        <v>1236</v>
      </c>
      <c r="D254" t="s">
        <v>1236</v>
      </c>
    </row>
    <row r="255" spans="2:4" x14ac:dyDescent="0.25">
      <c r="B255" t="s">
        <v>1184</v>
      </c>
      <c r="C255" t="s">
        <v>1236</v>
      </c>
      <c r="D255" t="s">
        <v>1236</v>
      </c>
    </row>
    <row r="256" spans="2:4" x14ac:dyDescent="0.25">
      <c r="B256" t="s">
        <v>1185</v>
      </c>
      <c r="C256" t="s">
        <v>1236</v>
      </c>
      <c r="D256" t="s">
        <v>1236</v>
      </c>
    </row>
    <row r="257" spans="2:5" x14ac:dyDescent="0.25">
      <c r="B257" t="s">
        <v>1186</v>
      </c>
      <c r="C257" t="s">
        <v>1236</v>
      </c>
      <c r="D257" t="s">
        <v>1236</v>
      </c>
    </row>
    <row r="258" spans="2:5" x14ac:dyDescent="0.25">
      <c r="B258" t="s">
        <v>1187</v>
      </c>
      <c r="C258" t="s">
        <v>1236</v>
      </c>
      <c r="D258" t="s">
        <v>1236</v>
      </c>
    </row>
    <row r="259" spans="2:5" x14ac:dyDescent="0.25">
      <c r="B259" t="s">
        <v>1188</v>
      </c>
      <c r="C259" t="s">
        <v>1236</v>
      </c>
      <c r="D259" t="s">
        <v>1236</v>
      </c>
    </row>
    <row r="260" spans="2:5" x14ac:dyDescent="0.25">
      <c r="B260" t="s">
        <v>1189</v>
      </c>
      <c r="C260" t="s">
        <v>1236</v>
      </c>
      <c r="D260" t="s">
        <v>1236</v>
      </c>
    </row>
    <row r="261" spans="2:5" x14ac:dyDescent="0.25">
      <c r="B261" t="s">
        <v>1190</v>
      </c>
      <c r="C261" t="s">
        <v>1236</v>
      </c>
      <c r="D261" t="s">
        <v>1236</v>
      </c>
    </row>
    <row r="263" spans="2:5" x14ac:dyDescent="0.25">
      <c r="B263" t="s">
        <v>1214</v>
      </c>
      <c r="C263" t="s">
        <v>1239</v>
      </c>
      <c r="D263" t="s">
        <v>1216</v>
      </c>
      <c r="E263" t="s">
        <v>1240</v>
      </c>
    </row>
    <row r="264" spans="2:5" x14ac:dyDescent="0.25">
      <c r="B264" t="s">
        <v>1168</v>
      </c>
      <c r="C264">
        <v>1</v>
      </c>
      <c r="D264">
        <v>1.56803635078935</v>
      </c>
      <c r="E264">
        <v>2.5337958593252798</v>
      </c>
    </row>
    <row r="265" spans="2:5" x14ac:dyDescent="0.25">
      <c r="B265" t="s">
        <v>1168</v>
      </c>
      <c r="C265">
        <v>2</v>
      </c>
      <c r="D265">
        <v>1.49043100372207</v>
      </c>
      <c r="E265">
        <v>2.2353830393303999</v>
      </c>
    </row>
    <row r="266" spans="2:5" x14ac:dyDescent="0.25">
      <c r="B266" t="s">
        <v>1168</v>
      </c>
      <c r="C266">
        <v>3</v>
      </c>
      <c r="D266">
        <v>1.54555788253399</v>
      </c>
      <c r="E266">
        <v>1.93112184621827</v>
      </c>
    </row>
    <row r="267" spans="2:5" x14ac:dyDescent="0.25">
      <c r="B267" t="s">
        <v>1169</v>
      </c>
      <c r="C267">
        <v>1</v>
      </c>
      <c r="D267">
        <v>1.6777270720257</v>
      </c>
      <c r="E267">
        <v>1.77867143764123</v>
      </c>
    </row>
    <row r="268" spans="2:5" x14ac:dyDescent="0.25">
      <c r="B268" t="s">
        <v>1169</v>
      </c>
      <c r="C268">
        <v>2</v>
      </c>
      <c r="D268">
        <v>1.48429330707572</v>
      </c>
      <c r="E268">
        <v>2.5663359204117699</v>
      </c>
    </row>
    <row r="269" spans="2:5" x14ac:dyDescent="0.25">
      <c r="B269" t="s">
        <v>1169</v>
      </c>
      <c r="C269">
        <v>3</v>
      </c>
      <c r="D269">
        <v>1.6401236029017701</v>
      </c>
      <c r="E269">
        <v>3.1727625776778399</v>
      </c>
    </row>
    <row r="270" spans="2:5" x14ac:dyDescent="0.25">
      <c r="B270" t="s">
        <v>1170</v>
      </c>
      <c r="C270">
        <v>1</v>
      </c>
      <c r="D270">
        <v>1.55341337345577</v>
      </c>
      <c r="E270">
        <v>0.25105396238444599</v>
      </c>
    </row>
    <row r="271" spans="2:5" x14ac:dyDescent="0.25">
      <c r="B271" t="s">
        <v>1170</v>
      </c>
      <c r="C271">
        <v>2</v>
      </c>
      <c r="D271">
        <v>1.4479716438672201</v>
      </c>
      <c r="E271">
        <v>1.4913642056863801</v>
      </c>
    </row>
    <row r="272" spans="2:5" x14ac:dyDescent="0.25">
      <c r="B272" t="s">
        <v>1170</v>
      </c>
      <c r="C272">
        <v>3</v>
      </c>
      <c r="D272">
        <v>1.27354428284295</v>
      </c>
      <c r="E272">
        <v>1.39681680055957</v>
      </c>
    </row>
    <row r="273" spans="2:5" x14ac:dyDescent="0.25">
      <c r="B273" t="s">
        <v>1171</v>
      </c>
      <c r="C273">
        <v>1</v>
      </c>
      <c r="D273">
        <v>1.4128705271890101</v>
      </c>
      <c r="E273">
        <v>2.3165623507047099</v>
      </c>
    </row>
    <row r="274" spans="2:5" x14ac:dyDescent="0.25">
      <c r="B274" t="s">
        <v>1171</v>
      </c>
      <c r="C274">
        <v>2</v>
      </c>
      <c r="D274">
        <v>1.4128705271890101</v>
      </c>
      <c r="E274">
        <v>2.3165623507047099</v>
      </c>
    </row>
    <row r="275" spans="2:5" x14ac:dyDescent="0.25">
      <c r="B275" t="s">
        <v>1171</v>
      </c>
      <c r="C275">
        <v>3</v>
      </c>
      <c r="D275">
        <v>1.33536273971789</v>
      </c>
      <c r="E275">
        <v>1.94691728885771</v>
      </c>
    </row>
    <row r="276" spans="2:5" x14ac:dyDescent="0.25">
      <c r="B276" t="s">
        <v>1172</v>
      </c>
      <c r="C276">
        <v>1</v>
      </c>
      <c r="D276">
        <v>1.53667245538001</v>
      </c>
      <c r="E276">
        <v>2.3007871538034599</v>
      </c>
    </row>
    <row r="277" spans="2:5" x14ac:dyDescent="0.25">
      <c r="B277" t="s">
        <v>1172</v>
      </c>
      <c r="C277">
        <v>2</v>
      </c>
      <c r="D277">
        <v>1.40639438678243</v>
      </c>
      <c r="E277">
        <v>2.2216669925985499</v>
      </c>
    </row>
    <row r="278" spans="2:5" x14ac:dyDescent="0.25">
      <c r="B278" t="s">
        <v>1172</v>
      </c>
      <c r="C278">
        <v>3</v>
      </c>
      <c r="D278">
        <v>1.53667245538001</v>
      </c>
      <c r="E278">
        <v>2.3007871538034599</v>
      </c>
    </row>
    <row r="279" spans="2:5" x14ac:dyDescent="0.25">
      <c r="B279" t="s">
        <v>1173</v>
      </c>
      <c r="C279">
        <v>1</v>
      </c>
      <c r="D279">
        <v>1.3262163119410699</v>
      </c>
      <c r="E279">
        <v>1.7923442734322601</v>
      </c>
    </row>
    <row r="280" spans="2:5" x14ac:dyDescent="0.25">
      <c r="B280" t="s">
        <v>1173</v>
      </c>
      <c r="C280">
        <v>2</v>
      </c>
      <c r="D280">
        <v>1.2506391092206799</v>
      </c>
      <c r="E280">
        <v>1.7839901015650801</v>
      </c>
    </row>
    <row r="281" spans="2:5" x14ac:dyDescent="0.25">
      <c r="B281" t="s">
        <v>1173</v>
      </c>
      <c r="C281">
        <v>3</v>
      </c>
      <c r="D281">
        <v>1.4437624150667501</v>
      </c>
      <c r="E281">
        <v>3.3405019724102298</v>
      </c>
    </row>
    <row r="282" spans="2:5" x14ac:dyDescent="0.25">
      <c r="B282" t="s">
        <v>1174</v>
      </c>
      <c r="C282">
        <v>1</v>
      </c>
      <c r="D282">
        <v>1.59115361266649</v>
      </c>
      <c r="E282">
        <v>2.2083508944468799</v>
      </c>
    </row>
    <row r="283" spans="2:5" x14ac:dyDescent="0.25">
      <c r="B283" t="s">
        <v>1174</v>
      </c>
      <c r="C283">
        <v>2</v>
      </c>
      <c r="D283">
        <v>1.59115361266649</v>
      </c>
      <c r="E283">
        <v>2.2083508944468799</v>
      </c>
    </row>
    <row r="284" spans="2:5" x14ac:dyDescent="0.25">
      <c r="B284" t="s">
        <v>1174</v>
      </c>
      <c r="C284">
        <v>3</v>
      </c>
      <c r="D284">
        <v>1.3922594110831801</v>
      </c>
      <c r="E284">
        <v>2.2083508944468799</v>
      </c>
    </row>
    <row r="285" spans="2:5" x14ac:dyDescent="0.25">
      <c r="B285" t="s">
        <v>1175</v>
      </c>
      <c r="C285">
        <v>1</v>
      </c>
      <c r="D285">
        <v>1.88687607121179</v>
      </c>
      <c r="E285">
        <v>2.5217996814467001</v>
      </c>
    </row>
    <row r="286" spans="2:5" x14ac:dyDescent="0.25">
      <c r="B286" t="s">
        <v>1175</v>
      </c>
      <c r="C286">
        <v>2</v>
      </c>
      <c r="D286">
        <v>1.73216358206756</v>
      </c>
      <c r="E286">
        <v>1.88165001192319</v>
      </c>
    </row>
    <row r="287" spans="2:5" x14ac:dyDescent="0.25">
      <c r="B287" t="s">
        <v>1175</v>
      </c>
      <c r="C287">
        <v>3</v>
      </c>
      <c r="D287">
        <v>1.3790831580790399</v>
      </c>
      <c r="E287">
        <v>1.5167136761925499</v>
      </c>
    </row>
    <row r="288" spans="2:5" x14ac:dyDescent="0.25">
      <c r="B288" t="s">
        <v>1176</v>
      </c>
      <c r="C288">
        <v>1</v>
      </c>
      <c r="D288">
        <v>1.66954520605721</v>
      </c>
      <c r="E288">
        <v>1.54847459515508</v>
      </c>
    </row>
    <row r="289" spans="2:5" x14ac:dyDescent="0.25">
      <c r="B289" t="s">
        <v>1176</v>
      </c>
      <c r="C289">
        <v>2</v>
      </c>
      <c r="D289">
        <v>1.66954520605721</v>
      </c>
      <c r="E289">
        <v>1.54847459515508</v>
      </c>
    </row>
    <row r="290" spans="2:5" x14ac:dyDescent="0.25">
      <c r="B290" t="s">
        <v>1176</v>
      </c>
      <c r="C290">
        <v>3</v>
      </c>
      <c r="D290">
        <v>1.7242400476447</v>
      </c>
      <c r="E290">
        <v>1.3062105864560101</v>
      </c>
    </row>
    <row r="291" spans="2:5" x14ac:dyDescent="0.25">
      <c r="B291" t="s">
        <v>1177</v>
      </c>
      <c r="C291">
        <v>1</v>
      </c>
      <c r="D291">
        <v>1.4342464844022</v>
      </c>
      <c r="E291">
        <v>1.0162992178802099</v>
      </c>
    </row>
    <row r="292" spans="2:5" x14ac:dyDescent="0.25">
      <c r="B292" t="s">
        <v>1177</v>
      </c>
      <c r="C292">
        <v>2</v>
      </c>
      <c r="D292">
        <v>1.4342464844022</v>
      </c>
      <c r="E292">
        <v>1.0162992178802099</v>
      </c>
    </row>
    <row r="293" spans="2:5" x14ac:dyDescent="0.25">
      <c r="B293" t="s">
        <v>1177</v>
      </c>
      <c r="C293">
        <v>6</v>
      </c>
      <c r="D293">
        <v>1.6298872704926799</v>
      </c>
      <c r="E293">
        <v>2.35892324441798</v>
      </c>
    </row>
    <row r="294" spans="2:5" x14ac:dyDescent="0.25">
      <c r="B294" t="s">
        <v>1178</v>
      </c>
      <c r="C294">
        <v>1</v>
      </c>
      <c r="D294">
        <v>1.5386514290981199</v>
      </c>
      <c r="E294">
        <v>0.83400824125599704</v>
      </c>
    </row>
    <row r="295" spans="2:5" x14ac:dyDescent="0.25">
      <c r="B295" t="s">
        <v>1178</v>
      </c>
      <c r="C295">
        <v>2</v>
      </c>
      <c r="D295">
        <v>1.6224020999572799</v>
      </c>
      <c r="E295">
        <v>2.4504255927266598</v>
      </c>
    </row>
    <row r="296" spans="2:5" x14ac:dyDescent="0.25">
      <c r="B296" t="s">
        <v>1178</v>
      </c>
      <c r="C296">
        <v>3</v>
      </c>
      <c r="D296">
        <v>1.72776610459458</v>
      </c>
      <c r="E296">
        <v>1.3307809121975001</v>
      </c>
    </row>
    <row r="297" spans="2:5" x14ac:dyDescent="0.25">
      <c r="B297" t="s">
        <v>1179</v>
      </c>
      <c r="C297">
        <v>1</v>
      </c>
      <c r="D297">
        <v>1.56803635078935</v>
      </c>
      <c r="E297">
        <v>2.64533600705029</v>
      </c>
    </row>
    <row r="298" spans="2:5" x14ac:dyDescent="0.25">
      <c r="B298" t="s">
        <v>1179</v>
      </c>
      <c r="C298">
        <v>2</v>
      </c>
      <c r="D298">
        <v>1.4128705271890101</v>
      </c>
      <c r="E298">
        <v>2.01573739864003</v>
      </c>
    </row>
    <row r="299" spans="2:5" x14ac:dyDescent="0.25">
      <c r="B299" t="s">
        <v>1179</v>
      </c>
      <c r="C299">
        <v>3</v>
      </c>
      <c r="D299">
        <v>1.4128705271890101</v>
      </c>
      <c r="E299">
        <v>2.01573739864003</v>
      </c>
    </row>
    <row r="300" spans="2:5" x14ac:dyDescent="0.25">
      <c r="B300" t="s">
        <v>1180</v>
      </c>
      <c r="C300">
        <v>1</v>
      </c>
      <c r="D300">
        <v>1.5806001710806701</v>
      </c>
      <c r="E300">
        <v>2.5356286776891599</v>
      </c>
    </row>
    <row r="301" spans="2:5" x14ac:dyDescent="0.25">
      <c r="B301" t="s">
        <v>1180</v>
      </c>
      <c r="C301">
        <v>2</v>
      </c>
      <c r="D301">
        <v>1.5056657880889499</v>
      </c>
      <c r="E301">
        <v>1.72973096550553</v>
      </c>
    </row>
    <row r="302" spans="2:5" x14ac:dyDescent="0.25">
      <c r="B302" t="s">
        <v>1180</v>
      </c>
      <c r="C302">
        <v>3</v>
      </c>
      <c r="D302">
        <v>1.5056657880889499</v>
      </c>
      <c r="E302">
        <v>1.72973096550553</v>
      </c>
    </row>
    <row r="303" spans="2:5" x14ac:dyDescent="0.25">
      <c r="B303" t="s">
        <v>1181</v>
      </c>
      <c r="C303">
        <v>1</v>
      </c>
      <c r="D303">
        <v>1.72335740614962</v>
      </c>
      <c r="E303">
        <v>2.9145363695565898</v>
      </c>
    </row>
    <row r="304" spans="2:5" x14ac:dyDescent="0.25">
      <c r="B304" t="s">
        <v>1181</v>
      </c>
      <c r="C304">
        <v>2</v>
      </c>
      <c r="D304">
        <v>1.8010635970792199</v>
      </c>
      <c r="E304">
        <v>2.6898481899320901</v>
      </c>
    </row>
    <row r="305" spans="2:5" x14ac:dyDescent="0.25">
      <c r="B305" t="s">
        <v>1181</v>
      </c>
      <c r="C305">
        <v>3</v>
      </c>
      <c r="D305">
        <v>1.40639438678243</v>
      </c>
      <c r="E305">
        <v>0.89993758168601801</v>
      </c>
    </row>
    <row r="306" spans="2:5" x14ac:dyDescent="0.25">
      <c r="B306" t="s">
        <v>1182</v>
      </c>
      <c r="C306">
        <v>1</v>
      </c>
      <c r="D306">
        <v>1.56803635078935</v>
      </c>
      <c r="E306">
        <v>2.3243335907203901</v>
      </c>
    </row>
    <row r="307" spans="2:5" x14ac:dyDescent="0.25">
      <c r="B307" t="s">
        <v>1182</v>
      </c>
      <c r="C307">
        <v>2</v>
      </c>
      <c r="D307">
        <v>1.6456802205233201</v>
      </c>
      <c r="E307">
        <v>2.59459469721453</v>
      </c>
    </row>
    <row r="308" spans="2:5" x14ac:dyDescent="0.25">
      <c r="B308" t="s">
        <v>1182</v>
      </c>
      <c r="C308">
        <v>3</v>
      </c>
      <c r="D308">
        <v>1.56803635078935</v>
      </c>
      <c r="E308">
        <v>2.3243335907203901</v>
      </c>
    </row>
    <row r="309" spans="2:5" x14ac:dyDescent="0.25">
      <c r="B309" t="s">
        <v>1183</v>
      </c>
      <c r="C309">
        <v>1</v>
      </c>
      <c r="D309">
        <v>1.2579173808078601</v>
      </c>
      <c r="E309">
        <v>2.43356075305317</v>
      </c>
    </row>
    <row r="310" spans="2:5" x14ac:dyDescent="0.25">
      <c r="B310" t="s">
        <v>1183</v>
      </c>
      <c r="C310">
        <v>2</v>
      </c>
      <c r="D310">
        <v>1.80949164309601</v>
      </c>
      <c r="E310">
        <v>2.1271691307824701</v>
      </c>
    </row>
    <row r="311" spans="2:5" x14ac:dyDescent="0.25">
      <c r="B311" t="s">
        <v>1183</v>
      </c>
      <c r="C311">
        <v>3</v>
      </c>
      <c r="D311">
        <v>1.9889420158331099</v>
      </c>
      <c r="E311">
        <v>1.75135537206523</v>
      </c>
    </row>
    <row r="312" spans="2:5" x14ac:dyDescent="0.25">
      <c r="B312" t="s">
        <v>1184</v>
      </c>
      <c r="C312">
        <v>1</v>
      </c>
      <c r="D312">
        <v>1.5006047122964601</v>
      </c>
      <c r="E312">
        <v>3.20355648248055</v>
      </c>
    </row>
    <row r="313" spans="2:5" x14ac:dyDescent="0.25">
      <c r="B313" t="s">
        <v>1184</v>
      </c>
      <c r="C313">
        <v>2</v>
      </c>
      <c r="D313">
        <v>1.18054673670054</v>
      </c>
      <c r="E313">
        <v>1.8255732361756001</v>
      </c>
    </row>
    <row r="314" spans="2:5" x14ac:dyDescent="0.25">
      <c r="B314" t="s">
        <v>1184</v>
      </c>
      <c r="C314">
        <v>3</v>
      </c>
      <c r="D314">
        <v>1.4479716438672201</v>
      </c>
      <c r="E314">
        <v>1.1336067055132</v>
      </c>
    </row>
    <row r="315" spans="2:5" x14ac:dyDescent="0.25">
      <c r="B315" t="s">
        <v>1185</v>
      </c>
      <c r="C315">
        <v>1</v>
      </c>
      <c r="D315">
        <v>1.56122933914256</v>
      </c>
      <c r="E315">
        <v>1.53485260004357</v>
      </c>
    </row>
    <row r="316" spans="2:5" x14ac:dyDescent="0.25">
      <c r="B316" t="s">
        <v>1185</v>
      </c>
      <c r="C316">
        <v>2</v>
      </c>
      <c r="D316">
        <v>1.5006047122964601</v>
      </c>
      <c r="E316">
        <v>2.48713757697652</v>
      </c>
    </row>
    <row r="317" spans="2:5" x14ac:dyDescent="0.25">
      <c r="B317" t="s">
        <v>1185</v>
      </c>
      <c r="C317">
        <v>3</v>
      </c>
      <c r="D317">
        <v>1.48531801779983</v>
      </c>
      <c r="E317">
        <v>2.2115429403229001</v>
      </c>
    </row>
    <row r="318" spans="2:5" x14ac:dyDescent="0.25">
      <c r="B318" t="s">
        <v>1186</v>
      </c>
      <c r="C318">
        <v>1</v>
      </c>
      <c r="D318">
        <v>1.6082735107500401</v>
      </c>
      <c r="E318">
        <v>1.1497609387225201</v>
      </c>
    </row>
    <row r="319" spans="2:5" x14ac:dyDescent="0.25">
      <c r="B319" t="s">
        <v>1186</v>
      </c>
      <c r="C319">
        <v>2</v>
      </c>
      <c r="D319">
        <v>1.7312849801433801</v>
      </c>
      <c r="E319">
        <v>1.4628495137431801</v>
      </c>
    </row>
    <row r="320" spans="2:5" x14ac:dyDescent="0.25">
      <c r="B320" t="s">
        <v>1186</v>
      </c>
      <c r="C320">
        <v>3</v>
      </c>
      <c r="D320">
        <v>1.48531801779983</v>
      </c>
      <c r="E320">
        <v>0.78482460299188594</v>
      </c>
    </row>
    <row r="321" spans="2:5" x14ac:dyDescent="0.25">
      <c r="B321" t="s">
        <v>1187</v>
      </c>
      <c r="C321">
        <v>1</v>
      </c>
      <c r="D321">
        <v>1.5336992069537401</v>
      </c>
      <c r="E321">
        <v>1.6420532752902499</v>
      </c>
    </row>
    <row r="322" spans="2:5" x14ac:dyDescent="0.25">
      <c r="B322" t="s">
        <v>1187</v>
      </c>
      <c r="C322">
        <v>2</v>
      </c>
      <c r="D322">
        <v>1.2579173808078601</v>
      </c>
      <c r="E322">
        <v>1.46131009088122</v>
      </c>
    </row>
    <row r="323" spans="2:5" x14ac:dyDescent="0.25">
      <c r="B323" t="s">
        <v>1187</v>
      </c>
      <c r="C323">
        <v>3</v>
      </c>
      <c r="D323">
        <v>1.5336992069537401</v>
      </c>
      <c r="E323">
        <v>1.6420532752902499</v>
      </c>
    </row>
    <row r="324" spans="2:5" x14ac:dyDescent="0.25">
      <c r="B324" t="s">
        <v>1188</v>
      </c>
      <c r="C324">
        <v>1</v>
      </c>
      <c r="D324">
        <v>1.35683842275952</v>
      </c>
      <c r="E324">
        <v>1.4769120511510001</v>
      </c>
    </row>
    <row r="325" spans="2:5" x14ac:dyDescent="0.25">
      <c r="B325" t="s">
        <v>1188</v>
      </c>
      <c r="C325">
        <v>2</v>
      </c>
      <c r="D325">
        <v>1.3077315569037899</v>
      </c>
      <c r="E325">
        <v>2.5578362378116899</v>
      </c>
    </row>
    <row r="326" spans="2:5" x14ac:dyDescent="0.25">
      <c r="B326" t="s">
        <v>1188</v>
      </c>
      <c r="C326">
        <v>3</v>
      </c>
      <c r="D326">
        <v>1.6530599894710301</v>
      </c>
      <c r="E326">
        <v>0.62181465488427801</v>
      </c>
    </row>
    <row r="327" spans="2:5" x14ac:dyDescent="0.25">
      <c r="B327" t="s">
        <v>1189</v>
      </c>
      <c r="C327">
        <v>1</v>
      </c>
      <c r="D327">
        <v>1.52574221834563</v>
      </c>
      <c r="E327">
        <v>2.5360844056888499</v>
      </c>
    </row>
    <row r="328" spans="2:5" x14ac:dyDescent="0.25">
      <c r="B328" t="s">
        <v>1189</v>
      </c>
      <c r="C328">
        <v>2</v>
      </c>
      <c r="D328">
        <v>1.68767326413892</v>
      </c>
      <c r="E328">
        <v>1.3172091705575499</v>
      </c>
    </row>
    <row r="329" spans="2:5" x14ac:dyDescent="0.25">
      <c r="B329" t="s">
        <v>1189</v>
      </c>
      <c r="C329">
        <v>3</v>
      </c>
      <c r="D329">
        <v>1.5796372711002999</v>
      </c>
      <c r="E329">
        <v>2.1020337735494401</v>
      </c>
    </row>
    <row r="330" spans="2:5" x14ac:dyDescent="0.25">
      <c r="B330" t="s">
        <v>1190</v>
      </c>
      <c r="C330">
        <v>1</v>
      </c>
      <c r="D330">
        <v>1.40639438678243</v>
      </c>
      <c r="E330">
        <v>2.8300433817480299</v>
      </c>
    </row>
    <row r="331" spans="2:5" x14ac:dyDescent="0.25">
      <c r="B331" t="s">
        <v>1190</v>
      </c>
      <c r="C331">
        <v>2</v>
      </c>
      <c r="D331">
        <v>1.7959877853977</v>
      </c>
      <c r="E331">
        <v>2.13976618388295</v>
      </c>
    </row>
    <row r="332" spans="2:5" x14ac:dyDescent="0.25">
      <c r="B332" t="s">
        <v>1190</v>
      </c>
      <c r="C332">
        <v>3</v>
      </c>
      <c r="D332">
        <v>1.48429330707572</v>
      </c>
      <c r="E332">
        <v>2.6630007660671402</v>
      </c>
    </row>
    <row r="333" spans="2:5" x14ac:dyDescent="0.25">
      <c r="B333" t="s">
        <v>1241</v>
      </c>
      <c r="C333" t="s">
        <v>1230</v>
      </c>
      <c r="D333" t="s">
        <v>1231</v>
      </c>
    </row>
    <row r="334" spans="2:5" x14ac:dyDescent="0.25">
      <c r="B334">
        <v>1.5325251217293501</v>
      </c>
      <c r="C334">
        <v>4.2707703686444498E-2</v>
      </c>
      <c r="D334">
        <v>5.1414033416268701E-3</v>
      </c>
    </row>
    <row r="336" spans="2:5" x14ac:dyDescent="0.25">
      <c r="B336" t="s">
        <v>1214</v>
      </c>
      <c r="C336" t="s">
        <v>1242</v>
      </c>
      <c r="D336" t="s">
        <v>1216</v>
      </c>
      <c r="E336" t="s">
        <v>1240</v>
      </c>
    </row>
    <row r="337" spans="2:5" x14ac:dyDescent="0.25">
      <c r="B337" t="s">
        <v>1168</v>
      </c>
      <c r="C337">
        <v>4</v>
      </c>
      <c r="D337">
        <v>0.75030235614823204</v>
      </c>
      <c r="E337">
        <v>89.271762381928497</v>
      </c>
    </row>
    <row r="338" spans="2:5" x14ac:dyDescent="0.25">
      <c r="B338" t="s">
        <v>1168</v>
      </c>
      <c r="C338">
        <v>5</v>
      </c>
      <c r="D338">
        <v>0.55163326323161599</v>
      </c>
      <c r="E338">
        <v>89.885713357330999</v>
      </c>
    </row>
    <row r="339" spans="2:5" x14ac:dyDescent="0.25">
      <c r="B339" t="s">
        <v>1168</v>
      </c>
      <c r="C339">
        <v>6</v>
      </c>
      <c r="D339">
        <v>0.50858073944854298</v>
      </c>
      <c r="E339">
        <v>86.154316358170504</v>
      </c>
    </row>
    <row r="340" spans="2:5" x14ac:dyDescent="0.25">
      <c r="B340" t="s">
        <v>1169</v>
      </c>
      <c r="C340">
        <v>4</v>
      </c>
      <c r="D340">
        <v>0.93615269078193497</v>
      </c>
      <c r="E340">
        <v>89.553548416228395</v>
      </c>
    </row>
    <row r="341" spans="2:5" x14ac:dyDescent="0.25">
      <c r="B341" t="s">
        <v>1169</v>
      </c>
      <c r="C341">
        <v>5</v>
      </c>
      <c r="D341">
        <v>0.70211451808645098</v>
      </c>
      <c r="E341">
        <v>89.553548416228395</v>
      </c>
    </row>
    <row r="342" spans="2:5" x14ac:dyDescent="0.25">
      <c r="B342" t="s">
        <v>1169</v>
      </c>
      <c r="C342">
        <v>6</v>
      </c>
      <c r="D342">
        <v>0.62410179385462305</v>
      </c>
      <c r="E342">
        <v>89.553548416228395</v>
      </c>
    </row>
    <row r="343" spans="2:5" x14ac:dyDescent="0.25">
      <c r="B343" t="s">
        <v>1170</v>
      </c>
      <c r="C343">
        <v>4</v>
      </c>
      <c r="D343">
        <v>0.57592203486486104</v>
      </c>
      <c r="E343">
        <v>89.554063185376904</v>
      </c>
    </row>
    <row r="344" spans="2:5" x14ac:dyDescent="0.25">
      <c r="B344" t="s">
        <v>1170</v>
      </c>
      <c r="C344">
        <v>5</v>
      </c>
      <c r="D344">
        <v>0.57592203486486104</v>
      </c>
      <c r="E344">
        <v>89.554063185376904</v>
      </c>
    </row>
    <row r="345" spans="2:5" x14ac:dyDescent="0.25">
      <c r="B345" t="s">
        <v>1170</v>
      </c>
      <c r="C345">
        <v>6</v>
      </c>
      <c r="D345">
        <v>0.52332526347693697</v>
      </c>
      <c r="E345">
        <v>87.818358596448505</v>
      </c>
    </row>
    <row r="346" spans="2:5" x14ac:dyDescent="0.25">
      <c r="B346" t="s">
        <v>1171</v>
      </c>
      <c r="C346">
        <v>4</v>
      </c>
      <c r="D346">
        <v>0.784018175394675</v>
      </c>
      <c r="E346">
        <v>87.053839040884995</v>
      </c>
    </row>
    <row r="347" spans="2:5" x14ac:dyDescent="0.25">
      <c r="B347" t="s">
        <v>1171</v>
      </c>
      <c r="C347">
        <v>5</v>
      </c>
      <c r="D347">
        <v>0.71924177928986799</v>
      </c>
      <c r="E347">
        <v>86.127946387463098</v>
      </c>
    </row>
    <row r="348" spans="2:5" x14ac:dyDescent="0.25">
      <c r="B348" t="s">
        <v>1171</v>
      </c>
      <c r="C348">
        <v>6</v>
      </c>
      <c r="D348">
        <v>0.62895869040393304</v>
      </c>
      <c r="E348">
        <v>88.468262252287104</v>
      </c>
    </row>
    <row r="349" spans="2:5" x14ac:dyDescent="0.25">
      <c r="B349" t="s">
        <v>1172</v>
      </c>
      <c r="C349">
        <v>4</v>
      </c>
      <c r="D349">
        <v>0.616744737617965</v>
      </c>
      <c r="E349">
        <v>86.773247002147301</v>
      </c>
    </row>
    <row r="350" spans="2:5" x14ac:dyDescent="0.25">
      <c r="B350" t="s">
        <v>1172</v>
      </c>
      <c r="C350">
        <v>5</v>
      </c>
      <c r="D350">
        <v>0.54329575683089504</v>
      </c>
      <c r="E350">
        <v>89.375809204647098</v>
      </c>
    </row>
    <row r="351" spans="2:5" x14ac:dyDescent="0.25">
      <c r="B351" t="s">
        <v>1172</v>
      </c>
      <c r="C351">
        <v>6</v>
      </c>
      <c r="D351">
        <v>0.616744737617965</v>
      </c>
      <c r="E351">
        <v>86.773247002147301</v>
      </c>
    </row>
    <row r="352" spans="2:5" x14ac:dyDescent="0.25">
      <c r="B352" t="s">
        <v>1173</v>
      </c>
      <c r="C352">
        <v>4</v>
      </c>
      <c r="D352">
        <v>0.62410179385462305</v>
      </c>
      <c r="E352">
        <v>88.207655726567694</v>
      </c>
    </row>
    <row r="353" spans="2:5" x14ac:dyDescent="0.25">
      <c r="B353" t="s">
        <v>1173</v>
      </c>
      <c r="C353">
        <v>5</v>
      </c>
      <c r="D353">
        <v>0.46807634539096699</v>
      </c>
      <c r="E353">
        <v>88.207655726567694</v>
      </c>
    </row>
    <row r="354" spans="2:5" x14ac:dyDescent="0.25">
      <c r="B354" t="s">
        <v>1173</v>
      </c>
      <c r="C354">
        <v>6</v>
      </c>
      <c r="D354">
        <v>0.50858073944854298</v>
      </c>
      <c r="E354">
        <v>87.393638918436693</v>
      </c>
    </row>
    <row r="355" spans="2:5" x14ac:dyDescent="0.25">
      <c r="B355" t="s">
        <v>1174</v>
      </c>
      <c r="C355">
        <v>4</v>
      </c>
      <c r="D355">
        <v>0.59668260474993495</v>
      </c>
      <c r="E355">
        <v>87.791649105553105</v>
      </c>
    </row>
    <row r="356" spans="2:5" x14ac:dyDescent="0.25">
      <c r="B356" t="s">
        <v>1174</v>
      </c>
      <c r="C356">
        <v>5</v>
      </c>
      <c r="D356">
        <v>0.70643526359450703</v>
      </c>
      <c r="E356">
        <v>87.2386101663365</v>
      </c>
    </row>
    <row r="357" spans="2:5" x14ac:dyDescent="0.25">
      <c r="B357" t="s">
        <v>1174</v>
      </c>
      <c r="C357">
        <v>6</v>
      </c>
      <c r="D357">
        <v>0.59668260474993495</v>
      </c>
      <c r="E357">
        <v>87.791649105553105</v>
      </c>
    </row>
    <row r="358" spans="2:5" x14ac:dyDescent="0.25">
      <c r="B358" t="s">
        <v>1175</v>
      </c>
      <c r="C358">
        <v>4</v>
      </c>
      <c r="D358">
        <v>0.70643526359450703</v>
      </c>
      <c r="E358">
        <v>86.693375715561302</v>
      </c>
    </row>
    <row r="359" spans="2:5" x14ac:dyDescent="0.25">
      <c r="B359" t="s">
        <v>1175</v>
      </c>
      <c r="C359">
        <v>5</v>
      </c>
      <c r="D359">
        <v>0.55163326323161599</v>
      </c>
      <c r="E359">
        <v>88.483286323807405</v>
      </c>
    </row>
    <row r="360" spans="2:5" x14ac:dyDescent="0.25">
      <c r="B360" t="s">
        <v>1175</v>
      </c>
      <c r="C360">
        <v>6</v>
      </c>
      <c r="D360">
        <v>0.62895869040393304</v>
      </c>
      <c r="E360">
        <v>87.478200318553206</v>
      </c>
    </row>
    <row r="361" spans="2:5" x14ac:dyDescent="0.25">
      <c r="B361" t="s">
        <v>1176</v>
      </c>
      <c r="C361">
        <v>4</v>
      </c>
      <c r="D361">
        <v>0.55438456839507799</v>
      </c>
      <c r="E361">
        <v>89.664424364063194</v>
      </c>
    </row>
    <row r="362" spans="2:5" x14ac:dyDescent="0.25">
      <c r="B362" t="s">
        <v>1176</v>
      </c>
      <c r="C362">
        <v>5</v>
      </c>
      <c r="D362">
        <v>0.55438456839507799</v>
      </c>
      <c r="E362">
        <v>89.664424364063194</v>
      </c>
    </row>
    <row r="363" spans="2:5" x14ac:dyDescent="0.25">
      <c r="B363" t="s">
        <v>1176</v>
      </c>
      <c r="C363">
        <v>6</v>
      </c>
      <c r="D363">
        <v>0.77425418080499697</v>
      </c>
      <c r="E363">
        <v>88.039448006538507</v>
      </c>
    </row>
    <row r="364" spans="2:5" x14ac:dyDescent="0.25">
      <c r="B364" t="s">
        <v>1177</v>
      </c>
      <c r="C364">
        <v>3</v>
      </c>
      <c r="D364">
        <v>0.66654100801916205</v>
      </c>
      <c r="E364">
        <v>87.159610949743595</v>
      </c>
    </row>
    <row r="365" spans="2:5" x14ac:dyDescent="0.25">
      <c r="B365" t="s">
        <v>1177</v>
      </c>
      <c r="C365">
        <v>4</v>
      </c>
      <c r="D365">
        <v>0.66654100801916205</v>
      </c>
      <c r="E365">
        <v>87.159610949743595</v>
      </c>
    </row>
    <row r="366" spans="2:5" x14ac:dyDescent="0.25">
      <c r="B366" t="s">
        <v>1177</v>
      </c>
      <c r="C366">
        <v>5</v>
      </c>
      <c r="D366">
        <v>0.54329575683089504</v>
      </c>
      <c r="E366">
        <v>87.641076755582006</v>
      </c>
    </row>
    <row r="367" spans="2:5" x14ac:dyDescent="0.25">
      <c r="B367" t="s">
        <v>1178</v>
      </c>
      <c r="C367">
        <v>4</v>
      </c>
      <c r="D367">
        <v>0.62895869040393304</v>
      </c>
      <c r="E367">
        <v>89.886655381261605</v>
      </c>
    </row>
    <row r="368" spans="2:5" x14ac:dyDescent="0.25">
      <c r="B368" t="s">
        <v>1178</v>
      </c>
      <c r="C368">
        <v>5</v>
      </c>
      <c r="D368">
        <v>0.697767017969249</v>
      </c>
      <c r="E368">
        <v>86.933514498874004</v>
      </c>
    </row>
    <row r="369" spans="2:5" x14ac:dyDescent="0.25">
      <c r="B369" t="s">
        <v>1178</v>
      </c>
      <c r="C369">
        <v>6</v>
      </c>
      <c r="D369">
        <v>0.57592203486486104</v>
      </c>
      <c r="E369">
        <v>88.669219087802404</v>
      </c>
    </row>
    <row r="370" spans="2:5" x14ac:dyDescent="0.25">
      <c r="B370" t="s">
        <v>1179</v>
      </c>
      <c r="C370">
        <v>4</v>
      </c>
      <c r="D370">
        <v>0.43083935153740599</v>
      </c>
      <c r="E370">
        <v>86.838499763184799</v>
      </c>
    </row>
    <row r="371" spans="2:5" x14ac:dyDescent="0.25">
      <c r="B371" t="s">
        <v>1179</v>
      </c>
      <c r="C371">
        <v>5</v>
      </c>
      <c r="D371">
        <v>0.55163326323161599</v>
      </c>
      <c r="E371">
        <v>89.774173209606005</v>
      </c>
    </row>
    <row r="372" spans="2:5" x14ac:dyDescent="0.25">
      <c r="B372" t="s">
        <v>1179</v>
      </c>
      <c r="C372">
        <v>6</v>
      </c>
      <c r="D372">
        <v>0.47453287584385101</v>
      </c>
      <c r="E372">
        <v>88.893606936524293</v>
      </c>
    </row>
    <row r="373" spans="2:5" x14ac:dyDescent="0.25">
      <c r="B373" t="s">
        <v>1180</v>
      </c>
      <c r="C373">
        <v>4</v>
      </c>
      <c r="D373">
        <v>0.74009368514155804</v>
      </c>
      <c r="E373">
        <v>89.851853518220096</v>
      </c>
    </row>
    <row r="374" spans="2:5" x14ac:dyDescent="0.25">
      <c r="B374" t="s">
        <v>1180</v>
      </c>
      <c r="C374">
        <v>5</v>
      </c>
      <c r="D374">
        <v>0.37004684257077902</v>
      </c>
      <c r="E374">
        <v>89.851853518220096</v>
      </c>
    </row>
    <row r="375" spans="2:5" x14ac:dyDescent="0.25">
      <c r="B375" t="s">
        <v>1180</v>
      </c>
      <c r="C375">
        <v>6</v>
      </c>
      <c r="D375">
        <v>0.49339579009437201</v>
      </c>
      <c r="E375">
        <v>89.851853518220096</v>
      </c>
    </row>
    <row r="376" spans="2:5" x14ac:dyDescent="0.25">
      <c r="B376" t="s">
        <v>1181</v>
      </c>
      <c r="C376">
        <v>4</v>
      </c>
      <c r="D376">
        <v>0.58639420233067197</v>
      </c>
      <c r="E376">
        <v>88.465817703887794</v>
      </c>
    </row>
    <row r="377" spans="2:5" x14ac:dyDescent="0.25">
      <c r="B377" t="s">
        <v>1181</v>
      </c>
      <c r="C377">
        <v>5</v>
      </c>
      <c r="D377">
        <v>0.58639420233067197</v>
      </c>
      <c r="E377">
        <v>88.465817703887794</v>
      </c>
    </row>
    <row r="378" spans="2:5" x14ac:dyDescent="0.25">
      <c r="B378" t="s">
        <v>1181</v>
      </c>
      <c r="C378">
        <v>6</v>
      </c>
      <c r="D378">
        <v>0.58639420233067197</v>
      </c>
      <c r="E378">
        <v>88.465817703887794</v>
      </c>
    </row>
    <row r="379" spans="2:5" x14ac:dyDescent="0.25">
      <c r="B379" t="s">
        <v>1182</v>
      </c>
      <c r="C379">
        <v>4</v>
      </c>
      <c r="D379">
        <v>0.62895869040393304</v>
      </c>
      <c r="E379">
        <v>89.090089620681795</v>
      </c>
    </row>
    <row r="380" spans="2:5" x14ac:dyDescent="0.25">
      <c r="B380" t="s">
        <v>1182</v>
      </c>
      <c r="C380">
        <v>5</v>
      </c>
      <c r="D380">
        <v>0.62895869040393304</v>
      </c>
      <c r="E380">
        <v>89.090089620681795</v>
      </c>
    </row>
    <row r="381" spans="2:5" x14ac:dyDescent="0.25">
      <c r="B381" t="s">
        <v>1182</v>
      </c>
      <c r="C381">
        <v>6</v>
      </c>
      <c r="D381">
        <v>0.47453287584385101</v>
      </c>
      <c r="E381">
        <v>88.572604520194403</v>
      </c>
    </row>
    <row r="382" spans="2:5" x14ac:dyDescent="0.25">
      <c r="B382" t="s">
        <v>1183</v>
      </c>
      <c r="C382">
        <v>4</v>
      </c>
      <c r="D382">
        <v>0.55163326323161599</v>
      </c>
      <c r="E382">
        <v>88.5715252522009</v>
      </c>
    </row>
    <row r="383" spans="2:5" x14ac:dyDescent="0.25">
      <c r="B383" t="s">
        <v>1183</v>
      </c>
      <c r="C383">
        <v>5</v>
      </c>
      <c r="D383">
        <v>0.71924177928986799</v>
      </c>
      <c r="E383">
        <v>87.029769392803402</v>
      </c>
    </row>
    <row r="384" spans="2:5" x14ac:dyDescent="0.25">
      <c r="B384" t="s">
        <v>1183</v>
      </c>
      <c r="C384">
        <v>6</v>
      </c>
      <c r="D384">
        <v>0.75030235614823204</v>
      </c>
      <c r="E384">
        <v>89.414049512941403</v>
      </c>
    </row>
    <row r="385" spans="2:5" x14ac:dyDescent="0.25">
      <c r="B385" t="s">
        <v>1184</v>
      </c>
      <c r="C385">
        <v>4</v>
      </c>
      <c r="D385">
        <v>0.66425441120113304</v>
      </c>
      <c r="E385">
        <v>87.5973905310139</v>
      </c>
    </row>
    <row r="386" spans="2:5" x14ac:dyDescent="0.25">
      <c r="B386" t="s">
        <v>1184</v>
      </c>
      <c r="C386">
        <v>5</v>
      </c>
      <c r="D386">
        <v>0.93939759718679805</v>
      </c>
      <c r="E386">
        <v>88.994571558310298</v>
      </c>
    </row>
    <row r="387" spans="2:5" x14ac:dyDescent="0.25">
      <c r="B387" t="s">
        <v>1184</v>
      </c>
      <c r="C387">
        <v>6</v>
      </c>
      <c r="D387">
        <v>0.62895869040393304</v>
      </c>
      <c r="E387">
        <v>88.644053783513996</v>
      </c>
    </row>
    <row r="388" spans="2:5" x14ac:dyDescent="0.25">
      <c r="B388" t="s">
        <v>1185</v>
      </c>
      <c r="C388">
        <v>4</v>
      </c>
      <c r="D388">
        <v>0.64330940430001804</v>
      </c>
      <c r="E388">
        <v>87.423520723946396</v>
      </c>
    </row>
    <row r="389" spans="2:5" x14ac:dyDescent="0.25">
      <c r="B389" t="s">
        <v>1185</v>
      </c>
      <c r="C389">
        <v>5</v>
      </c>
      <c r="D389">
        <v>0.71924177928986799</v>
      </c>
      <c r="E389">
        <v>88.930956482721399</v>
      </c>
    </row>
    <row r="390" spans="2:5" x14ac:dyDescent="0.25">
      <c r="B390" t="s">
        <v>1185</v>
      </c>
      <c r="C390">
        <v>6</v>
      </c>
      <c r="D390">
        <v>0.64330940430001804</v>
      </c>
      <c r="E390">
        <v>87.423520723946396</v>
      </c>
    </row>
    <row r="391" spans="2:5" x14ac:dyDescent="0.25">
      <c r="B391" t="s">
        <v>1186</v>
      </c>
      <c r="C391">
        <v>4</v>
      </c>
      <c r="D391">
        <v>0.71712324220110102</v>
      </c>
      <c r="E391">
        <v>88.396719935319496</v>
      </c>
    </row>
    <row r="392" spans="2:5" x14ac:dyDescent="0.25">
      <c r="B392" t="s">
        <v>1186</v>
      </c>
      <c r="C392">
        <v>5</v>
      </c>
      <c r="D392">
        <v>0.82006180145088503</v>
      </c>
      <c r="E392">
        <v>88.637239174693406</v>
      </c>
    </row>
    <row r="393" spans="2:5" x14ac:dyDescent="0.25">
      <c r="B393" t="s">
        <v>1186</v>
      </c>
      <c r="C393">
        <v>6</v>
      </c>
      <c r="D393">
        <v>0.697767017969249</v>
      </c>
      <c r="E393">
        <v>87.418363939562099</v>
      </c>
    </row>
    <row r="394" spans="2:5" x14ac:dyDescent="0.25">
      <c r="B394" t="s">
        <v>1187</v>
      </c>
      <c r="C394">
        <v>4</v>
      </c>
      <c r="D394">
        <v>0.66425441120113304</v>
      </c>
      <c r="E394">
        <v>87.702754405409195</v>
      </c>
    </row>
    <row r="395" spans="2:5" x14ac:dyDescent="0.25">
      <c r="B395" t="s">
        <v>1187</v>
      </c>
      <c r="C395">
        <v>5</v>
      </c>
      <c r="D395">
        <v>0.62895869040393304</v>
      </c>
      <c r="E395">
        <v>88.538689909118702</v>
      </c>
    </row>
    <row r="396" spans="2:5" x14ac:dyDescent="0.25">
      <c r="B396" t="s">
        <v>1187</v>
      </c>
      <c r="C396">
        <v>6</v>
      </c>
      <c r="D396">
        <v>0.55163326323161599</v>
      </c>
      <c r="E396">
        <v>87.533603903864503</v>
      </c>
    </row>
    <row r="397" spans="2:5" x14ac:dyDescent="0.25">
      <c r="B397" t="s">
        <v>1188</v>
      </c>
      <c r="C397">
        <v>4</v>
      </c>
      <c r="D397">
        <v>0.616744737617965</v>
      </c>
      <c r="E397">
        <v>88.523087948848996</v>
      </c>
    </row>
    <row r="398" spans="2:5" x14ac:dyDescent="0.25">
      <c r="B398" t="s">
        <v>1188</v>
      </c>
      <c r="C398">
        <v>5</v>
      </c>
      <c r="D398">
        <v>0.616744737617965</v>
      </c>
      <c r="E398">
        <v>88.523087948848996</v>
      </c>
    </row>
    <row r="399" spans="2:5" x14ac:dyDescent="0.25">
      <c r="B399" t="s">
        <v>1188</v>
      </c>
      <c r="C399">
        <v>6</v>
      </c>
      <c r="D399">
        <v>0.54329575683089504</v>
      </c>
      <c r="E399">
        <v>88.874349848651093</v>
      </c>
    </row>
    <row r="400" spans="2:5" x14ac:dyDescent="0.25">
      <c r="B400" t="s">
        <v>1189</v>
      </c>
      <c r="C400">
        <v>4</v>
      </c>
      <c r="D400">
        <v>0.67109082881028204</v>
      </c>
      <c r="E400">
        <v>89.469598904562901</v>
      </c>
    </row>
    <row r="401" spans="2:9" x14ac:dyDescent="0.25">
      <c r="B401" t="s">
        <v>1189</v>
      </c>
      <c r="C401">
        <v>5</v>
      </c>
      <c r="D401">
        <v>0.67109082881028204</v>
      </c>
      <c r="E401">
        <v>89.469598904562901</v>
      </c>
    </row>
    <row r="402" spans="2:9" x14ac:dyDescent="0.25">
      <c r="B402" t="s">
        <v>1189</v>
      </c>
      <c r="C402">
        <v>6</v>
      </c>
      <c r="D402">
        <v>0.56255775471297498</v>
      </c>
      <c r="E402">
        <v>88.682790829442396</v>
      </c>
    </row>
    <row r="403" spans="2:9" x14ac:dyDescent="0.25">
      <c r="B403" t="s">
        <v>1190</v>
      </c>
      <c r="C403">
        <v>4</v>
      </c>
      <c r="D403">
        <v>0.78012724231827901</v>
      </c>
      <c r="E403">
        <v>89.650213261883806</v>
      </c>
    </row>
    <row r="404" spans="2:9" x14ac:dyDescent="0.25">
      <c r="B404" t="s">
        <v>1190</v>
      </c>
      <c r="C404">
        <v>5</v>
      </c>
      <c r="D404">
        <v>0.66425441120113304</v>
      </c>
      <c r="E404">
        <v>86.283752598453901</v>
      </c>
    </row>
    <row r="405" spans="2:9" x14ac:dyDescent="0.25">
      <c r="B405" t="s">
        <v>1190</v>
      </c>
      <c r="C405">
        <v>6</v>
      </c>
      <c r="D405">
        <v>0.62410179385462305</v>
      </c>
      <c r="E405">
        <v>89.650213261883806</v>
      </c>
    </row>
    <row r="406" spans="2:9" x14ac:dyDescent="0.25">
      <c r="B406" t="s">
        <v>1243</v>
      </c>
      <c r="C406" t="s">
        <v>1230</v>
      </c>
      <c r="D406" t="s">
        <v>1231</v>
      </c>
    </row>
    <row r="407" spans="2:9" x14ac:dyDescent="0.25">
      <c r="B407">
        <v>0.62823657754031104</v>
      </c>
      <c r="C407">
        <v>3.47786077581047E-2</v>
      </c>
      <c r="D407">
        <v>4.1868523640947904E-3</v>
      </c>
    </row>
    <row r="409" spans="2:9" x14ac:dyDescent="0.25">
      <c r="B409" t="s">
        <v>190</v>
      </c>
      <c r="C409" t="s">
        <v>23</v>
      </c>
      <c r="D409" t="s">
        <v>24</v>
      </c>
      <c r="E409" t="s">
        <v>1244</v>
      </c>
      <c r="F409" t="s">
        <v>1245</v>
      </c>
      <c r="G409" t="s">
        <v>23</v>
      </c>
      <c r="H409" t="s">
        <v>24</v>
      </c>
      <c r="I409" t="s">
        <v>1244</v>
      </c>
    </row>
    <row r="410" spans="2:9" x14ac:dyDescent="0.25">
      <c r="B410" t="s">
        <v>1168</v>
      </c>
      <c r="C410">
        <v>169</v>
      </c>
      <c r="D410" s="2">
        <v>5.4839999999999997E-5</v>
      </c>
      <c r="E410" s="2">
        <v>3082000</v>
      </c>
    </row>
    <row r="411" spans="2:9" x14ac:dyDescent="0.25">
      <c r="B411" t="s">
        <v>1169</v>
      </c>
      <c r="C411">
        <v>284</v>
      </c>
      <c r="D411" s="2">
        <v>6.5690000000000003E-5</v>
      </c>
      <c r="E411" s="2">
        <v>4323000</v>
      </c>
    </row>
    <row r="412" spans="2:9" x14ac:dyDescent="0.25">
      <c r="B412" t="s">
        <v>1170</v>
      </c>
      <c r="C412">
        <v>164</v>
      </c>
      <c r="D412" s="2">
        <v>5.6079999999999998E-5</v>
      </c>
      <c r="E412" s="2">
        <v>2925000</v>
      </c>
    </row>
    <row r="413" spans="2:9" x14ac:dyDescent="0.25">
      <c r="B413" t="s">
        <v>1171</v>
      </c>
      <c r="C413">
        <v>175</v>
      </c>
      <c r="D413" s="2">
        <v>4.4539999999999997E-5</v>
      </c>
      <c r="E413" s="2">
        <v>3929000</v>
      </c>
    </row>
    <row r="414" spans="2:9" x14ac:dyDescent="0.25">
      <c r="B414" t="s">
        <v>1172</v>
      </c>
      <c r="C414">
        <v>166</v>
      </c>
      <c r="D414" s="2">
        <v>5.0890000000000002E-5</v>
      </c>
      <c r="E414" s="2">
        <v>3262000</v>
      </c>
    </row>
    <row r="415" spans="2:9" x14ac:dyDescent="0.25">
      <c r="B415" t="s">
        <v>1173</v>
      </c>
      <c r="C415">
        <v>207</v>
      </c>
      <c r="D415" s="2">
        <v>6.3139999999999995E-5</v>
      </c>
      <c r="E415" s="2">
        <v>3279000</v>
      </c>
    </row>
    <row r="416" spans="2:9" x14ac:dyDescent="0.25">
      <c r="B416" t="s">
        <v>1174</v>
      </c>
      <c r="C416">
        <v>437</v>
      </c>
      <c r="D416" s="2">
        <v>9.4030000000000006E-5</v>
      </c>
      <c r="E416" s="2">
        <v>4648000</v>
      </c>
    </row>
    <row r="417" spans="2:5" x14ac:dyDescent="0.25">
      <c r="B417" t="s">
        <v>1175</v>
      </c>
      <c r="C417">
        <v>182</v>
      </c>
      <c r="D417" s="2">
        <v>4.9159999999999997E-5</v>
      </c>
      <c r="E417" s="2">
        <v>3702000</v>
      </c>
    </row>
    <row r="418" spans="2:5" x14ac:dyDescent="0.25">
      <c r="B418" t="s">
        <v>1176</v>
      </c>
      <c r="C418">
        <v>201</v>
      </c>
      <c r="D418" s="2">
        <v>5.007E-5</v>
      </c>
      <c r="E418" s="2">
        <v>4014000</v>
      </c>
    </row>
    <row r="419" spans="2:5" x14ac:dyDescent="0.25">
      <c r="B419" t="s">
        <v>1177</v>
      </c>
      <c r="C419">
        <v>119</v>
      </c>
      <c r="D419" s="2">
        <v>3.8130000000000003E-5</v>
      </c>
      <c r="E419" s="2">
        <v>3121000</v>
      </c>
    </row>
    <row r="420" spans="2:5" x14ac:dyDescent="0.25">
      <c r="B420" t="s">
        <v>1178</v>
      </c>
      <c r="C420">
        <v>108</v>
      </c>
      <c r="D420" s="2">
        <v>4.0580000000000001E-5</v>
      </c>
      <c r="E420" s="2">
        <v>2661000</v>
      </c>
    </row>
    <row r="421" spans="2:5" x14ac:dyDescent="0.25">
      <c r="B421" t="s">
        <v>1179</v>
      </c>
      <c r="C421">
        <v>181</v>
      </c>
      <c r="D421" s="2">
        <v>3.154E-5</v>
      </c>
      <c r="E421" s="2">
        <v>5739000</v>
      </c>
    </row>
    <row r="422" spans="2:5" x14ac:dyDescent="0.25">
      <c r="B422" t="s">
        <v>1180</v>
      </c>
      <c r="C422">
        <v>95</v>
      </c>
      <c r="D422" s="2">
        <v>4.3850000000000002E-5</v>
      </c>
      <c r="E422" s="2">
        <v>2166000</v>
      </c>
    </row>
    <row r="423" spans="2:5" x14ac:dyDescent="0.25">
      <c r="B423" t="s">
        <v>1181</v>
      </c>
      <c r="C423">
        <v>123</v>
      </c>
      <c r="D423" s="2">
        <v>2.4839999999999999E-5</v>
      </c>
      <c r="E423" s="2">
        <v>4951000</v>
      </c>
    </row>
    <row r="424" spans="2:5" x14ac:dyDescent="0.25">
      <c r="B424" t="s">
        <v>1182</v>
      </c>
      <c r="C424">
        <v>129</v>
      </c>
      <c r="D424" s="2">
        <v>4.5809999999999997E-5</v>
      </c>
      <c r="E424" s="2">
        <v>2816000</v>
      </c>
    </row>
    <row r="425" spans="2:5" x14ac:dyDescent="0.25">
      <c r="B425" t="s">
        <v>1183</v>
      </c>
      <c r="C425">
        <v>143</v>
      </c>
      <c r="D425" s="2">
        <v>3.311E-5</v>
      </c>
      <c r="E425" s="2">
        <v>4318000</v>
      </c>
    </row>
    <row r="426" spans="2:5" x14ac:dyDescent="0.25">
      <c r="B426" t="s">
        <v>1184</v>
      </c>
      <c r="C426">
        <v>63</v>
      </c>
      <c r="D426" s="2">
        <v>3.1250000000000001E-5</v>
      </c>
      <c r="E426" s="2">
        <v>2016000</v>
      </c>
    </row>
    <row r="427" spans="2:5" x14ac:dyDescent="0.25">
      <c r="B427" t="s">
        <v>1185</v>
      </c>
      <c r="C427">
        <v>120</v>
      </c>
      <c r="D427" s="2">
        <v>2.5760000000000001E-5</v>
      </c>
      <c r="E427" s="2">
        <v>4659000</v>
      </c>
    </row>
    <row r="428" spans="2:5" x14ac:dyDescent="0.25">
      <c r="B428" t="s">
        <v>1186</v>
      </c>
      <c r="C428">
        <v>247</v>
      </c>
      <c r="D428" s="2">
        <v>8.2670000000000006E-5</v>
      </c>
      <c r="E428" s="2">
        <v>2988000</v>
      </c>
    </row>
    <row r="429" spans="2:5" x14ac:dyDescent="0.25">
      <c r="B429" t="s">
        <v>1187</v>
      </c>
      <c r="C429">
        <v>196</v>
      </c>
      <c r="D429" s="2">
        <v>8.3949999999999994E-5</v>
      </c>
      <c r="E429" s="2">
        <v>2335000</v>
      </c>
    </row>
    <row r="430" spans="2:5" x14ac:dyDescent="0.25">
      <c r="B430" t="s">
        <v>1188</v>
      </c>
      <c r="C430">
        <v>0</v>
      </c>
      <c r="D430" s="2">
        <v>0</v>
      </c>
      <c r="E430" t="s">
        <v>1246</v>
      </c>
    </row>
    <row r="431" spans="2:5" x14ac:dyDescent="0.25">
      <c r="B431" t="s">
        <v>1189</v>
      </c>
      <c r="C431">
        <v>204</v>
      </c>
      <c r="D431" s="2">
        <v>5.8629999999999999E-5</v>
      </c>
      <c r="E431" s="2">
        <v>3479000</v>
      </c>
    </row>
    <row r="432" spans="2:5" x14ac:dyDescent="0.25">
      <c r="B432" t="s">
        <v>1190</v>
      </c>
      <c r="C432">
        <v>218</v>
      </c>
      <c r="D432" s="2">
        <v>6.3659999999999997E-5</v>
      </c>
      <c r="E432" s="2">
        <v>3424000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32" t="s">
        <v>63</v>
      </c>
      <c r="U58" s="13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970322 with new grains</vt:lpstr>
      <vt:lpstr>Raw traces</vt:lpstr>
      <vt:lpstr>Instructions</vt:lpstr>
      <vt:lpstr>Durango session calcs</vt:lpstr>
      <vt:lpstr>Durango ICP data</vt:lpstr>
      <vt:lpstr>Chlorine ICP data</vt:lpstr>
      <vt:lpstr>IoM 2</vt:lpstr>
      <vt:lpstr>Sct 12</vt:lpstr>
      <vt:lpstr>Sct 9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Doepke</dc:creator>
  <cp:lastModifiedBy>Daniel</cp:lastModifiedBy>
  <dcterms:created xsi:type="dcterms:W3CDTF">2013-04-04T11:20:41Z</dcterms:created>
  <dcterms:modified xsi:type="dcterms:W3CDTF">2017-01-13T16:25:35Z</dcterms:modified>
</cp:coreProperties>
</file>